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3186-187_ООО АРЕНДА СЕРВИС\"/>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N250" i="60"/>
  <c r="M250" i="60"/>
  <c r="X247" i="60"/>
  <c r="M247" i="60"/>
  <c r="L247" i="60"/>
  <c r="K247" i="60"/>
  <c r="J247" i="60"/>
  <c r="N247" i="60" s="1"/>
  <c r="H247" i="60"/>
  <c r="U250" i="60" s="1"/>
  <c r="V250" i="60" s="1"/>
  <c r="C247" i="60"/>
  <c r="N246" i="60"/>
  <c r="M246" i="60"/>
  <c r="M238" i="60" s="1"/>
  <c r="N244" i="60"/>
  <c r="M243" i="60"/>
  <c r="N243" i="60" s="1"/>
  <c r="M242" i="60"/>
  <c r="N242" i="60" s="1"/>
  <c r="N241" i="60"/>
  <c r="M241" i="60"/>
  <c r="L238" i="60"/>
  <c r="K238" i="60"/>
  <c r="J238" i="60"/>
  <c r="H238" i="60"/>
  <c r="U246" i="60" s="1"/>
  <c r="V246" i="60" s="1"/>
  <c r="F238" i="60"/>
  <c r="E238" i="60"/>
  <c r="C238" i="60" s="1"/>
  <c r="U237" i="60"/>
  <c r="N237" i="60"/>
  <c r="U235" i="60"/>
  <c r="V235" i="60" s="1"/>
  <c r="N235" i="60"/>
  <c r="N234" i="60"/>
  <c r="U234" i="60" s="1"/>
  <c r="U233" i="60"/>
  <c r="V233" i="60" s="1"/>
  <c r="N233" i="60"/>
  <c r="N232" i="60"/>
  <c r="U232" i="60" s="1"/>
  <c r="X229" i="60"/>
  <c r="T229" i="60"/>
  <c r="S229" i="60"/>
  <c r="R229" i="60"/>
  <c r="M229" i="60"/>
  <c r="U229" i="60" s="1"/>
  <c r="V228" i="60"/>
  <c r="U228" i="60"/>
  <c r="N228" i="60"/>
  <c r="M228" i="60"/>
  <c r="U226" i="60"/>
  <c r="V226" i="60" s="1"/>
  <c r="N226" i="60"/>
  <c r="N225" i="60"/>
  <c r="M225" i="60"/>
  <c r="U224" i="60"/>
  <c r="V224" i="60" s="1"/>
  <c r="N224" i="60"/>
  <c r="M224" i="60"/>
  <c r="U223" i="60"/>
  <c r="V223" i="60" s="1"/>
  <c r="N223" i="60"/>
  <c r="M223" i="60"/>
  <c r="U220" i="60"/>
  <c r="T220" i="60"/>
  <c r="R220" i="60"/>
  <c r="N220" i="60"/>
  <c r="M220" i="60"/>
  <c r="K220" i="60"/>
  <c r="H220" i="60"/>
  <c r="S220" i="60" s="1"/>
  <c r="V220" i="60" s="1"/>
  <c r="F220" i="60"/>
  <c r="E220" i="60"/>
  <c r="N219" i="60"/>
  <c r="U219" i="60" s="1"/>
  <c r="V219" i="60" s="1"/>
  <c r="N217" i="60"/>
  <c r="M216" i="60"/>
  <c r="N216" i="60" s="1"/>
  <c r="U216" i="60" s="1"/>
  <c r="V216" i="60" s="1"/>
  <c r="M215" i="60"/>
  <c r="N215" i="60" s="1"/>
  <c r="M214" i="60"/>
  <c r="N214" i="60" s="1"/>
  <c r="U214" i="60" s="1"/>
  <c r="V214" i="60" s="1"/>
  <c r="T211" i="60"/>
  <c r="S211" i="60"/>
  <c r="R211" i="60"/>
  <c r="L211" i="60"/>
  <c r="K211" i="60"/>
  <c r="H211" i="60"/>
  <c r="U217" i="60" s="1"/>
  <c r="V217" i="60" s="1"/>
  <c r="F211" i="60"/>
  <c r="E211" i="60"/>
  <c r="C211" i="60" s="1"/>
  <c r="X211" i="60" s="1"/>
  <c r="N210" i="60"/>
  <c r="U210" i="60" s="1"/>
  <c r="V210" i="60" s="1"/>
  <c r="M210" i="60"/>
  <c r="U208" i="60"/>
  <c r="V208" i="60" s="1"/>
  <c r="N208" i="60"/>
  <c r="N207" i="60"/>
  <c r="M207" i="60"/>
  <c r="N206" i="60"/>
  <c r="M206" i="60"/>
  <c r="N205" i="60"/>
  <c r="U205" i="60" s="1"/>
  <c r="V205" i="60" s="1"/>
  <c r="M205" i="60"/>
  <c r="T202" i="60"/>
  <c r="M202" i="60"/>
  <c r="N202" i="60" s="1"/>
  <c r="L202" i="60"/>
  <c r="K202" i="60"/>
  <c r="J202" i="60"/>
  <c r="H202" i="60"/>
  <c r="U202" i="60" s="1"/>
  <c r="F202" i="60"/>
  <c r="C202" i="60"/>
  <c r="Y199" i="60"/>
  <c r="M197" i="60"/>
  <c r="N197" i="60" s="1"/>
  <c r="U197" i="60" s="1"/>
  <c r="V197" i="60" s="1"/>
  <c r="N196" i="60"/>
  <c r="U196" i="60" s="1"/>
  <c r="V196" i="60" s="1"/>
  <c r="M196" i="60"/>
  <c r="N194" i="60"/>
  <c r="L194" i="60" s="1"/>
  <c r="L193" i="60" s="1"/>
  <c r="R193" i="60"/>
  <c r="J193" i="60"/>
  <c r="H193" i="60"/>
  <c r="F193" i="60"/>
  <c r="E193" i="60"/>
  <c r="M192" i="60"/>
  <c r="N192" i="60" s="1"/>
  <c r="N190" i="60"/>
  <c r="M189" i="60"/>
  <c r="N189" i="60" s="1"/>
  <c r="M188" i="60"/>
  <c r="N188" i="60" s="1"/>
  <c r="M187" i="60"/>
  <c r="N187" i="60" s="1"/>
  <c r="L184" i="60"/>
  <c r="K184" i="60"/>
  <c r="J184" i="60"/>
  <c r="H184" i="60"/>
  <c r="U190" i="60" s="1"/>
  <c r="F184" i="60"/>
  <c r="E184" i="60"/>
  <c r="C184" i="60" s="1"/>
  <c r="X184" i="60" s="1"/>
  <c r="M183" i="60"/>
  <c r="N183" i="60" s="1"/>
  <c r="U183" i="60" s="1"/>
  <c r="V183" i="60" s="1"/>
  <c r="N181" i="60"/>
  <c r="M180" i="60"/>
  <c r="N180" i="60" s="1"/>
  <c r="N179" i="60"/>
  <c r="U179" i="60" s="1"/>
  <c r="V179" i="60" s="1"/>
  <c r="M179" i="60"/>
  <c r="N178" i="60"/>
  <c r="U178" i="60" s="1"/>
  <c r="V178" i="60" s="1"/>
  <c r="M178" i="60"/>
  <c r="M175" i="60"/>
  <c r="L175" i="60"/>
  <c r="K175" i="60"/>
  <c r="J175" i="60"/>
  <c r="N175" i="60" s="1"/>
  <c r="H175" i="60"/>
  <c r="U181" i="60" s="1"/>
  <c r="V181" i="60" s="1"/>
  <c r="F175" i="60"/>
  <c r="E175" i="60"/>
  <c r="X175" i="60" s="1"/>
  <c r="C175" i="60"/>
  <c r="M174" i="60"/>
  <c r="N174" i="60" s="1"/>
  <c r="N172" i="60"/>
  <c r="M171" i="60"/>
  <c r="M166" i="60" s="1"/>
  <c r="M170" i="60"/>
  <c r="N170" i="60" s="1"/>
  <c r="N169" i="60"/>
  <c r="M169" i="60"/>
  <c r="R166" i="60"/>
  <c r="L166" i="60"/>
  <c r="K166" i="60"/>
  <c r="N166" i="60" s="1"/>
  <c r="J166" i="60"/>
  <c r="H166" i="60"/>
  <c r="U170" i="60" s="1"/>
  <c r="V170" i="60" s="1"/>
  <c r="F166" i="60"/>
  <c r="E166" i="60"/>
  <c r="C166" i="60" s="1"/>
  <c r="N163" i="60"/>
  <c r="M162" i="60"/>
  <c r="N162" i="60" s="1"/>
  <c r="Z161" i="60"/>
  <c r="K157" i="60" s="1"/>
  <c r="L157" i="60"/>
  <c r="J157" i="60"/>
  <c r="H157" i="60"/>
  <c r="N156" i="60"/>
  <c r="M156" i="60"/>
  <c r="N153" i="60"/>
  <c r="M153" i="60"/>
  <c r="N152" i="60"/>
  <c r="M152" i="60"/>
  <c r="N151" i="60"/>
  <c r="M151" i="60"/>
  <c r="M148" i="60"/>
  <c r="N148" i="60" s="1"/>
  <c r="L148" i="60"/>
  <c r="K148" i="60"/>
  <c r="N147" i="60"/>
  <c r="M147" i="60"/>
  <c r="N145" i="60"/>
  <c r="N144" i="60"/>
  <c r="M144" i="60"/>
  <c r="N143" i="60"/>
  <c r="M143" i="60"/>
  <c r="N142" i="60"/>
  <c r="M142" i="60"/>
  <c r="M139" i="60"/>
  <c r="N139" i="60" s="1"/>
  <c r="L139" i="60"/>
  <c r="K139" i="60"/>
  <c r="H139" i="60"/>
  <c r="U142" i="60" s="1"/>
  <c r="V142" i="60" s="1"/>
  <c r="M138" i="60"/>
  <c r="N138" i="60" s="1"/>
  <c r="N136" i="60"/>
  <c r="Z134" i="60"/>
  <c r="M135" i="60" s="1"/>
  <c r="N135" i="60" s="1"/>
  <c r="M134" i="60"/>
  <c r="N134" i="60" s="1"/>
  <c r="M133" i="60"/>
  <c r="N133" i="60" s="1"/>
  <c r="L130" i="60"/>
  <c r="K130" i="60"/>
  <c r="J130" i="60"/>
  <c r="H130" i="60"/>
  <c r="F130" i="60"/>
  <c r="E130" i="60"/>
  <c r="C130" i="60"/>
  <c r="N129" i="60"/>
  <c r="M129" i="60"/>
  <c r="N127" i="60"/>
  <c r="N126" i="60"/>
  <c r="M126" i="60"/>
  <c r="N125" i="60"/>
  <c r="M125" i="60"/>
  <c r="N124" i="60"/>
  <c r="M124" i="60"/>
  <c r="M121" i="60"/>
  <c r="N121" i="60" s="1"/>
  <c r="L121" i="60"/>
  <c r="K121" i="60"/>
  <c r="H121" i="60"/>
  <c r="U124" i="60" s="1"/>
  <c r="V124" i="60" s="1"/>
  <c r="U120" i="60"/>
  <c r="V120" i="60" s="1"/>
  <c r="N120" i="60"/>
  <c r="M120" i="60"/>
  <c r="M112" i="60" s="1"/>
  <c r="U112" i="60" s="1"/>
  <c r="U118" i="60"/>
  <c r="V118" i="60" s="1"/>
  <c r="N118" i="60"/>
  <c r="M117" i="60"/>
  <c r="N117" i="60" s="1"/>
  <c r="M116" i="60"/>
  <c r="N116" i="60" s="1"/>
  <c r="N115" i="60"/>
  <c r="U115" i="60" s="1"/>
  <c r="V115" i="60" s="1"/>
  <c r="M115" i="60"/>
  <c r="T112" i="60"/>
  <c r="L112" i="60"/>
  <c r="K112" i="60"/>
  <c r="J112" i="60"/>
  <c r="H112" i="60"/>
  <c r="S112" i="60" s="1"/>
  <c r="F112" i="60"/>
  <c r="E112" i="60"/>
  <c r="M111" i="60"/>
  <c r="N111" i="60" s="1"/>
  <c r="N109" i="60"/>
  <c r="M108" i="60"/>
  <c r="N108" i="60" s="1"/>
  <c r="M107" i="60"/>
  <c r="N107" i="60" s="1"/>
  <c r="M106" i="60"/>
  <c r="M103" i="60" s="1"/>
  <c r="L103" i="60"/>
  <c r="K103" i="60"/>
  <c r="J103" i="60"/>
  <c r="H103" i="60"/>
  <c r="U109" i="60" s="1"/>
  <c r="V109" i="60" s="1"/>
  <c r="F103" i="60"/>
  <c r="E103" i="60"/>
  <c r="C103" i="60" s="1"/>
  <c r="Y100" i="60"/>
  <c r="M97" i="60" s="1"/>
  <c r="AA96" i="60"/>
  <c r="N95" i="60"/>
  <c r="J94" i="60"/>
  <c r="H94" i="60"/>
  <c r="F94" i="60"/>
  <c r="E94" i="60"/>
  <c r="AB93" i="60"/>
  <c r="N93" i="60"/>
  <c r="U93" i="60" s="1"/>
  <c r="V93" i="60" s="1"/>
  <c r="M93" i="60"/>
  <c r="U91" i="60"/>
  <c r="AB92" i="60" s="1"/>
  <c r="N91" i="60"/>
  <c r="M90" i="60"/>
  <c r="N90" i="60" s="1"/>
  <c r="U90" i="60" s="1"/>
  <c r="M89" i="60"/>
  <c r="N89" i="60" s="1"/>
  <c r="M88" i="60"/>
  <c r="N88" i="60" s="1"/>
  <c r="T85" i="60"/>
  <c r="S85" i="60"/>
  <c r="R85" i="60"/>
  <c r="M85" i="60"/>
  <c r="N85" i="60" s="1"/>
  <c r="K85" i="60"/>
  <c r="H85" i="60"/>
  <c r="U89" i="60" s="1"/>
  <c r="F85" i="60"/>
  <c r="E85" i="60"/>
  <c r="C85" i="60" s="1"/>
  <c r="N84" i="60"/>
  <c r="M84" i="60"/>
  <c r="N82" i="60"/>
  <c r="U82" i="60" s="1"/>
  <c r="V82" i="60" s="1"/>
  <c r="U81" i="60"/>
  <c r="V81" i="60" s="1"/>
  <c r="N81" i="60"/>
  <c r="M81" i="60"/>
  <c r="U80" i="60"/>
  <c r="V80" i="60" s="1"/>
  <c r="N80" i="60"/>
  <c r="M80" i="60"/>
  <c r="N79" i="60"/>
  <c r="M79" i="60"/>
  <c r="U76" i="60"/>
  <c r="T76" i="60"/>
  <c r="S76" i="60"/>
  <c r="R76" i="60"/>
  <c r="V76" i="60" s="1"/>
  <c r="N76" i="60"/>
  <c r="M76" i="60"/>
  <c r="L76" i="60"/>
  <c r="K76" i="60"/>
  <c r="J76" i="60"/>
  <c r="H76" i="60"/>
  <c r="U84" i="60" s="1"/>
  <c r="V84" i="60" s="1"/>
  <c r="F76" i="60"/>
  <c r="E76" i="60"/>
  <c r="N75" i="60"/>
  <c r="M75" i="60"/>
  <c r="N73" i="60"/>
  <c r="M72" i="60"/>
  <c r="N72" i="60" s="1"/>
  <c r="U72" i="60" s="1"/>
  <c r="V72" i="60" s="1"/>
  <c r="M71" i="60"/>
  <c r="M67" i="60" s="1"/>
  <c r="N67" i="60" s="1"/>
  <c r="M70" i="60"/>
  <c r="N70" i="60" s="1"/>
  <c r="S67" i="60"/>
  <c r="R67" i="60"/>
  <c r="L67" i="60"/>
  <c r="K67" i="60"/>
  <c r="H67" i="60"/>
  <c r="F67" i="60"/>
  <c r="E67" i="60"/>
  <c r="N66" i="60"/>
  <c r="M66" i="60"/>
  <c r="N64" i="60"/>
  <c r="N63" i="60"/>
  <c r="U63" i="60" s="1"/>
  <c r="V63" i="60" s="1"/>
  <c r="M63" i="60"/>
  <c r="M62" i="60"/>
  <c r="N62" i="60" s="1"/>
  <c r="U62" i="60" s="1"/>
  <c r="V62" i="60" s="1"/>
  <c r="M61" i="60"/>
  <c r="M58" i="60" s="1"/>
  <c r="L58" i="60"/>
  <c r="K58" i="60"/>
  <c r="J58" i="60"/>
  <c r="N58" i="60" s="1"/>
  <c r="H58" i="60"/>
  <c r="T58" i="60" s="1"/>
  <c r="F58" i="60"/>
  <c r="E58" i="60"/>
  <c r="M57" i="60"/>
  <c r="N57" i="60" s="1"/>
  <c r="N55" i="60"/>
  <c r="M54" i="60"/>
  <c r="N54" i="60" s="1"/>
  <c r="M53" i="60"/>
  <c r="M49" i="60" s="1"/>
  <c r="N52" i="60"/>
  <c r="L49" i="60"/>
  <c r="K49" i="60"/>
  <c r="J49" i="60"/>
  <c r="M48" i="60"/>
  <c r="N48" i="60" s="1"/>
  <c r="M46" i="60"/>
  <c r="M41" i="60" s="1"/>
  <c r="M40" i="60" s="1"/>
  <c r="M45" i="60"/>
  <c r="N45" i="60" s="1"/>
  <c r="U45" i="60" s="1"/>
  <c r="V45" i="60" s="1"/>
  <c r="M44" i="60"/>
  <c r="N44" i="60" s="1"/>
  <c r="U44" i="60" s="1"/>
  <c r="V44" i="60" s="1"/>
  <c r="M43" i="60"/>
  <c r="N43" i="60" s="1"/>
  <c r="L41" i="60"/>
  <c r="L40" i="60" s="1"/>
  <c r="K41" i="60"/>
  <c r="K40" i="60" s="1"/>
  <c r="J41" i="60"/>
  <c r="J40" i="60" s="1"/>
  <c r="H40" i="60"/>
  <c r="H49" i="60" s="1"/>
  <c r="F40" i="60"/>
  <c r="E40" i="60"/>
  <c r="M39" i="60"/>
  <c r="M31" i="60" s="1"/>
  <c r="N37" i="60"/>
  <c r="M36" i="60"/>
  <c r="N36" i="60" s="1"/>
  <c r="M35" i="60"/>
  <c r="N35" i="60" s="1"/>
  <c r="M34" i="60"/>
  <c r="N34" i="60" s="1"/>
  <c r="L31" i="60"/>
  <c r="K31" i="60"/>
  <c r="J31" i="60"/>
  <c r="H31" i="60"/>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N211" i="60" l="1"/>
  <c r="N238" i="60"/>
  <c r="U252" i="60"/>
  <c r="V252" i="60" s="1"/>
  <c r="U206" i="60"/>
  <c r="V206" i="60" s="1"/>
  <c r="U243" i="60"/>
  <c r="V243" i="60" s="1"/>
  <c r="R247" i="60"/>
  <c r="U251" i="60"/>
  <c r="V251" i="60" s="1"/>
  <c r="U215" i="60"/>
  <c r="V215" i="60" s="1"/>
  <c r="R238" i="60"/>
  <c r="S247" i="60"/>
  <c r="U253" i="60"/>
  <c r="V253" i="60" s="1"/>
  <c r="U225" i="60"/>
  <c r="V225" i="60" s="1"/>
  <c r="S238" i="60"/>
  <c r="T247" i="60"/>
  <c r="M211" i="60"/>
  <c r="U211" i="60" s="1"/>
  <c r="V211" i="60" s="1"/>
  <c r="T238" i="60"/>
  <c r="U244" i="60"/>
  <c r="V244" i="60" s="1"/>
  <c r="U247" i="60"/>
  <c r="U207" i="60"/>
  <c r="V207" i="60" s="1"/>
  <c r="U238" i="60"/>
  <c r="U242" i="60"/>
  <c r="V242" i="60" s="1"/>
  <c r="R202" i="60"/>
  <c r="V202" i="60" s="1"/>
  <c r="U255" i="60"/>
  <c r="V255" i="60" s="1"/>
  <c r="S202" i="60"/>
  <c r="U241" i="60"/>
  <c r="V241" i="60" s="1"/>
  <c r="U138" i="60"/>
  <c r="V138" i="60" s="1"/>
  <c r="N112" i="60"/>
  <c r="U162" i="60"/>
  <c r="V162" i="60" s="1"/>
  <c r="N171" i="60"/>
  <c r="U171" i="60" s="1"/>
  <c r="V171" i="60" s="1"/>
  <c r="U144" i="60"/>
  <c r="V144" i="60" s="1"/>
  <c r="U163" i="60"/>
  <c r="V163" i="60" s="1"/>
  <c r="S166" i="60"/>
  <c r="V166" i="60" s="1"/>
  <c r="R175" i="60"/>
  <c r="V175" i="60" s="1"/>
  <c r="U180" i="60"/>
  <c r="V180" i="60" s="1"/>
  <c r="U126" i="60"/>
  <c r="V126" i="60" s="1"/>
  <c r="M130" i="60"/>
  <c r="N130" i="60" s="1"/>
  <c r="R139" i="60"/>
  <c r="T166" i="60"/>
  <c r="U172" i="60"/>
  <c r="V172" i="60" s="1"/>
  <c r="S175" i="60"/>
  <c r="R121" i="60"/>
  <c r="S139" i="60"/>
  <c r="M160" i="60"/>
  <c r="M165" i="60"/>
  <c r="N165" i="60" s="1"/>
  <c r="U166" i="60"/>
  <c r="T175" i="60"/>
  <c r="U134" i="60"/>
  <c r="V134" i="60" s="1"/>
  <c r="S157" i="60"/>
  <c r="U116" i="60"/>
  <c r="V116" i="60" s="1"/>
  <c r="S121" i="60"/>
  <c r="R130" i="60"/>
  <c r="U135" i="60"/>
  <c r="V135" i="60" s="1"/>
  <c r="T139" i="60"/>
  <c r="U145" i="60"/>
  <c r="V145" i="60" s="1"/>
  <c r="U175" i="60"/>
  <c r="U117" i="60"/>
  <c r="V117" i="60" s="1"/>
  <c r="T121" i="60"/>
  <c r="U127" i="60"/>
  <c r="V127" i="60" s="1"/>
  <c r="S130" i="60"/>
  <c r="U139" i="60"/>
  <c r="U165" i="60"/>
  <c r="V165" i="60" s="1"/>
  <c r="U143" i="60"/>
  <c r="V143" i="60" s="1"/>
  <c r="R112" i="60"/>
  <c r="V112" i="60" s="1"/>
  <c r="U121" i="60"/>
  <c r="T130" i="60"/>
  <c r="E157" i="60"/>
  <c r="U174" i="60"/>
  <c r="V174" i="60" s="1"/>
  <c r="U125" i="60"/>
  <c r="V125" i="60" s="1"/>
  <c r="R157" i="60"/>
  <c r="T157" i="60"/>
  <c r="U136" i="60"/>
  <c r="V136" i="60" s="1"/>
  <c r="F157" i="60"/>
  <c r="M161" i="60"/>
  <c r="N161" i="60" s="1"/>
  <c r="U161" i="60" s="1"/>
  <c r="V161" i="60" s="1"/>
  <c r="U169" i="60"/>
  <c r="V169" i="60" s="1"/>
  <c r="U129" i="60"/>
  <c r="V129" i="60" s="1"/>
  <c r="H148" i="60"/>
  <c r="U147" i="60"/>
  <c r="V147" i="60" s="1"/>
  <c r="U133" i="60"/>
  <c r="V133" i="60" s="1"/>
  <c r="V89" i="60"/>
  <c r="AB90" i="60"/>
  <c r="N97" i="60"/>
  <c r="U97" i="60" s="1"/>
  <c r="V97" i="60" s="1"/>
  <c r="AB91" i="60"/>
  <c r="V90" i="60"/>
  <c r="U71" i="60"/>
  <c r="V71" i="60" s="1"/>
  <c r="U83" i="60"/>
  <c r="V83" i="60" s="1"/>
  <c r="U85" i="60"/>
  <c r="V85" i="60" s="1"/>
  <c r="M98" i="60"/>
  <c r="N98" i="60" s="1"/>
  <c r="U98" i="60" s="1"/>
  <c r="V98" i="60" s="1"/>
  <c r="U75" i="60"/>
  <c r="V75" i="60" s="1"/>
  <c r="X85" i="60"/>
  <c r="T67" i="60"/>
  <c r="V67" i="60" s="1"/>
  <c r="U70" i="60"/>
  <c r="V70" i="60" s="1"/>
  <c r="U79" i="60"/>
  <c r="V79" i="60" s="1"/>
  <c r="V91" i="60"/>
  <c r="R94" i="60"/>
  <c r="S94" i="60"/>
  <c r="U67" i="60"/>
  <c r="U88" i="60"/>
  <c r="T94" i="60"/>
  <c r="M99" i="60"/>
  <c r="N99" i="60" s="1"/>
  <c r="U99" i="60" s="1"/>
  <c r="V99" i="60" s="1"/>
  <c r="U73" i="60"/>
  <c r="V73" i="60" s="1"/>
  <c r="N71" i="60"/>
  <c r="K95" i="60"/>
  <c r="K94" i="60" s="1"/>
  <c r="L95" i="60"/>
  <c r="L94" i="60" s="1"/>
  <c r="U111" i="60"/>
  <c r="V111" i="60" s="1"/>
  <c r="R103" i="60"/>
  <c r="S103" i="60"/>
  <c r="T103" i="60"/>
  <c r="U103" i="60"/>
  <c r="U107" i="60"/>
  <c r="V107" i="60" s="1"/>
  <c r="U108" i="60"/>
  <c r="V108" i="60" s="1"/>
  <c r="V103" i="60"/>
  <c r="N106" i="60"/>
  <c r="U106" i="60" s="1"/>
  <c r="V106" i="60" s="1"/>
  <c r="N103" i="60"/>
  <c r="T193" i="60"/>
  <c r="M198" i="60"/>
  <c r="N198" i="60" s="1"/>
  <c r="U198" i="60" s="1"/>
  <c r="V198" i="60" s="1"/>
  <c r="K194" i="60"/>
  <c r="K193" i="60" s="1"/>
  <c r="U64" i="60"/>
  <c r="V64" i="60" s="1"/>
  <c r="U66" i="60"/>
  <c r="V66" i="60" s="1"/>
  <c r="S58" i="60"/>
  <c r="R58" i="60"/>
  <c r="U58" i="60"/>
  <c r="N61" i="60"/>
  <c r="U61" i="60" s="1"/>
  <c r="V61" i="60" s="1"/>
  <c r="U43" i="60"/>
  <c r="V43" i="60" s="1"/>
  <c r="T49" i="60"/>
  <c r="S49" i="60"/>
  <c r="U55" i="60"/>
  <c r="V55" i="60" s="1"/>
  <c r="U52" i="60"/>
  <c r="V52" i="60" s="1"/>
  <c r="S40" i="60"/>
  <c r="T40" i="60"/>
  <c r="U54" i="60"/>
  <c r="V54" i="60" s="1"/>
  <c r="U40" i="60"/>
  <c r="U57" i="60"/>
  <c r="V57" i="60" s="1"/>
  <c r="U49" i="60"/>
  <c r="U48" i="60"/>
  <c r="V48" i="60" s="1"/>
  <c r="R49" i="60"/>
  <c r="V49" i="60"/>
  <c r="N40" i="60"/>
  <c r="AA42" i="60" s="1"/>
  <c r="R40" i="60"/>
  <c r="V40" i="60" s="1"/>
  <c r="N49" i="60"/>
  <c r="N41" i="60"/>
  <c r="N46" i="60"/>
  <c r="U46" i="60" s="1"/>
  <c r="V46" i="60" s="1"/>
  <c r="N53" i="60"/>
  <c r="U53" i="60" s="1"/>
  <c r="V53" i="60" s="1"/>
  <c r="N31" i="60"/>
  <c r="U31" i="60"/>
  <c r="U34" i="60"/>
  <c r="V34" i="60" s="1"/>
  <c r="N39" i="60"/>
  <c r="U39" i="60" s="1"/>
  <c r="V39" i="60" s="1"/>
  <c r="U35" i="60"/>
  <c r="V35" i="60" s="1"/>
  <c r="U36" i="60"/>
  <c r="V36" i="60" s="1"/>
  <c r="R31" i="60"/>
  <c r="S31" i="60"/>
  <c r="T31" i="60"/>
  <c r="U37" i="60"/>
  <c r="V37"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D5" i="69" l="1"/>
  <c r="D6" i="69" s="1"/>
  <c r="D7" i="69" s="1"/>
  <c r="D8" i="69" s="1"/>
  <c r="V238" i="60"/>
  <c r="V247" i="60"/>
  <c r="U152" i="60"/>
  <c r="V152" i="60" s="1"/>
  <c r="U151" i="60"/>
  <c r="V151" i="60" s="1"/>
  <c r="U156" i="60"/>
  <c r="V156" i="60" s="1"/>
  <c r="U154" i="60"/>
  <c r="V154" i="60" s="1"/>
  <c r="R148" i="60"/>
  <c r="U148" i="60"/>
  <c r="S148" i="60"/>
  <c r="U153" i="60"/>
  <c r="V153" i="60" s="1"/>
  <c r="T148" i="60"/>
  <c r="M157" i="60"/>
  <c r="N160" i="60"/>
  <c r="U160" i="60" s="1"/>
  <c r="V160" i="60" s="1"/>
  <c r="U130" i="60"/>
  <c r="V121" i="60"/>
  <c r="V130" i="60"/>
  <c r="V139" i="60"/>
  <c r="AB89" i="60"/>
  <c r="V88" i="60"/>
  <c r="V94" i="60"/>
  <c r="M95" i="60"/>
  <c r="M94" i="60" s="1"/>
  <c r="U94" i="60" s="1"/>
  <c r="M100" i="60"/>
  <c r="N100" i="60" s="1"/>
  <c r="U100" i="60" s="1"/>
  <c r="V100" i="60" s="1"/>
  <c r="M102" i="60"/>
  <c r="N102" i="60" s="1"/>
  <c r="U102" i="60" s="1"/>
  <c r="V102" i="60" s="1"/>
  <c r="S193" i="60"/>
  <c r="M199" i="60"/>
  <c r="N199" i="60" s="1"/>
  <c r="U199" i="60" s="1"/>
  <c r="V199" i="60" s="1"/>
  <c r="M201" i="60"/>
  <c r="N201" i="60" s="1"/>
  <c r="U201" i="60" s="1"/>
  <c r="V201" i="60" s="1"/>
  <c r="V58" i="60"/>
  <c r="V31" i="60"/>
  <c r="U262" i="60"/>
  <c r="C14" i="79" s="1"/>
  <c r="Z7" i="79" s="1"/>
  <c r="U13" i="60"/>
  <c r="V13" i="60" s="1"/>
  <c r="U22" i="60"/>
  <c r="V22" i="60" s="1"/>
  <c r="U260" i="60"/>
  <c r="C17" i="79" s="1"/>
  <c r="J17" i="79" s="1"/>
  <c r="M17" i="79" s="1"/>
  <c r="T256" i="60"/>
  <c r="C13" i="79" s="1"/>
  <c r="J13" i="79" s="1"/>
  <c r="N13" i="79" s="1"/>
  <c r="S256" i="60"/>
  <c r="C11" i="79" s="1"/>
  <c r="T3" i="79" s="1"/>
  <c r="F3" i="68"/>
  <c r="A2" i="75"/>
  <c r="U258" i="60"/>
  <c r="C15" i="79" s="1"/>
  <c r="U259" i="60"/>
  <c r="C16" i="79" s="1"/>
  <c r="K16" i="79" s="1"/>
  <c r="V184" i="60"/>
  <c r="R256" i="60"/>
  <c r="C12" i="79" s="1"/>
  <c r="G33" i="20"/>
  <c r="I28" i="20"/>
  <c r="I33" i="20" s="1"/>
  <c r="N157" i="60" l="1"/>
  <c r="U157" i="60"/>
  <c r="V157" i="60" s="1"/>
  <c r="V148" i="60"/>
  <c r="U257" i="60"/>
  <c r="C10" i="79" s="1"/>
  <c r="K10" i="79" s="1"/>
  <c r="N94" i="60"/>
  <c r="M194" i="60"/>
  <c r="M193" i="60" s="1"/>
  <c r="R4" i="69"/>
  <c r="J14" i="79"/>
  <c r="N14" i="79" s="1"/>
  <c r="Y3" i="79"/>
  <c r="K17" i="79"/>
  <c r="K14" i="79"/>
  <c r="T5" i="69"/>
  <c r="T8" i="69" s="1"/>
  <c r="K13" i="79"/>
  <c r="S4" i="69"/>
  <c r="J2" i="75" s="1"/>
  <c r="O3" i="69"/>
  <c r="O8" i="69" s="1"/>
  <c r="M13" i="79"/>
  <c r="X7" i="79"/>
  <c r="W3" i="79"/>
  <c r="N17" i="79"/>
  <c r="K11" i="79"/>
  <c r="U7" i="79"/>
  <c r="J11" i="79"/>
  <c r="M11" i="79" s="1"/>
  <c r="X3" i="79"/>
  <c r="J10" i="79"/>
  <c r="J24" i="79" s="1"/>
  <c r="K15" i="79"/>
  <c r="AA7" i="79"/>
  <c r="Z3" i="79"/>
  <c r="R7" i="69"/>
  <c r="Y7" i="69" s="1"/>
  <c r="J16" i="79"/>
  <c r="N16" i="79" s="1"/>
  <c r="J15" i="79"/>
  <c r="N15" i="79" s="1"/>
  <c r="Q3" i="69"/>
  <c r="K12" i="79"/>
  <c r="W7" i="79"/>
  <c r="V3" i="79"/>
  <c r="J12" i="79"/>
  <c r="M12" i="79" s="1"/>
  <c r="C18" i="79"/>
  <c r="Y7" i="79" l="1"/>
  <c r="U6" i="69"/>
  <c r="G2" i="75" s="1"/>
  <c r="Y5" i="69"/>
  <c r="U193" i="60"/>
  <c r="N193" i="60"/>
  <c r="N10" i="79"/>
  <c r="I2" i="75"/>
  <c r="Y4" i="69"/>
  <c r="S8" i="69"/>
  <c r="M14" i="79"/>
  <c r="L2" i="75"/>
  <c r="N11" i="79"/>
  <c r="M16" i="79"/>
  <c r="M15" i="79"/>
  <c r="K2" i="75"/>
  <c r="AB7" i="79"/>
  <c r="AC7" i="79" s="1"/>
  <c r="K18" i="79"/>
  <c r="Q18" i="79" s="1"/>
  <c r="M10" i="79"/>
  <c r="W202" i="60" s="1"/>
  <c r="R8" i="69"/>
  <c r="Q8" i="69"/>
  <c r="H2" i="75"/>
  <c r="Y3" i="69"/>
  <c r="N12" i="79"/>
  <c r="J18" i="79"/>
  <c r="J20" i="79" s="1"/>
  <c r="U8" i="69" l="1"/>
  <c r="Y6" i="69"/>
  <c r="AB4" i="69" s="1"/>
  <c r="V193" i="60"/>
  <c r="V256" i="60" s="1"/>
  <c r="U256" i="60"/>
  <c r="AE2" i="75"/>
  <c r="W130" i="60"/>
  <c r="W112" i="60"/>
  <c r="W139" i="60"/>
  <c r="W13" i="60"/>
  <c r="W58" i="60"/>
  <c r="W211" i="60"/>
  <c r="W193" i="60"/>
  <c r="W31" i="60"/>
  <c r="W247" i="60"/>
  <c r="W49" i="60"/>
  <c r="W175" i="60"/>
  <c r="W67" i="60"/>
  <c r="W121" i="60"/>
  <c r="W148" i="60"/>
  <c r="W157" i="60"/>
  <c r="W229" i="60"/>
  <c r="Y8" i="69"/>
  <c r="W103" i="60"/>
  <c r="W94" i="60"/>
  <c r="W166" i="60"/>
  <c r="W85" i="60"/>
  <c r="W238" i="60"/>
  <c r="W40" i="60"/>
  <c r="W184" i="60"/>
  <c r="W22" i="60"/>
  <c r="W76" i="60"/>
  <c r="W220" i="60"/>
  <c r="P3" i="68"/>
  <c r="Q3" i="68"/>
  <c r="O3" i="68"/>
  <c r="J25" i="79"/>
  <c r="J21" i="79"/>
  <c r="J22" i="79" s="1"/>
  <c r="AA4" i="69"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<sst xmlns="http://schemas.openxmlformats.org/spreadsheetml/2006/main" count="3312" uniqueCount="1474">
  <si>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</si>
  <si>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</si>
  <si>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</si>
  <si>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</si>
  <si>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</si>
  <si>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</si>
  <si>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</si>
  <si>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</si>
  <si>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</si>
  <si>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</si>
  <si>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</si>
  <si>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</si>
  <si>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</si>
  <si>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</si>
  <si>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</si>
  <si>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</si>
  <si>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</si>
  <si>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</si>
  <si>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</si>
  <si>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</si>
  <si>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</si>
  <si>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</si>
  <si>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</si>
  <si>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</si>
  <si>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</si>
  <si>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</si>
  <si>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</si>
  <si>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</si>
  <si>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</si>
  <si>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</si>
  <si>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</si>
  <si>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</si>
  <si>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</si>
  <si>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</si>
  <si>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</si>
  <si>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</si>
  <si>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</si>
  <si>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</si>
  <si>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</si>
  <si>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</si>
  <si>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</si>
  <si>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</si>
  <si>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</si>
  <si>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</si>
  <si>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</si>
  <si>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</si>
  <si>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</si>
  <si>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</si>
  <si>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</si>
  <si>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</si>
  <si>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</si>
  <si>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</si>
  <si>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</si>
  <si>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</si>
  <si>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</si>
  <si>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</si>
  <si>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</si>
  <si>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</si>
  <si>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</si>
  <si>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</si>
  <si>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</si>
  <si>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</si>
  <si>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</si>
  <si>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</si>
  <si>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</si>
  <si>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</si>
  <si>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</si>
  <si>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</si>
  <si>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</si>
  <si>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</si>
  <si>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</si>
  <si>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</si>
  <si>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</si>
  <si>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</si>
  <si>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</si>
  <si>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</si>
  <si>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</si>
  <si>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</si>
  <si>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</si>
  <si>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</si>
  <si>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</si>
  <si>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</si>
  <si>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</si>
  <si>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</si>
  <si>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</si>
  <si>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</si>
  <si>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</si>
  <si>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</si>
  <si>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</si>
  <si>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</si>
  <si>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</si>
  <si>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</si>
  <si>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</si>
  <si>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</si>
  <si>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</si>
  <si>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</si>
  <si>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</si>
  <si>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</si>
  <si>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</si>
  <si>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</si>
  <si>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</si>
  <si>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</si>
  <si>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</si>
  <si>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</si>
  <si>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</si>
  <si>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</si>
  <si>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</si>
  <si>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</si>
  <si>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</si>
  <si>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</si>
  <si>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</si>
  <si>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</si>
  <si>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</si>
  <si>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</si>
  <si>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</si>
  <si>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</si>
  <si>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</si>
  <si>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</si>
  <si>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</si>
  <si>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</si>
  <si>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</si>
  <si>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</si>
  <si>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</si>
  <si>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</si>
  <si>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</si>
  <si>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</si>
  <si>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</si>
  <si>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</si>
  <si>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</si>
  <si>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</si>
  <si>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</si>
  <si>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</si>
  <si>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</si>
  <si>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</si>
  <si>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</si>
  <si>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</si>
  <si>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</si>
  <si>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</si>
  <si>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</si>
  <si>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</si>
  <si>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</si>
  <si>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</si>
  <si>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</si>
  <si>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</si>
  <si>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</si>
  <si>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</si>
  <si>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</si>
  <si>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</si>
  <si>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</si>
  <si>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</si>
  <si>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</si>
  <si>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</si>
  <si>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</si>
  <si>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</si>
  <si>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</si>
  <si>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</si>
  <si>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</si>
  <si>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</si>
  <si>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</si>
  <si>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</si>
  <si>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</si>
  <si>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</si>
  <si>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</si>
  <si>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</si>
  <si>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</si>
  <si>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</si>
  <si>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</si>
  <si>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</si>
  <si>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</si>
  <si>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</si>
  <si>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</si>
  <si>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</si>
  <si>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</si>
  <si>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</si>
  <si>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</si>
  <si>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</si>
  <si>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</si>
  <si>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</si>
  <si>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</si>
  <si>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</si>
  <si>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</si>
  <si>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</si>
  <si>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</si>
  <si>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</si>
  <si>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</si>
  <si>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</si>
  <si>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</si>
  <si>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</si>
  <si>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</si>
  <si>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</si>
  <si>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</si>
  <si>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</si>
  <si>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</si>
  <si>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</si>
  <si>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</si>
  <si>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</si>
  <si>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</si>
  <si>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</si>
  <si>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</si>
  <si>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</si>
  <si>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</si>
  <si>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</si>
  <si>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</si>
  <si>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</si>
  <si>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</si>
  <si>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</si>
  <si>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</si>
  <si>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</si>
  <si>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</si>
  <si>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</si>
  <si>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</si>
  <si>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</si>
  <si>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</si>
  <si>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</si>
  <si>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</si>
  <si>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</si>
  <si>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</si>
  <si>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</si>
  <si>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</si>
  <si>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</si>
  <si>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</si>
  <si>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</si>
  <si>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</si>
  <si>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</si>
  <si>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</si>
  <si>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</si>
  <si>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</si>
  <si>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</si>
  <si>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</si>
  <si>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</si>
  <si>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</si>
  <si>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</si>
  <si>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</si>
  <si>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</si>
  <si>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</si>
  <si>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</si>
  <si>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</si>
  <si>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</si>
  <si>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</si>
  <si>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</si>
  <si>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</si>
  <si>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</si>
  <si>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</si>
  <si>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</si>
  <si>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</si>
  <si>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</si>
  <si>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</si>
  <si>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</si>
  <si>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</si>
  <si>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</si>
  <si>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</si>
  <si>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</si>
  <si>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</si>
  <si>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</si>
  <si>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</si>
  <si>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</si>
  <si>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</si>
  <si>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</si>
  <si>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</si>
  <si>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</si>
  <si>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</si>
  <si>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</si>
  <si>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</si>
  <si>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</si>
  <si>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</si>
  <si>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</si>
  <si>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</si>
  <si>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</si>
  <si>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</si>
  <si>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</si>
  <si>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</si>
  <si>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</si>
  <si>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</si>
  <si>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</si>
  <si>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</si>
  <si>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</si>
  <si>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</si>
  <si>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</si>
  <si>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</si>
  <si>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</si>
  <si>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</si>
  <si>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</si>
  <si>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</si>
  <si>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</si>
  <si>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</si>
  <si>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</si>
  <si>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</si>
  <si>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</si>
  <si>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</si>
  <si>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</si>
  <si>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</si>
  <si>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</si>
  <si>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</si>
  <si>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</si>
  <si>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</si>
  <si>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</si>
  <si>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</si>
  <si>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</si>
  <si>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</si>
  <si>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</si>
  <si>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</si>
  <si>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</si>
  <si>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</si>
  <si>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</si>
  <si>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</si>
  <si>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</si>
  <si>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</si>
  <si>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</si>
  <si>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</si>
  <si>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</si>
  <si>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</si>
  <si>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</si>
  <si>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</si>
  <si>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</si>
  <si>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</si>
  <si>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</si>
  <si>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</si>
  <si>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</si>
  <si>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</si>
  <si>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</si>
  <si>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</si>
  <si>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</si>
  <si>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</si>
  <si>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</si>
  <si>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</si>
  <si>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</si>
  <si>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</si>
  <si>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</si>
  <si>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</si>
  <si>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</si>
  <si>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</si>
  <si>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</si>
  <si>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</si>
  <si>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</si>
  <si>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</si>
  <si>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</si>
  <si>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</si>
  <si>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</si>
  <si>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</si>
  <si>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</si>
  <si>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</si>
  <si>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</si>
  <si>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</si>
  <si>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</si>
  <si>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</si>
  <si>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</si>
  <si>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</si>
  <si>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</si>
  <si>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</si>
  <si>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</si>
  <si>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</si>
  <si>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</si>
  <si>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</si>
  <si>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</si>
  <si>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</si>
  <si>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</si>
  <si>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</si>
  <si>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</si>
  <si>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</si>
  <si>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</si>
  <si>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</si>
  <si>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</si>
  <si>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</si>
  <si>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</si>
  <si>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</si>
  <si>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</si>
  <si>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</si>
  <si>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</si>
  <si>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</si>
  <si>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</si>
  <si>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</si>
  <si>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</si>
  <si>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</si>
  <si>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</si>
  <si>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</si>
  <si>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</si>
  <si>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</si>
  <si>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</si>
  <si>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</si>
  <si>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</si>
  <si>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</si>
  <si>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</si>
  <si>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</si>
  <si>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</si>
  <si>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</si>
  <si>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</si>
  <si>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</si>
  <si>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</si>
  <si>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</si>
  <si>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</si>
  <si>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</si>
  <si>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</si>
  <si>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</si>
  <si>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</si>
  <si>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</si>
  <si>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</si>
  <si>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</si>
  <si>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</si>
  <si>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</si>
  <si>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</si>
  <si>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</si>
  <si>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</si>
  <si>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</si>
  <si>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</si>
  <si>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</si>
  <si>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</si>
  <si>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</si>
  <si>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</si>
  <si>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</si>
  <si>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</si>
  <si>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</si>
  <si>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</si>
  <si>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</si>
  <si>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</si>
  <si>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</si>
  <si>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</si>
  <si>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</si>
  <si>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</si>
  <si>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</si>
  <si>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</si>
  <si>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</si>
  <si>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</si>
  <si>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</si>
  <si>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</si>
  <si>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</si>
  <si>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</si>
  <si>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</si>
  <si>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</si>
  <si>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</si>
  <si>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</si>
  <si>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</si>
  <si>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</si>
  <si>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</si>
  <si>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</si>
  <si>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</si>
  <si>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</si>
  <si>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</si>
  <si>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</si>
  <si>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</si>
  <si>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</si>
  <si>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</si>
  <si>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</si>
  <si>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</si>
  <si>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</si>
  <si>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</si>
  <si>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</si>
  <si>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</si>
  <si>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</si>
  <si>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</si>
  <si>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</si>
  <si>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</si>
  <si>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</si>
  <si>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</si>
  <si>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</si>
  <si>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</si>
  <si>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</si>
  <si>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</si>
  <si>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</si>
  <si>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</si>
  <si>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</si>
  <si>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</si>
  <si>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</si>
  <si>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</si>
  <si>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</si>
  <si>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</si>
  <si>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</si>
  <si>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</si>
  <si>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</si>
  <si>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</si>
  <si>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</si>
  <si>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</si>
  <si>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</si>
  <si>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</si>
  <si>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</si>
  <si>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</si>
  <si>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</si>
  <si>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</si>
  <si>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</si>
  <si>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</si>
  <si>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</si>
  <si>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</si>
  <si>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</si>
  <si>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</si>
  <si>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</si>
  <si>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</si>
  <si>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</si>
  <si>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</si>
  <si>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</si>
  <si>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</si>
  <si>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</si>
  <si>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</si>
  <si>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</si>
  <si>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</si>
  <si>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</si>
  <si>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</si>
  <si>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</si>
  <si>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</si>
  <si>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</si>
  <si>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</si>
  <si>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</si>
  <si>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</si>
  <si>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</si>
  <si>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</si>
  <si>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</si>
  <si>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</si>
  <si>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</si>
  <si>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</si>
  <si>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</si>
  <si>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</si>
  <si>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</si>
  <si>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</si>
  <si>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</si>
  <si>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</si>
  <si>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</si>
  <si>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</si>
  <si>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</si>
  <si>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</si>
  <si>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</si>
  <si>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</si>
  <si>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</si>
  <si>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</si>
  <si>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</si>
  <si>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</si>
  <si>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</si>
  <si>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</si>
  <si>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</si>
  <si>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</si>
  <si>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</si>
  <si>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</si>
  <si>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</si>
  <si>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</si>
  <si>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</si>
  <si>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</si>
  <si>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</si>
  <si>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</si>
  <si>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</si>
  <si>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</si>
  <si>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</si>
  <si>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</si>
  <si>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</si>
  <si>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</si>
  <si>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</si>
  <si>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</si>
  <si>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</si>
  <si>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</si>
  <si>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</si>
  <si>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</si>
  <si>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</si>
  <si>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</si>
  <si>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</si>
  <si>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</si>
  <si>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</si>
  <si>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</si>
  <si>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</si>
  <si>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</si>
  <si>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</si>
  <si>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</si>
  <si>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</si>
  <si>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</si>
  <si>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</si>
  <si>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</si>
  <si>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</si>
  <si>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</si>
  <si>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</si>
  <si>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</si>
  <si>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</si>
  <si>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</si>
  <si>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</si>
  <si>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</si>
  <si>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</si>
  <si>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</si>
  <si>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</si>
  <si>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</si>
  <si>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</si>
  <si>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</si>
  <si>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</si>
  <si>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</si>
  <si>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</si>
  <si>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</si>
  <si>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</si>
  <si>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</si>
  <si>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</si>
  <si>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</si>
  <si>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</si>
  <si>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</si>
  <si>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</si>
  <si>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</si>
  <si>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</si>
  <si>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</si>
  <si>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</si>
  <si>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</si>
  <si>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</si>
  <si>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</si>
  <si>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</si>
  <si>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</si>
  <si>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</si>
  <si>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</si>
  <si>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</si>
  <si>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</si>
  <si>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</si>
  <si>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</si>
  <si>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</si>
  <si>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</si>
  <si>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</si>
  <si>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</si>
  <si>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</si>
  <si>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</si>
  <si>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</si>
  <si>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</si>
  <si>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</si>
  <si>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</si>
  <si>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</si>
  <si>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</si>
  <si>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</si>
  <si>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</si>
  <si>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</si>
  <si>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</si>
  <si>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</si>
  <si>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</si>
  <si>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</si>
  <si>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</si>
  <si>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</si>
  <si>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</si>
  <si>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</si>
  <si>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</si>
  <si>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</si>
  <si>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</si>
  <si>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</si>
  <si>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</si>
  <si>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</si>
  <si>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</si>
  <si>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</si>
  <si>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</si>
  <si>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</si>
  <si>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</si>
  <si>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</si>
  <si>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</si>
  <si>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</si>
  <si>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</si>
  <si>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</si>
  <si>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</si>
  <si>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</si>
  <si>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</si>
  <si>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</si>
  <si>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</si>
  <si>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</si>
  <si>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</si>
  <si>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</si>
  <si>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</si>
  <si>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</si>
  <si>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</si>
  <si>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</si>
  <si>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</si>
  <si>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</si>
  <si>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</si>
  <si>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</si>
  <si>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</si>
  <si>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</si>
  <si>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</si>
  <si>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</si>
  <si>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</si>
  <si>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</si>
  <si>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</si>
  <si>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</si>
  <si>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</si>
  <si>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</si>
  <si>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</si>
  <si>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</si>
  <si>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</si>
  <si>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</si>
  <si>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</si>
  <si>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</si>
  <si>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</si>
  <si>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</si>
  <si>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</si>
  <si>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</si>
  <si>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</si>
  <si>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</si>
  <si>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</si>
  <si>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</si>
  <si>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</si>
  <si>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</si>
  <si>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</si>
  <si>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</si>
  <si>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</si>
  <si>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</si>
  <si>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</si>
  <si>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</si>
  <si>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</si>
  <si>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</si>
  <si>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</si>
  <si>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</si>
  <si>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</si>
  <si>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</si>
  <si>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</si>
  <si>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</si>
  <si>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</si>
  <si>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</si>
  <si>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</si>
  <si>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</si>
  <si>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</si>
  <si>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</si>
  <si>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</si>
  <si>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</si>
  <si>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</si>
  <si>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</si>
  <si>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</si>
  <si>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</si>
  <si>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</si>
  <si>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</si>
  <si>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</si>
  <si>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</si>
  <si>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</si>
  <si>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</si>
  <si>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</si>
  <si>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</si>
  <si>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</si>
  <si>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</si>
  <si>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</si>
  <si>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</si>
  <si>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</si>
  <si>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</si>
  <si>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</si>
  <si>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</si>
  <si>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</si>
  <si>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</si>
  <si>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</si>
  <si>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</si>
  <si>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</si>
  <si>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</si>
  <si>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</si>
  <si>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</si>
  <si>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</si>
  <si>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</si>
  <si>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</si>
  <si>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</si>
  <si>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</si>
  <si>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</si>
  <si>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</si>
  <si>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</si>
  <si>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</si>
  <si>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</si>
  <si>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</si>
  <si>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</si>
  <si>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</si>
  <si>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</si>
  <si>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</si>
  <si>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</si>
  <si>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</si>
  <si>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</si>
  <si>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</si>
  <si>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</si>
  <si>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</si>
  <si>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</si>
  <si>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</si>
  <si>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</si>
  <si>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</si>
  <si>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</si>
  <si>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</si>
  <si>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</si>
  <si>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</si>
  <si>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</si>
  <si>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</si>
  <si>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</si>
  <si>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</si>
  <si>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</si>
  <si>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</si>
  <si>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</si>
  <si>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</si>
  <si>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</si>
  <si>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</si>
  <si>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</si>
  <si>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</si>
  <si>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</si>
  <si>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</si>
  <si>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</si>
  <si>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</si>
  <si>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</si>
  <si>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</si>
  <si>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</si>
  <si>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</si>
  <si>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</si>
  <si>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</si>
  <si>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</si>
  <si>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</si>
  <si>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</si>
  <si>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</si>
  <si>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</si>
  <si>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</si>
  <si>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</si>
  <si>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</si>
  <si>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</si>
  <si>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</si>
  <si>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</si>
  <si>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</si>
  <si>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</si>
  <si>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</si>
  <si>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</si>
  <si>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</si>
  <si>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</si>
  <si>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</si>
  <si>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</si>
  <si>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</si>
  <si>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</si>
  <si>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</si>
  <si>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</si>
  <si>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</si>
  <si>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</si>
  <si>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</si>
  <si>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</si>
  <si>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</si>
  <si>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</si>
  <si>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</si>
  <si>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</si>
  <si>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</si>
  <si>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</si>
  <si>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</si>
  <si>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</si>
  <si>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</si>
  <si>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</si>
  <si>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</si>
  <si>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</si>
  <si>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</si>
  <si>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</si>
  <si>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</si>
  <si>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</si>
  <si>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</si>
  <si>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</si>
  <si>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</si>
  <si>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</si>
  <si>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</si>
  <si>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</si>
  <si>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</si>
  <si>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</si>
  <si>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</si>
  <si>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</si>
  <si>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</si>
  <si>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</si>
  <si>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</si>
  <si>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</si>
  <si>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</si>
  <si>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</si>
  <si>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</si>
  <si>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</si>
  <si>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</si>
  <si>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</si>
  <si>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</si>
  <si>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</si>
  <si>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</si>
  <si>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</si>
  <si>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</si>
  <si>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</si>
  <si>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</si>
  <si>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</si>
  <si>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</si>
  <si>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</si>
  <si>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</si>
  <si>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</si>
  <si>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</si>
  <si>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</si>
  <si>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</si>
  <si>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</si>
  <si>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</si>
  <si>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</si>
  <si>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</si>
  <si>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</si>
  <si>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</si>
  <si>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</si>
  <si>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</si>
  <si>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</si>
  <si>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</si>
  <si>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</si>
  <si>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</si>
  <si>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</si>
  <si>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</si>
  <si>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</si>
  <si>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</si>
  <si>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</si>
  <si>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</si>
  <si>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</si>
  <si>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</si>
  <si>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</si>
  <si>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</si>
  <si>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</si>
  <si>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</si>
  <si>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</si>
  <si>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</si>
  <si>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</si>
  <si>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</si>
  <si>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</si>
  <si>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</si>
  <si>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</si>
  <si>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</si>
  <si>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</si>
  <si>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</si>
  <si>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</si>
  <si>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</si>
  <si>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</si>
  <si>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</si>
  <si>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</si>
  <si>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</si>
  <si>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</si>
  <si>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</si>
  <si>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</si>
  <si>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</si>
  <si>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</si>
  <si>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</si>
  <si>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</si>
  <si>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</si>
  <si>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</si>
  <si>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</si>
  <si>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</si>
  <si>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</si>
  <si>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</si>
  <si>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</si>
  <si>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</si>
  <si>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</si>
  <si>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</si>
  <si>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</si>
  <si>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</si>
  <si>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</si>
  <si>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</si>
  <si>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</si>
  <si>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</si>
  <si>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</si>
  <si>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</si>
  <si>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</si>
  <si>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</si>
  <si>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</si>
  <si>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</si>
  <si>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</si>
  <si>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</si>
  <si>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</si>
  <si>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</si>
  <si>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</si>
  <si>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</si>
  <si>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</si>
  <si>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</si>
  <si>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</si>
  <si>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</si>
  <si>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</si>
  <si>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</si>
  <si>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</si>
  <si>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</si>
  <si>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</si>
  <si>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</si>
  <si>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</si>
  <si>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</si>
  <si>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</si>
  <si>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</si>
  <si>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</si>
  <si>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</si>
  <si>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</si>
  <si>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</si>
  <si>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</si>
  <si>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</si>
  <si>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</si>
  <si>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</si>
  <si>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</si>
  <si>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</si>
  <si>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</si>
  <si>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</si>
  <si>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</si>
  <si>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</si>
  <si>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</si>
  <si>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</si>
  <si>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</si>
  <si>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</si>
  <si>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</si>
  <si>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</si>
  <si>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</si>
  <si>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</si>
  <si>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</si>
  <si>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</si>
  <si>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</si>
  <si>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</si>
  <si>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</si>
  <si>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</si>
  <si>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</si>
  <si>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</si>
  <si>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</si>
  <si>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</si>
  <si>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</si>
  <si>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</si>
  <si>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</si>
  <si>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</si>
  <si>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</si>
  <si>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</si>
  <si>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</si>
  <si>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</si>
  <si>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</si>
  <si>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</si>
  <si>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</si>
  <si>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</si>
  <si>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</si>
  <si>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</si>
  <si>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</si>
  <si>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</si>
  <si>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</si>
  <si>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</si>
  <si>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</si>
  <si>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</si>
  <si>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</si>
  <si>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</si>
  <si>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</si>
  <si>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</si>
  <si>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</si>
  <si>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</si>
  <si>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</si>
  <si>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</si>
  <si>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</si>
  <si>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</si>
  <si>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</si>
  <si>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</si>
  <si>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</si>
  <si>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</si>
  <si>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</si>
  <si>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</si>
  <si>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</si>
  <si>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</si>
  <si>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</si>
  <si>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</si>
  <si>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</si>
  <si>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</si>
  <si>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</si>
  <si>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</si>
  <si>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</si>
  <si>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</si>
  <si>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</si>
  <si>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</si>
  <si>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</si>
  <si>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</si>
  <si>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</si>
  <si>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</si>
  <si>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</si>
  <si>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</si>
  <si>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</si>
  <si>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</si>
  <si>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</si>
  <si>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</si>
  <si>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</si>
  <si>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</si>
  <si>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</si>
  <si>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</si>
  <si>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</si>
  <si>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</si>
  <si>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</si>
  <si>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</si>
  <si>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</si>
  <si>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</si>
  <si>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</si>
  <si>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</si>
  <si>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</si>
  <si>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</si>
  <si>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</si>
  <si>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</si>
  <si>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</si>
  <si>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</si>
  <si>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</si>
  <si>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</si>
  <si>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</si>
  <si>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</si>
  <si>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</si>
  <si>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</si>
  <si>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</si>
  <si>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</si>
  <si>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</si>
  <si>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</si>
  <si>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</si>
  <si>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</si>
  <si>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</si>
  <si>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</si>
  <si>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</si>
  <si>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</si>
  <si>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</si>
  <si>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</si>
  <si>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</si>
  <si>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</si>
  <si>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</si>
  <si>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</si>
  <si>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</si>
  <si>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</si>
  <si>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</si>
  <si>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</si>
  <si>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</si>
  <si>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</si>
  <si>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</si>
  <si>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</si>
  <si>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</si>
  <si>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</si>
  <si>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</si>
  <si>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</si>
  <si>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</si>
  <si>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</si>
  <si>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</si>
  <si>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</si>
  <si>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</si>
  <si>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</si>
  <si>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</si>
  <si>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</si>
  <si>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</si>
  <si>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</si>
  <si>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</si>
  <si>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</si>
  <si>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</si>
  <si>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</si>
  <si>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</si>
  <si>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</si>
  <si>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</si>
  <si>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</si>
  <si>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</si>
  <si>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</si>
  <si>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</si>
  <si>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</si>
  <si>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</si>
  <si>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</si>
  <si>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</si>
  <si>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</si>
  <si>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</si>
  <si>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</si>
  <si>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</si>
  <si>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</si>
  <si>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</si>
  <si>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</si>
  <si>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</si>
  <si>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</si>
  <si>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</si>
  <si>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</si>
  <si>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</si>
  <si>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</si>
  <si>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</si>
  <si>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</si>
  <si>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</si>
  <si>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</si>
  <si>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</si>
  <si>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</si>
  <si>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</si>
  <si>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</si>
  <si>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</si>
  <si>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</si>
  <si>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</si>
  <si>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</si>
  <si>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</si>
  <si>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</si>
  <si>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</si>
  <si>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</si>
  <si>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</si>
  <si>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</si>
  <si>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</si>
  <si>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</si>
  <si>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</si>
  <si>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</si>
  <si>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</si>
  <si>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</si>
  <si>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</si>
  <si>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</si>
  <si>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</si>
  <si>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</si>
  <si>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</si>
  <si>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</si>
  <si>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</si>
  <si>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</si>
  <si>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</si>
  <si>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</si>
  <si>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</si>
  <si>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</si>
  <si>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</si>
  <si>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</si>
  <si>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</si>
  <si>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</si>
  <si>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</si>
  <si>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</si>
  <si>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</si>
  <si>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</si>
  <si>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</si>
  <si>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</si>
  <si>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</si>
  <si>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</si>
  <si>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</si>
  <si>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</si>
  <si>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</si>
  <si>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</si>
  <si>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</si>
  <si>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</si>
  <si>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</si>
  <si>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</si>
  <si>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</si>
  <si>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</si>
  <si>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</si>
  <si>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</si>
  <si>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</si>
  <si>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</si>
  <si>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</si>
  <si>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</si>
  <si>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</si>
  <si>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</si>
  <si>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</si>
  <si>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</si>
  <si>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</si>
  <si>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</si>
  <si>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</si>
  <si>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</si>
  <si>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</si>
  <si>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</si>
  <si>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</si>
  <si>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</si>
  <si>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</si>
  <si>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</si>
  <si>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</si>
  <si>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</si>
  <si>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</si>
  <si>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</si>
  <si>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</si>
  <si>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</si>
  <si>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</si>
  <si>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</si>
  <si>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</si>
  <si>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</si>
  <si>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</si>
  <si>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</si>
  <si>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</si>
  <si>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</si>
  <si>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</si>
  <si>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</si>
  <si>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</si>
  <si>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</si>
  <si>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</si>
  <si>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</si>
  <si>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</si>
  <si>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</si>
  <si>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</si>
  <si>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</si>
  <si>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</si>
  <si>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</si>
  <si>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</si>
  <si>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</si>
  <si>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</si>
  <si>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</si>
  <si>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</si>
  <si>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</si>
  <si>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</si>
  <si>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</si>
  <si>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</si>
  <si>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</si>
  <si>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</si>
  <si>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</si>
  <si>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</si>
  <si>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</si>
  <si>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</si>
  <si>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</si>
  <si>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</si>
  <si>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</si>
  <si>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</si>
  <si>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</si>
  <si>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</si>
  <si>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</si>
  <si>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</si>
  <si>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</si>
  <si>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</si>
  <si>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</si>
  <si>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</si>
  <si>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</si>
  <si>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</si>
  <si>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</si>
  <si>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</si>
  <si>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</si>
  <si>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</si>
  <si>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</si>
  <si>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</si>
  <si>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</si>
  <si>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</si>
  <si>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</si>
  <si>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</si>
  <si>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</si>
  <si>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</si>
  <si>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</si>
  <si>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</si>
  <si>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</si>
  <si>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</si>
  <si>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</si>
  <si>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</si>
  <si>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</si>
  <si>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</si>
  <si>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</si>
  <si>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</si>
  <si>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</si>
  <si>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</si>
  <si>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</si>
  <si>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</si>
  <si>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</si>
  <si>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</si>
  <si>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</si>
  <si>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</si>
  <si>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</si>
  <si>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</si>
  <si>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</si>
  <si>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</si>
  <si>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</si>
  <si>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</si>
  <si>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</si>
  <si>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</si>
  <si>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</si>
  <si>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</si>
  <si>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</si>
  <si>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</si>
  <si>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</si>
  <si>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</si>
  <si>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</si>
  <si>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</si>
  <si>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</si>
  <si>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</si>
  <si>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</si>
  <si>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</si>
  <si>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</si>
  <si>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</si>
  <si>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</si>
  <si>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</si>
  <si>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</si>
  <si>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</si>
  <si>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</si>
  <si>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</si>
  <si>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</si>
  <si>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</si>
  <si>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</si>
  <si>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</si>
  <si>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</si>
  <si>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</si>
  <si>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</si>
  <si>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</si>
  <si>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</si>
  <si>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</si>
  <si>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</si>
  <si>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</si>
  <si>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</si>
  <si>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</si>
  <si>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</si>
  <si>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</si>
  <si>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</si>
  <si>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</si>
  <si>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</si>
  <si>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</si>
  <si>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</si>
  <si>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</si>
  <si>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</si>
  <si>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</si>
  <si>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</si>
  <si>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</si>
  <si>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</si>
  <si>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</si>
  <si>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</si>
  <si>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</si>
  <si>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</si>
  <si>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</si>
  <si>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</si>
  <si>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</si>
  <si>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</si>
  <si>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</si>
  <si>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</si>
  <si>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</si>
  <si>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</si>
  <si>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</si>
  <si>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</si>
  <si>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</si>
  <si>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</si>
  <si>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</si>
  <si>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</si>
  <si>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</si>
  <si>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</si>
  <si>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</si>
  <si>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</si>
  <si>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</si>
  <si>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</si>
  <si>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</si>
  <si>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</si>
  <si>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</si>
  <si>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</si>
  <si>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</si>
  <si>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</si>
  <si>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</si>
  <si>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</si>
  <si>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</si>
  <si>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</si>
  <si>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</si>
  <si>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</si>
  <si>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</si>
  <si>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</si>
  <si>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</si>
  <si>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</si>
  <si>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</si>
  <si>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</si>
  <si>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</si>
  <si>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</si>
  <si>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</si>
  <si>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</si>
  <si>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</si>
  <si>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</si>
  <si>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</si>
  <si>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</si>
  <si>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</si>
  <si>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</si>
  <si>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</si>
  <si>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</si>
  <si>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</si>
  <si>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</si>
  <si>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</si>
  <si>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</si>
  <si>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</si>
  <si>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</si>
  <si>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</si>
  <si>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</si>
  <si>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</si>
  <si>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</si>
  <si>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</si>
  <si>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</si>
  <si>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</si>
  <si>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</si>
  <si>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</si>
  <si>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</si>
  <si>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</si>
  <si>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</si>
  <si>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</si>
  <si>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</si>
  <si>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</si>
  <si>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</si>
  <si>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</si>
  <si>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</si>
  <si>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</si>
  <si>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</si>
  <si>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</si>
  <si>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</si>
  <si>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</si>
  <si>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</si>
  <si>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</si>
  <si>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</si>
  <si>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</si>
  <si>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</si>
  <si>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</si>
  <si>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</si>
  <si>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</si>
  <si>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</si>
  <si>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</si>
  <si>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</si>
  <si>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</si>
  <si>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</si>
  <si>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</si>
  <si>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</si>
  <si>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</si>
  <si>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</si>
  <si>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</si>
  <si>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</si>
  <si>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</si>
  <si>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</si>
  <si>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</si>
  <si>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</si>
  <si>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</si>
  <si>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</si>
  <si>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</si>
  <si>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</si>
  <si>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</si>
  <si>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</si>
  <si>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</si>
  <si>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</si>
  <si>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</si>
  <si>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</si>
  <si>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</si>
  <si>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</si>
  <si>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</si>
  <si>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</si>
  <si>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</si>
  <si>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Строительство КВЛ-0,4 кВ от РУ-0,4 кВ ТП № 3211, РЩ-0,4 кВ, ПС 110 кВ № 84 Глухово, в т. ч. ПИР, МО, Балашихинский р-н, 18-й км Щелковского шоссе, вблизи п. Восточный г. Москвы, кадастровый номер 50:15:0041101:52.</t>
  </si>
  <si>
    <t>И-26-00-257972/103/В8</t>
  </si>
  <si>
    <t>257972_101</t>
  </si>
  <si>
    <t>I-363186</t>
  </si>
  <si>
    <t>ООО "АРЕНДА СЕРВИС"</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</si>
</sst>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98" activePane="bottomRight" state="frozen"/>
      <selection activeCell="A166" sqref="A166:XFD237"/>
      <selection pane="topRight" activeCell="A166" sqref="A166:XFD237"/>
      <selection pane="bottomLeft" activeCell="A166" sqref="A166:XFD237"/>
      <selection pane="bottomRight" activeCell="F8" sqref="F8"/>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938</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937</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2" t="s">
        <v>1469</v>
      </c>
      <c r="B6" s="1143"/>
      <c r="C6" s="1143"/>
      <c r="D6" s="1143"/>
      <c r="E6" s="1143"/>
      <c r="F6" s="1143"/>
      <c r="G6" s="1143"/>
      <c r="H6" s="1143"/>
      <c r="I6" s="1143"/>
      <c r="J6" s="1143"/>
      <c r="K6" s="1143"/>
      <c r="L6" s="1143"/>
      <c r="M6" s="1143"/>
      <c r="N6" s="1143"/>
      <c r="O6" s="1143"/>
      <c r="P6" s="1143"/>
      <c r="Q6" s="1143"/>
      <c r="R6" s="1143"/>
      <c r="S6" s="1143"/>
      <c r="T6" s="1143"/>
      <c r="U6" s="1143"/>
      <c r="V6" s="1143"/>
      <c r="W6" s="1058"/>
      <c r="X6" s="379"/>
      <c r="AA6" s="921">
        <f>'[30]Прогнозная стоимость '!$M$11</f>
        <v>0</v>
      </c>
    </row>
    <row r="7" spans="1:27" s="567" customFormat="1" ht="81.75" customHeight="1" outlineLevel="1">
      <c r="A7" s="1260" t="s">
        <v>15</v>
      </c>
      <c r="B7" s="1260"/>
      <c r="C7" s="1260"/>
      <c r="D7" s="1260"/>
      <c r="E7" s="507" t="s">
        <v>1470</v>
      </c>
      <c r="F7" s="508">
        <v>46211</v>
      </c>
      <c r="G7" s="507"/>
      <c r="H7" s="507"/>
      <c r="I7" s="507"/>
      <c r="J7" s="507" t="s">
        <v>1066</v>
      </c>
      <c r="K7" s="507" t="s">
        <v>1471</v>
      </c>
      <c r="L7" s="507"/>
      <c r="M7" s="508">
        <v>46211</v>
      </c>
      <c r="N7" s="508">
        <v>46334</v>
      </c>
      <c r="O7" s="508"/>
      <c r="P7" s="508"/>
      <c r="Q7" s="507"/>
      <c r="R7" s="1144" t="s">
        <v>1473</v>
      </c>
      <c r="S7" s="1144"/>
      <c r="T7" s="1144"/>
      <c r="U7" s="1144"/>
      <c r="V7" s="1144"/>
      <c r="W7" s="159"/>
      <c r="X7" s="379"/>
    </row>
    <row r="8" spans="1:27" s="567" customFormat="1" ht="45.75" customHeight="1" outlineLevel="1">
      <c r="A8" s="1344" t="s">
        <v>16</v>
      </c>
      <c r="B8" s="1344"/>
      <c r="C8" s="1344"/>
      <c r="D8" s="1344"/>
      <c r="E8" s="1344"/>
      <c r="F8" s="509">
        <v>250</v>
      </c>
      <c r="G8" s="1059" t="s">
        <v>14</v>
      </c>
      <c r="H8" s="378"/>
      <c r="I8" s="378"/>
      <c r="J8" s="604"/>
      <c r="K8" s="604"/>
      <c r="L8" s="604"/>
      <c r="M8" s="378"/>
      <c r="N8" s="378"/>
      <c r="O8" s="378"/>
      <c r="P8" s="378"/>
      <c r="Q8" s="378"/>
      <c r="R8" s="378"/>
      <c r="S8" s="378"/>
      <c r="T8" s="1145"/>
      <c r="U8" s="1145"/>
      <c r="V8" s="1059"/>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1282</v>
      </c>
      <c r="K10" s="1268"/>
      <c r="L10" s="1268"/>
      <c r="M10" s="1268"/>
      <c r="N10" s="1268"/>
      <c r="O10" s="1162" t="s">
        <v>364</v>
      </c>
      <c r="P10" s="1162" t="s">
        <v>365</v>
      </c>
      <c r="Q10" s="1162" t="s">
        <v>366</v>
      </c>
      <c r="R10" s="1268" t="s">
        <v>1283</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
        <v>1472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61"/>
      <c r="C13" s="1295" t="s">
        <v>694</v>
      </c>
      <c r="D13" s="1296"/>
      <c r="E13" s="990" t="str">
        <f>CONCATENATE("ВЛ-6-10 кВ  сечением ",Y13, " мм2")</f>
        <v>ВЛ-6-10 кВ  сечением 70 мм2</v>
      </c>
      <c r="F13" s="1238" t="str">
        <f>CONCATENATE("Показатель НЦС № ",VLOOKUP($Y$13,ВЛ!$B$6:$P$9,11))</f>
        <v>Показатель НЦС № 12-02-004-02</v>
      </c>
      <c r="G13" s="1240" t="s">
        <v>180</v>
      </c>
      <c r="H13" s="1240">
        <f>Y15</f>
        <v>0</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0</v>
      </c>
      <c r="T13" s="996">
        <f>H13*L13*O13*P13*Q13</f>
        <v>0</v>
      </c>
      <c r="U13" s="996">
        <f>H13*M13*O13*P13*Q13</f>
        <v>0</v>
      </c>
      <c r="V13" s="997">
        <f>SUM(R13:U13)</f>
        <v>0</v>
      </c>
      <c r="W13" s="630">
        <f>(R13+S13+T13+U17+U18+U19+U21)*'Прогнозная стоимость '!$M$11+U16*'Прогнозная стоимость '!$M$10</f>
        <v>0</v>
      </c>
      <c r="X13" s="1224" t="s">
        <v>694</v>
      </c>
      <c r="Y13" s="488">
        <v>70</v>
      </c>
      <c r="Z13" s="381" t="s">
        <v>698</v>
      </c>
    </row>
    <row r="14" spans="1:27" ht="103.5" hidden="1" customHeight="1" outlineLevel="2" thickBot="1">
      <c r="B14" s="1262"/>
      <c r="C14" s="1297"/>
      <c r="D14" s="1298"/>
      <c r="E14" s="998" t="s">
        <v>367</v>
      </c>
      <c r="F14" s="1239"/>
      <c r="G14" s="1241"/>
      <c r="H14" s="12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271"/>
      <c r="S14" s="1271"/>
      <c r="T14" s="1271"/>
      <c r="U14" s="1271"/>
      <c r="V14" s="1272"/>
      <c r="W14" s="631"/>
      <c r="X14" s="1225"/>
    </row>
    <row r="15" spans="1:27" ht="36" hidden="1" customHeight="1" outlineLevel="2" thickBot="1">
      <c r="B15" s="1262"/>
      <c r="C15" s="1297"/>
      <c r="D15" s="1298"/>
      <c r="E15" s="1273" t="s">
        <v>378</v>
      </c>
      <c r="F15" s="1274"/>
      <c r="G15" s="1274"/>
      <c r="H15" s="1274"/>
      <c r="I15" s="1274"/>
      <c r="J15" s="1274"/>
      <c r="K15" s="1274"/>
      <c r="L15" s="1274"/>
      <c r="M15" s="1274"/>
      <c r="N15" s="1274"/>
      <c r="O15" s="1074"/>
      <c r="P15" s="1002"/>
      <c r="Q15" s="1003"/>
      <c r="R15" s="1271"/>
      <c r="S15" s="1275"/>
      <c r="T15" s="1275"/>
      <c r="U15" s="1275"/>
      <c r="V15" s="1276"/>
      <c r="W15" s="632"/>
      <c r="X15" s="1225"/>
      <c r="Y15" s="489">
        <v>0</v>
      </c>
      <c r="Z15" s="381" t="s">
        <v>723</v>
      </c>
    </row>
    <row r="16" spans="1:27" ht="36" hidden="1" customHeight="1" outlineLevel="2">
      <c r="B16" s="1262"/>
      <c r="C16" s="1297"/>
      <c r="D16" s="1298"/>
      <c r="E16" s="1277" t="s">
        <v>369</v>
      </c>
      <c r="F16" s="1277"/>
      <c r="G16" s="1277"/>
      <c r="H16" s="1277"/>
      <c r="I16" s="1277"/>
      <c r="J16" s="1277"/>
      <c r="K16" s="1277"/>
      <c r="L16" s="1277"/>
      <c r="M16" s="1004">
        <f>VLOOKUP($Y$13,ВЛ!B6:K9,2,0)</f>
        <v>93.22330097087378</v>
      </c>
      <c r="N16" s="1062">
        <f>M16</f>
        <v>93.22330097087378</v>
      </c>
      <c r="O16" s="1006"/>
      <c r="P16" s="1002"/>
      <c r="Q16" s="1003"/>
      <c r="R16" s="1278"/>
      <c r="S16" s="1278"/>
      <c r="T16" s="1279"/>
      <c r="U16" s="1001">
        <f>H13*N16*O13*P13*Q13</f>
        <v>0</v>
      </c>
      <c r="V16" s="1007">
        <f>U16</f>
        <v>0</v>
      </c>
      <c r="W16" s="632"/>
      <c r="X16" s="1225"/>
    </row>
    <row r="17" spans="2:26" ht="36" hidden="1" customHeight="1" outlineLevel="2">
      <c r="B17" s="1262"/>
      <c r="C17" s="1297"/>
      <c r="D17" s="1298"/>
      <c r="E17" s="1277" t="s">
        <v>370</v>
      </c>
      <c r="F17" s="1277"/>
      <c r="G17" s="1277"/>
      <c r="H17" s="1277"/>
      <c r="I17" s="1277"/>
      <c r="J17" s="1277"/>
      <c r="K17" s="1277"/>
      <c r="L17" s="1277"/>
      <c r="M17" s="1004">
        <f>VLOOKUP(Y13,ВЛ!B6:K9,3,0)</f>
        <v>43.640776699029125</v>
      </c>
      <c r="N17" s="1063">
        <f>M17</f>
        <v>43.640776699029125</v>
      </c>
      <c r="O17" s="1075"/>
      <c r="P17" s="1002"/>
      <c r="Q17" s="1003"/>
      <c r="R17" s="1278"/>
      <c r="S17" s="1278"/>
      <c r="T17" s="1279"/>
      <c r="U17" s="1001">
        <f>H13*N17*O13*P13*Q13</f>
        <v>0</v>
      </c>
      <c r="V17" s="1007">
        <f>U17</f>
        <v>0</v>
      </c>
      <c r="W17" s="632"/>
      <c r="X17" s="1225"/>
    </row>
    <row r="18" spans="2:26" ht="36" hidden="1" customHeight="1" outlineLevel="2">
      <c r="B18" s="1262"/>
      <c r="C18" s="1297"/>
      <c r="D18" s="1298"/>
      <c r="E18" s="1277" t="s">
        <v>371</v>
      </c>
      <c r="F18" s="1277"/>
      <c r="G18" s="1277"/>
      <c r="H18" s="1277"/>
      <c r="I18" s="1277"/>
      <c r="J18" s="1277"/>
      <c r="K18" s="1277"/>
      <c r="L18" s="1277"/>
      <c r="M18" s="1004">
        <f>VLOOKUP(Y13,ВЛ!B6:K9,4,0)</f>
        <v>65.934466019417471</v>
      </c>
      <c r="N18" s="1063">
        <f>M18</f>
        <v>65.934466019417471</v>
      </c>
      <c r="O18" s="1076"/>
      <c r="P18" s="1002"/>
      <c r="Q18" s="1003"/>
      <c r="R18" s="1278"/>
      <c r="S18" s="1278"/>
      <c r="T18" s="1279"/>
      <c r="U18" s="1001">
        <f>H13*N18*O13*P13*Q13</f>
        <v>0</v>
      </c>
      <c r="V18" s="1007">
        <f>U18</f>
        <v>0</v>
      </c>
      <c r="W18" s="632"/>
      <c r="X18" s="1225"/>
    </row>
    <row r="19" spans="2:26" ht="57" hidden="1" customHeight="1" outlineLevel="2">
      <c r="B19" s="1262"/>
      <c r="C19" s="1297"/>
      <c r="D19" s="1298"/>
      <c r="E19" s="1277" t="s">
        <v>563</v>
      </c>
      <c r="F19" s="1277"/>
      <c r="G19" s="1277"/>
      <c r="H19" s="1277"/>
      <c r="I19" s="1277"/>
      <c r="J19" s="1277"/>
      <c r="K19" s="1277"/>
      <c r="L19" s="1277"/>
      <c r="M19" s="1004">
        <f>VLOOKUP(Y13,ВЛ!B6:K9,9,0)</f>
        <v>453.68895631068</v>
      </c>
      <c r="N19" s="1063">
        <f>M19</f>
        <v>453.68895631068</v>
      </c>
      <c r="O19" s="1009"/>
      <c r="P19" s="1002"/>
      <c r="Q19" s="1003"/>
      <c r="R19" s="1278"/>
      <c r="S19" s="1278"/>
      <c r="T19" s="1279"/>
      <c r="U19" s="1010">
        <f>H13*N19*O13*P13*Q13</f>
        <v>0</v>
      </c>
      <c r="V19" s="1007">
        <f>U19</f>
        <v>0</v>
      </c>
      <c r="W19" s="632"/>
      <c r="X19" s="1225"/>
    </row>
    <row r="20" spans="2:26" ht="36" hidden="1"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hidden="1" customHeight="1" outlineLevel="2" thickBot="1">
      <c r="B21" s="1263"/>
      <c r="C21" s="1299"/>
      <c r="D21" s="1300"/>
      <c r="E21" s="1294" t="s">
        <v>1286</v>
      </c>
      <c r="F21" s="1294" t="s">
        <v>363</v>
      </c>
      <c r="G21" s="1294"/>
      <c r="H21" s="1294"/>
      <c r="I21" s="1294"/>
      <c r="J21" s="1294"/>
      <c r="K21" s="1294"/>
      <c r="L21" s="1294"/>
      <c r="M21" s="1011">
        <f>VLOOKUP(Y13,ВЛ!B6:K9,6,0)</f>
        <v>84.65906796116505</v>
      </c>
      <c r="N21" s="1064">
        <f>M21</f>
        <v>84.65906796116505</v>
      </c>
      <c r="O21" s="1012"/>
      <c r="P21" s="1013"/>
      <c r="Q21" s="1014"/>
      <c r="R21" s="1140"/>
      <c r="S21" s="1140"/>
      <c r="T21" s="1141"/>
      <c r="U21" s="1015">
        <f>H13*N21*O13*P13*Q13</f>
        <v>0</v>
      </c>
      <c r="V21" s="1016">
        <f>U21</f>
        <v>0</v>
      </c>
      <c r="W21" s="636"/>
      <c r="X21" s="1226"/>
    </row>
    <row r="22" spans="2:26" ht="84.75" hidden="1" customHeight="1" outlineLevel="2">
      <c r="B22" s="1326"/>
      <c r="C22" s="1438" t="s">
        <v>1287</v>
      </c>
      <c r="D22" s="1439"/>
      <c r="E22" s="1238" t="s">
        <v>1287</v>
      </c>
      <c r="F22" s="1238" t="s">
        <v>1268</v>
      </c>
      <c r="G22" s="1240" t="s">
        <v>180</v>
      </c>
      <c r="H22" s="1240">
        <f>$H$13</f>
        <v>0</v>
      </c>
      <c r="I22" s="991"/>
      <c r="J22" s="1434">
        <f>IF($Y$13&lt;95,ВЛ!F12,0)</f>
        <v>695.47</v>
      </c>
      <c r="K22" s="1434">
        <f>IF($Y$13&lt;95,ВЛ!H12,0)</f>
        <v>844.61</v>
      </c>
      <c r="L22" s="1434">
        <f>IF($Y$13&lt;95,ВЛ!I12,0)</f>
        <v>66.61</v>
      </c>
      <c r="M22" s="1434">
        <f>M25+M26+M27+M30</f>
        <v>148.6463</v>
      </c>
      <c r="N22" s="1436">
        <f>SUM(J22:M23)</f>
        <v>1755.3362999999999</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hidden="1"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hidden="1"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hidden="1" customHeight="1" outlineLevel="2">
      <c r="B26" s="1327"/>
      <c r="C26" s="1440"/>
      <c r="D26" s="1441"/>
      <c r="E26" s="1277" t="s">
        <v>370</v>
      </c>
      <c r="F26" s="1277"/>
      <c r="G26" s="1277"/>
      <c r="H26" s="1277"/>
      <c r="I26" s="1277"/>
      <c r="J26" s="1277"/>
      <c r="K26" s="1277"/>
      <c r="L26" s="1277"/>
      <c r="M26" s="1004">
        <f>IF($Y$13&lt;95,ВЛ!D12,0)</f>
        <v>34.380000000000003</v>
      </c>
      <c r="N26" s="1008">
        <f>M26</f>
        <v>34.380000000000003</v>
      </c>
      <c r="O26" s="1448"/>
      <c r="P26" s="1449"/>
      <c r="Q26" s="1449"/>
      <c r="R26" s="1017"/>
      <c r="S26" s="1017"/>
      <c r="T26" s="1017"/>
      <c r="U26" s="1000">
        <f>H22*N26*O22*P22*Q22</f>
        <v>0</v>
      </c>
      <c r="V26" s="1000">
        <f>U26</f>
        <v>0</v>
      </c>
      <c r="W26" s="632"/>
      <c r="X26" s="854"/>
    </row>
    <row r="27" spans="2:26" ht="36" hidden="1" customHeight="1" outlineLevel="2">
      <c r="B27" s="1327"/>
      <c r="C27" s="1440"/>
      <c r="D27" s="1441"/>
      <c r="E27" s="1277" t="s">
        <v>371</v>
      </c>
      <c r="F27" s="1277"/>
      <c r="G27" s="1277"/>
      <c r="H27" s="1277"/>
      <c r="I27" s="1277"/>
      <c r="J27" s="1277"/>
      <c r="K27" s="1277"/>
      <c r="L27" s="1277"/>
      <c r="M27" s="1004">
        <f>IF($Y$13&lt;95,ВЛ!E12,0)</f>
        <v>51.126300000000001</v>
      </c>
      <c r="N27" s="1008">
        <f>M27</f>
        <v>51.126300000000001</v>
      </c>
      <c r="O27" s="1448"/>
      <c r="P27" s="1449"/>
      <c r="Q27" s="1449"/>
      <c r="R27" s="1017"/>
      <c r="S27" s="1017"/>
      <c r="T27" s="1017"/>
      <c r="U27" s="1000">
        <f>H22*N27*O22*P22*Q22</f>
        <v>0</v>
      </c>
      <c r="V27" s="1000">
        <f>U27</f>
        <v>0</v>
      </c>
      <c r="W27" s="632"/>
      <c r="X27" s="854"/>
    </row>
    <row r="28" spans="2:26" ht="36" hidden="1"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hidden="1"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hidden="1" customHeight="1" outlineLevel="2" thickBot="1">
      <c r="B30" s="1328"/>
      <c r="C30" s="1442"/>
      <c r="D30" s="1443"/>
      <c r="E30" s="1294" t="s">
        <v>1286</v>
      </c>
      <c r="F30" s="1294" t="s">
        <v>363</v>
      </c>
      <c r="G30" s="1294"/>
      <c r="H30" s="1294"/>
      <c r="I30" s="1294"/>
      <c r="J30" s="1294"/>
      <c r="K30" s="1294"/>
      <c r="L30" s="1294"/>
      <c r="M30" s="1011">
        <f>IF($Y$13&lt;95,ВЛ!G12,0)</f>
        <v>63.14</v>
      </c>
      <c r="N30" s="1011">
        <f>M30</f>
        <v>63.14</v>
      </c>
      <c r="O30" s="1450"/>
      <c r="P30" s="1451"/>
      <c r="Q30" s="1451"/>
      <c r="R30" s="1019"/>
      <c r="S30" s="1019"/>
      <c r="T30" s="1019"/>
      <c r="U30" s="1020">
        <f>H22*N30*O22*P22*Q22</f>
        <v>0</v>
      </c>
      <c r="V30" s="1021">
        <f>U30</f>
        <v>0</v>
      </c>
      <c r="W30" s="636"/>
      <c r="X30" s="854"/>
    </row>
    <row r="31" spans="2:26" ht="111.75" hidden="1" customHeight="1" outlineLevel="2" thickBot="1">
      <c r="B31" s="1208"/>
      <c r="C31" s="1310" t="s">
        <v>821</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821</v>
      </c>
      <c r="Y31" s="488">
        <v>70</v>
      </c>
      <c r="Z31" s="381" t="s">
        <v>823</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723</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1286</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695</v>
      </c>
      <c r="D40" s="1339"/>
      <c r="E40" s="1022" t="str">
        <f>CONCATENATE("ВЛ-0,4 кВ  сечением ",Y40," мм2")</f>
        <v>ВЛ-0,4 кВ  сечением 70 мм2</v>
      </c>
      <c r="F40" s="1308" t="str">
        <f>CONCATENATE("Показатель НЦС № ",VLOOKUP($Y$40,ВЛ!$B$15:$P$19,11))</f>
        <v xml:space="preserve">Показатель НЦС № 12-02-003-03 </v>
      </c>
      <c r="G40" s="1236" t="s">
        <v>180</v>
      </c>
      <c r="H40" s="1236">
        <f>Y42</f>
        <v>0</v>
      </c>
      <c r="I40" s="1023">
        <v>1</v>
      </c>
      <c r="J40" s="1024">
        <f>J41</f>
        <v>0</v>
      </c>
      <c r="K40" s="1024">
        <f>K41</f>
        <v>1512.4489999999998</v>
      </c>
      <c r="L40" s="1024">
        <f>L41</f>
        <v>40.877000000000002</v>
      </c>
      <c r="M40" s="1024">
        <f>M41+M48</f>
        <v>567.01133883495152</v>
      </c>
      <c r="N40" s="1025">
        <f>SUM(J40:M40)</f>
        <v>2120.3373388349514</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695</v>
      </c>
      <c r="Y40" s="488">
        <v>70</v>
      </c>
      <c r="Z40" s="381" t="s">
        <v>698</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1512.4489999999998</v>
      </c>
      <c r="L41" s="1036">
        <f>VLOOKUP($Y$40,ВЛ!$B$15:$P$19,8,0)</f>
        <v>40.877000000000002</v>
      </c>
      <c r="M41" s="1036">
        <f>M43+M44+M45+M46</f>
        <v>490.52400000000006</v>
      </c>
      <c r="N41" s="1037">
        <f>SUM(J41:M41)</f>
        <v>2043.85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c r="Z42" s="381" t="s">
        <v>723</v>
      </c>
      <c r="AA42" s="488">
        <f>N40-[31]НЦС!$N$13</f>
        <v>-228.071729126214</v>
      </c>
    </row>
    <row r="43" spans="2:29" ht="36" hidden="1" customHeight="1" outlineLevel="2">
      <c r="B43" s="1265"/>
      <c r="C43" s="1340"/>
      <c r="D43" s="1341"/>
      <c r="E43" s="1255" t="s">
        <v>369</v>
      </c>
      <c r="F43" s="1255"/>
      <c r="G43" s="1255"/>
      <c r="H43" s="1255"/>
      <c r="I43" s="1255"/>
      <c r="J43" s="1255"/>
      <c r="K43" s="1255"/>
      <c r="L43" s="1255"/>
      <c r="M43" s="1040">
        <f>VLOOKUP($Y$40,ВЛ!$B$15:$P$19,2,0)</f>
        <v>94.59223300970875</v>
      </c>
      <c r="N43" s="1041">
        <f>M43</f>
        <v>94.59223300970875</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38.077669902912618</v>
      </c>
      <c r="N44" s="1041">
        <f>M44</f>
        <v>38.077669902912618</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59.529611650485435</v>
      </c>
      <c r="N45" s="1041">
        <f>M45</f>
        <v>59.529611650485435</v>
      </c>
      <c r="O45" s="1285"/>
      <c r="P45" s="1286"/>
      <c r="Q45" s="1287"/>
      <c r="R45" s="1291"/>
      <c r="S45" s="1292"/>
      <c r="T45" s="1293"/>
      <c r="U45" s="1036">
        <f>H40*N45*O40*P40*Q40</f>
        <v>0</v>
      </c>
      <c r="V45" s="1042">
        <f>U45</f>
        <v>0</v>
      </c>
      <c r="W45" s="1039"/>
      <c r="X45" s="1225"/>
      <c r="Y45" s="594"/>
      <c r="AA45" s="380" t="s">
        <v>1458</v>
      </c>
    </row>
    <row r="46" spans="2:29" ht="57" hidden="1" customHeight="1" outlineLevel="2" thickBot="1">
      <c r="B46" s="1265"/>
      <c r="C46" s="1340"/>
      <c r="D46" s="1341"/>
      <c r="E46" s="1255" t="s">
        <v>693</v>
      </c>
      <c r="F46" s="1255"/>
      <c r="G46" s="1255"/>
      <c r="H46" s="1255"/>
      <c r="I46" s="1255"/>
      <c r="J46" s="1255"/>
      <c r="K46" s="1255"/>
      <c r="L46" s="1255"/>
      <c r="M46" s="1040">
        <f>VLOOKUP($Y$40,ВЛ!$B$15:$P$19,9,0)</f>
        <v>298.32448543689327</v>
      </c>
      <c r="N46" s="1041">
        <f>M46</f>
        <v>298.32448543689327</v>
      </c>
      <c r="O46" s="1285"/>
      <c r="P46" s="1286"/>
      <c r="Q46" s="1287"/>
      <c r="R46" s="1291"/>
      <c r="S46" s="1292"/>
      <c r="T46" s="1293"/>
      <c r="U46" s="1043">
        <f>H40*N46*O40*P40*Q40</f>
        <v>0</v>
      </c>
      <c r="V46" s="1042">
        <f>U46</f>
        <v>0</v>
      </c>
      <c r="W46" s="1039"/>
      <c r="X46" s="1225"/>
      <c r="AA46" s="380" t="s">
        <v>1459</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1460</v>
      </c>
    </row>
    <row r="48" spans="2:29" ht="36" hidden="1" customHeight="1" outlineLevel="2" thickBot="1">
      <c r="B48" s="1265"/>
      <c r="C48" s="1342"/>
      <c r="D48" s="1343"/>
      <c r="E48" s="1301" t="s">
        <v>1286</v>
      </c>
      <c r="F48" s="1301" t="s">
        <v>363</v>
      </c>
      <c r="G48" s="1301"/>
      <c r="H48" s="1301"/>
      <c r="I48" s="1301"/>
      <c r="J48" s="1301"/>
      <c r="K48" s="1301"/>
      <c r="L48" s="1301"/>
      <c r="M48" s="1045">
        <f>VLOOKUP($Y$40,ВЛ!$B$15:$P$19,6,0)</f>
        <v>76.487338834951444</v>
      </c>
      <c r="N48" s="1045">
        <f>M48</f>
        <v>76.487338834951444</v>
      </c>
      <c r="O48" s="1288"/>
      <c r="P48" s="1289"/>
      <c r="Q48" s="1290"/>
      <c r="R48" s="1233"/>
      <c r="S48" s="1234"/>
      <c r="T48" s="1235"/>
      <c r="U48" s="1046">
        <f>H40*N48*O40*P40*Q40</f>
        <v>0</v>
      </c>
      <c r="V48" s="1047">
        <f>U48</f>
        <v>0</v>
      </c>
      <c r="W48" s="1048"/>
      <c r="X48" s="1226"/>
    </row>
    <row r="49" spans="2:26" ht="84.75" hidden="1" customHeight="1" outlineLevel="2">
      <c r="B49" s="1354"/>
      <c r="C49" s="1357" t="s">
        <v>1462</v>
      </c>
      <c r="D49" s="1358"/>
      <c r="E49" s="1308" t="s">
        <v>1462</v>
      </c>
      <c r="F49" s="1308" t="s">
        <v>1456</v>
      </c>
      <c r="G49" s="1236" t="s">
        <v>180</v>
      </c>
      <c r="H49" s="1236">
        <f>$H$40</f>
        <v>0</v>
      </c>
      <c r="I49" s="1023"/>
      <c r="J49" s="1363">
        <f>IF($Y$40&lt;95,ВЛ!F13,0)</f>
        <v>0</v>
      </c>
      <c r="K49" s="1363">
        <f>IF($Y$40&lt;95,ВЛ!H13,0)</f>
        <v>503.22710000000001</v>
      </c>
      <c r="L49" s="1363">
        <f>IF($Y$40&lt;95,ВЛ!I13,0)</f>
        <v>0</v>
      </c>
      <c r="M49" s="1363">
        <f>M52+M53+M54+M57</f>
        <v>30.549799999999998</v>
      </c>
      <c r="N49" s="1365">
        <f>SUM(J49:M50)</f>
        <v>533.77689999999996</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10.46</v>
      </c>
      <c r="N53" s="1041">
        <f>M53</f>
        <v>10.46</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0.88979999999999992</v>
      </c>
      <c r="N54" s="1041">
        <f>M54</f>
        <v>0.88979999999999992</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1286</v>
      </c>
      <c r="F57" s="1053" t="s">
        <v>363</v>
      </c>
      <c r="G57" s="1053"/>
      <c r="H57" s="1053"/>
      <c r="I57" s="1053"/>
      <c r="J57" s="1053"/>
      <c r="K57" s="1053"/>
      <c r="L57" s="1053"/>
      <c r="M57" s="1045">
        <f>IF($Y$40&lt;95,ВЛ!G13,0)</f>
        <v>19.2</v>
      </c>
      <c r="N57" s="1045">
        <f>M57</f>
        <v>19.2</v>
      </c>
      <c r="O57" s="1456"/>
      <c r="P57" s="1457"/>
      <c r="Q57" s="1457"/>
      <c r="R57" s="1054"/>
      <c r="S57" s="1054"/>
      <c r="T57" s="1054"/>
      <c r="U57" s="1055">
        <f>H49*N57*O49*P49*Q49</f>
        <v>0</v>
      </c>
      <c r="V57" s="1056">
        <f>U57</f>
        <v>0</v>
      </c>
      <c r="W57" s="1044"/>
      <c r="X57" s="854"/>
    </row>
    <row r="58" spans="2:26" ht="99.75" customHeight="1" outlineLevel="2" thickBot="1">
      <c r="B58" s="1208"/>
      <c r="C58" s="1332" t="s">
        <v>822</v>
      </c>
      <c r="D58" s="1333"/>
      <c r="E58" s="588" t="str">
        <f>VLOOKUP($Y$58,ВЛ!$C$34:$Q$38,11,0)</f>
        <v>Подвеска провода СИП-2 4х70 по существующим опорам  (протяжённость трассы 1 км)</v>
      </c>
      <c r="F58" s="1200" t="str">
        <f>VLOOKUP($Y$58,ВЛ!$C$34:$T$38,10,0)</f>
        <v xml:space="preserve"> СВОДНЫЙ   СМЕТНЫЙ  РАСЧЕТ  СТОИМОСТИ  СТРОИТЕЛЬСТВА (проект) №54</v>
      </c>
      <c r="G58" s="1179" t="s">
        <v>180</v>
      </c>
      <c r="H58" s="1179">
        <f>Y60</f>
        <v>0.14000000000000001</v>
      </c>
      <c r="I58" s="946">
        <v>1</v>
      </c>
      <c r="J58" s="929">
        <f>VLOOKUP($Y$58,ВЛ!$C$34:$T$38,5,0)</f>
        <v>0</v>
      </c>
      <c r="K58" s="929">
        <f>VLOOKUP($Y$58,ВЛ!$C$34:$T$38,7,0)</f>
        <v>546.01</v>
      </c>
      <c r="L58" s="929">
        <f>VLOOKUP($Y$58,ВЛ!$C$34:$T$38,8,0)</f>
        <v>12.12</v>
      </c>
      <c r="M58" s="929">
        <f>SUM(M61:M64)+M66</f>
        <v>94.345139999999986</v>
      </c>
      <c r="N58" s="931">
        <f>SUM(J58:M58)</f>
        <v>652.47514000000001</v>
      </c>
      <c r="O58" s="589">
        <v>1</v>
      </c>
      <c r="P58" s="590">
        <v>1</v>
      </c>
      <c r="Q58" s="591">
        <v>1</v>
      </c>
      <c r="R58" s="518">
        <f>H58*J58*O58*P58*Q58</f>
        <v>0</v>
      </c>
      <c r="S58" s="519">
        <f>H58*K58*O58*P58*Q58</f>
        <v>76.441400000000002</v>
      </c>
      <c r="T58" s="520">
        <f>H58*L58*O58*P58*Q58</f>
        <v>1.6968000000000001</v>
      </c>
      <c r="U58" s="520">
        <f>H58*M58*O58*P58*Q58</f>
        <v>13.208319599999999</v>
      </c>
      <c r="V58" s="521">
        <f>SUM(R58:U58)</f>
        <v>91.346519599999993</v>
      </c>
      <c r="W58" s="637">
        <f>(R58+S58+T58+U62+U63+U64+U66)*'Прогнозная стоимость '!$M$11+U61*'Прогнозная стоимость '!$M$10</f>
        <v>100.80408150678602</v>
      </c>
      <c r="X58" s="1224" t="s">
        <v>822</v>
      </c>
      <c r="Y58" s="488">
        <v>70</v>
      </c>
      <c r="Z58" s="381" t="s">
        <v>824</v>
      </c>
    </row>
    <row r="59" spans="2:26" ht="36"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0.14000000000000001</v>
      </c>
      <c r="Z60" s="381" t="s">
        <v>723</v>
      </c>
    </row>
    <row r="61" spans="2:26" ht="36" customHeight="1" outlineLevel="2">
      <c r="B61" s="1209"/>
      <c r="C61" s="1334"/>
      <c r="D61" s="1335"/>
      <c r="E61" s="1127" t="s">
        <v>377</v>
      </c>
      <c r="F61" s="1127"/>
      <c r="G61" s="1127"/>
      <c r="H61" s="1127"/>
      <c r="I61" s="1127"/>
      <c r="J61" s="1127"/>
      <c r="K61" s="1127"/>
      <c r="L61" s="1127"/>
      <c r="M61" s="633">
        <f>VLOOKUP($Y$58,ВЛ!$C$34:$T$38,2,0)</f>
        <v>39.905139999999996</v>
      </c>
      <c r="N61" s="524">
        <f>M61</f>
        <v>39.905139999999996</v>
      </c>
      <c r="O61" s="1112"/>
      <c r="P61" s="1113"/>
      <c r="Q61" s="1114"/>
      <c r="R61" s="1124"/>
      <c r="S61" s="1125"/>
      <c r="T61" s="1126"/>
      <c r="U61" s="936">
        <f>H58*N61*O58*P58*Q58</f>
        <v>5.5867196000000003</v>
      </c>
      <c r="V61" s="523">
        <f>U61</f>
        <v>5.5867196000000003</v>
      </c>
      <c r="W61" s="632"/>
      <c r="X61" s="1225"/>
    </row>
    <row r="62" spans="2:26" ht="36" customHeight="1" outlineLevel="2">
      <c r="B62" s="1209"/>
      <c r="C62" s="1334"/>
      <c r="D62" s="1335"/>
      <c r="E62" s="1127" t="s">
        <v>370</v>
      </c>
      <c r="F62" s="1127"/>
      <c r="G62" s="1127"/>
      <c r="H62" s="1127"/>
      <c r="I62" s="1127"/>
      <c r="J62" s="1127"/>
      <c r="K62" s="1127"/>
      <c r="L62" s="1127"/>
      <c r="M62" s="633">
        <f>VLOOKUP($Y$58,ВЛ!$C$34:$T$38,3,0)</f>
        <v>11.94</v>
      </c>
      <c r="N62" s="524">
        <f>M62</f>
        <v>11.94</v>
      </c>
      <c r="O62" s="1112"/>
      <c r="P62" s="1113"/>
      <c r="Q62" s="1114"/>
      <c r="R62" s="1124"/>
      <c r="S62" s="1125"/>
      <c r="T62" s="1126"/>
      <c r="U62" s="936">
        <f>H58*N62*O58*P58*Q58</f>
        <v>1.6716000000000002</v>
      </c>
      <c r="V62" s="523">
        <f>U62</f>
        <v>1.6716000000000002</v>
      </c>
      <c r="W62" s="632"/>
      <c r="X62" s="1225"/>
    </row>
    <row r="63" spans="2:26" ht="36" customHeight="1" outlineLevel="2">
      <c r="B63" s="1209"/>
      <c r="C63" s="1334"/>
      <c r="D63" s="1335"/>
      <c r="E63" s="1127" t="s">
        <v>371</v>
      </c>
      <c r="F63" s="1127"/>
      <c r="G63" s="1127"/>
      <c r="H63" s="1127"/>
      <c r="I63" s="1127"/>
      <c r="J63" s="1127"/>
      <c r="K63" s="1127"/>
      <c r="L63" s="1127"/>
      <c r="M63" s="633">
        <f>VLOOKUP($Y$58,ВЛ!$C$34:$T$38,4,0)</f>
        <v>19</v>
      </c>
      <c r="N63" s="524">
        <f>M63</f>
        <v>19</v>
      </c>
      <c r="O63" s="1112"/>
      <c r="P63" s="1113"/>
      <c r="Q63" s="1114"/>
      <c r="R63" s="1124"/>
      <c r="S63" s="1125"/>
      <c r="T63" s="1126"/>
      <c r="U63" s="936">
        <f>H58*N63*O58*P58*Q58</f>
        <v>2.66</v>
      </c>
      <c r="V63" s="523">
        <f>U63</f>
        <v>2.66</v>
      </c>
      <c r="W63" s="632"/>
      <c r="X63" s="1225"/>
    </row>
    <row r="64" spans="2:26" ht="57"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customHeight="1" outlineLevel="2" thickBot="1">
      <c r="B66" s="1209"/>
      <c r="C66" s="1336"/>
      <c r="D66" s="1337"/>
      <c r="E66" s="1136" t="s">
        <v>1286</v>
      </c>
      <c r="F66" s="1136" t="s">
        <v>363</v>
      </c>
      <c r="G66" s="1136"/>
      <c r="H66" s="1136"/>
      <c r="I66" s="1136"/>
      <c r="J66" s="1136"/>
      <c r="K66" s="1136"/>
      <c r="L66" s="1136"/>
      <c r="M66" s="526">
        <f>VLOOKUP($Y$58,ВЛ!$C$34:$T$38,6,0)</f>
        <v>23.5</v>
      </c>
      <c r="N66" s="526">
        <f>M66</f>
        <v>23.5</v>
      </c>
      <c r="O66" s="1115"/>
      <c r="P66" s="1116"/>
      <c r="Q66" s="1117"/>
      <c r="R66" s="1137"/>
      <c r="S66" s="1138"/>
      <c r="T66" s="1139"/>
      <c r="U66" s="527">
        <f>H58*N66*O58*P58*Q58</f>
        <v>3.2900000000000005</v>
      </c>
      <c r="V66" s="528">
        <f>U66</f>
        <v>3.2900000000000005</v>
      </c>
      <c r="W66" s="636"/>
      <c r="X66" s="1226"/>
    </row>
    <row r="67" spans="2:26" ht="58.5" hidden="1" customHeight="1" thickBot="1">
      <c r="B67" s="1192"/>
      <c r="C67" s="1154" t="s">
        <v>884</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884</v>
      </c>
      <c r="Y67" s="488">
        <v>70</v>
      </c>
      <c r="Z67" s="381" t="s">
        <v>698</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723</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1286</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885</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885</v>
      </c>
      <c r="Y76" s="488">
        <v>70</v>
      </c>
      <c r="Z76" s="381" t="s">
        <v>698</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723</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1286</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1276</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723</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1286</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79" t="s">
        <v>180</v>
      </c>
      <c r="H94" s="1179">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710</v>
      </c>
      <c r="Y94" s="640">
        <v>10</v>
      </c>
      <c r="Z94" s="381" t="s">
        <v>706</v>
      </c>
    </row>
    <row r="95" spans="2:28" ht="88.5" hidden="1" customHeight="1" thickBot="1">
      <c r="B95" s="1193"/>
      <c r="C95" s="1368"/>
      <c r="D95" s="1313"/>
      <c r="E95" s="830" t="s">
        <v>367</v>
      </c>
      <c r="F95" s="1201"/>
      <c r="G95" s="1180"/>
      <c r="H95" s="1180"/>
      <c r="I95" s="592">
        <v>1</v>
      </c>
      <c r="J95" s="593">
        <v>0</v>
      </c>
      <c r="K95" s="593">
        <f>N95*0.8</f>
        <v>2014.664</v>
      </c>
      <c r="L95" s="936">
        <f>N95*0.02</f>
        <v>50.366599999999998</v>
      </c>
      <c r="M95" s="936">
        <f>M97+M98+M99+M100</f>
        <v>453.29940000000011</v>
      </c>
      <c r="N95" s="594">
        <f>VLOOKUP($Y$100,КЛ!$C$5:$I$40,4,0)</f>
        <v>2518.33</v>
      </c>
      <c r="O95" s="1109"/>
      <c r="P95" s="1110"/>
      <c r="Q95" s="1111"/>
      <c r="R95" s="1118"/>
      <c r="S95" s="1119"/>
      <c r="T95" s="1119"/>
      <c r="U95" s="1119"/>
      <c r="V95" s="1120"/>
      <c r="W95" s="596"/>
      <c r="X95" s="1217"/>
      <c r="Y95" s="488">
        <v>120</v>
      </c>
      <c r="Z95" s="381" t="s">
        <v>698</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v>0</v>
      </c>
      <c r="Z96" s="381" t="s">
        <v>1266</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94.28155339805825</v>
      </c>
      <c r="N97" s="524">
        <f>M97</f>
        <v>94.28155339805825</v>
      </c>
      <c r="O97" s="1112"/>
      <c r="P97" s="1113"/>
      <c r="Q97" s="1114"/>
      <c r="R97" s="1124"/>
      <c r="S97" s="1125"/>
      <c r="T97" s="1126"/>
      <c r="U97" s="936">
        <f>H94*N97*O94*P94*Q94</f>
        <v>0</v>
      </c>
      <c r="V97" s="523">
        <f>U97</f>
        <v>0</v>
      </c>
      <c r="W97" s="933"/>
      <c r="X97" s="1217"/>
      <c r="Y97" s="844">
        <v>0</v>
      </c>
      <c r="Z97" s="381" t="s">
        <v>723</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94.28155339805825</v>
      </c>
      <c r="N98" s="524">
        <f>M98</f>
        <v>94.28155339805825</v>
      </c>
      <c r="O98" s="1112"/>
      <c r="P98" s="1113"/>
      <c r="Q98" s="1114"/>
      <c r="R98" s="1124"/>
      <c r="S98" s="1125"/>
      <c r="T98" s="1126"/>
      <c r="U98" s="936">
        <f>H94*N98*O94*P94*Q94</f>
        <v>0</v>
      </c>
      <c r="V98" s="523">
        <f>U98</f>
        <v>0</v>
      </c>
      <c r="W98" s="933"/>
      <c r="X98" s="1217"/>
      <c r="Y98" s="502">
        <v>1</v>
      </c>
      <c r="Z98" s="381" t="s">
        <v>1120</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73.349417475728146</v>
      </c>
      <c r="N99" s="524">
        <f>M99</f>
        <v>73.349417475728146</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191.38687572815547</v>
      </c>
      <c r="N100" s="524">
        <f>M100</f>
        <v>191.38687572815547</v>
      </c>
      <c r="O100" s="1112"/>
      <c r="P100" s="1113"/>
      <c r="Q100" s="1114"/>
      <c r="R100" s="1124"/>
      <c r="S100" s="1125"/>
      <c r="T100" s="1126"/>
      <c r="U100" s="525">
        <f>H94*N100*O94*P94*Q94</f>
        <v>0</v>
      </c>
      <c r="V100" s="523">
        <f>U100</f>
        <v>0</v>
      </c>
      <c r="W100" s="933"/>
      <c r="X100" s="1217"/>
      <c r="Y100" s="640" t="str">
        <f>CONCATENATE(Y94,Y95,Y98)</f>
        <v>101201</v>
      </c>
      <c r="Z100" s="381" t="s">
        <v>806</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1286</v>
      </c>
      <c r="F102" s="1136" t="s">
        <v>363</v>
      </c>
      <c r="G102" s="1136"/>
      <c r="H102" s="1136"/>
      <c r="I102" s="1136"/>
      <c r="J102" s="1136"/>
      <c r="K102" s="1136"/>
      <c r="L102" s="1136"/>
      <c r="M102" s="557">
        <f>((N95-N99-N98)*3.93%)+(IF($Y$98=1,$Y$96*КЛ!H46,IF($Y$98=2,$Y$96*КЛ!H47,"ОШИБКА")))</f>
        <v>92.382471844660202</v>
      </c>
      <c r="N102" s="526">
        <f>M102</f>
        <v>92.382471844660202</v>
      </c>
      <c r="O102" s="1115"/>
      <c r="P102" s="1116"/>
      <c r="Q102" s="1117"/>
      <c r="R102" s="1137"/>
      <c r="S102" s="1138"/>
      <c r="T102" s="1139"/>
      <c r="U102" s="527">
        <f>H94*N102*O94*P94*Q94</f>
        <v>0</v>
      </c>
      <c r="V102" s="528">
        <f>U102</f>
        <v>0</v>
      </c>
      <c r="W102" s="598"/>
      <c r="X102" s="1218"/>
    </row>
    <row r="103" spans="2:29" ht="69.75" customHeight="1" outlineLevel="2" thickBot="1">
      <c r="B103" s="1192"/>
      <c r="C103" s="1154" t="str">
        <f>E103</f>
        <v>Установка автоматического выключателя 400А</v>
      </c>
      <c r="D103" s="1317"/>
      <c r="E103" s="588" t="str">
        <f xml:space="preserve"> VLOOKUP(Y103,'Яч-Крун'!$A$22:$J$32,2,0)</f>
        <v>Установка автоматического выключателя 400А</v>
      </c>
      <c r="F103" s="1200" t="str">
        <f xml:space="preserve"> VLOOKUP(Y103,'Яч-Крун'!$A$22:$K$32,11,0)</f>
        <v xml:space="preserve"> СВОДНЫЙ   СМЕТНЫЙ  РАСЧЕТ  СТОИМОСТИ  СТРОИТЕЛЬСТВА (проект) №201Л</v>
      </c>
      <c r="G103" s="1179" t="s">
        <v>160</v>
      </c>
      <c r="H103" s="1202">
        <f>Y105</f>
        <v>2</v>
      </c>
      <c r="I103" s="946">
        <v>1</v>
      </c>
      <c r="J103" s="929">
        <f>VLOOKUP($Y$103,'Яч-Крун'!A22:J32,6,0)</f>
        <v>12.71</v>
      </c>
      <c r="K103" s="929">
        <f>VLOOKUP($Y$103,'Яч-Крун'!A22:J32,8,0)</f>
        <v>5.19</v>
      </c>
      <c r="L103" s="929">
        <f>VLOOKUP($Y$103,'Яч-Крун'!A22:J32,9,0)</f>
        <v>3.76</v>
      </c>
      <c r="M103" s="929">
        <f>M106+M107+M108+M111</f>
        <v>3.3059018232434627</v>
      </c>
      <c r="N103" s="931">
        <f>SUM(J103:M103)</f>
        <v>24.965901823243467</v>
      </c>
      <c r="O103" s="589">
        <v>1</v>
      </c>
      <c r="P103" s="590">
        <v>1</v>
      </c>
      <c r="Q103" s="591">
        <v>1</v>
      </c>
      <c r="R103" s="518">
        <f>H103*J103*O103*P103*Q103</f>
        <v>25.42</v>
      </c>
      <c r="S103" s="519">
        <f>H103*K103*O103*P103*Q103</f>
        <v>10.38</v>
      </c>
      <c r="T103" s="520">
        <f>H103*L103*O103*P103*Q103</f>
        <v>7.52</v>
      </c>
      <c r="U103" s="520">
        <f>H103*M103*O103*P103*Q103</f>
        <v>6.6118036464869254</v>
      </c>
      <c r="V103" s="521">
        <f>SUM(R103:U103)</f>
        <v>49.931803646486934</v>
      </c>
      <c r="W103" s="595">
        <f>(R103+S103+T103+U107+U108+U109+U111)*'Прогнозная стоимость '!$M$11+U106*'Прогнозная стоимость '!$M$10</f>
        <v>55.101492937025967</v>
      </c>
      <c r="X103" s="1219" t="s">
        <v>850</v>
      </c>
      <c r="Y103" s="502">
        <v>3</v>
      </c>
      <c r="Z103" s="381" t="s">
        <v>716</v>
      </c>
      <c r="AB103" s="381">
        <v>1</v>
      </c>
      <c r="AC103" s="381" t="s">
        <v>847</v>
      </c>
    </row>
    <row r="104" spans="2:29" ht="36"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848</v>
      </c>
    </row>
    <row r="105" spans="2:29" ht="36"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2</v>
      </c>
      <c r="Z105" s="381" t="s">
        <v>724</v>
      </c>
      <c r="AB105" s="381">
        <v>3</v>
      </c>
      <c r="AC105" s="381" t="s">
        <v>849</v>
      </c>
    </row>
    <row r="106" spans="2:29" ht="36" customHeight="1" outlineLevel="2" thickBot="1">
      <c r="B106" s="1193"/>
      <c r="C106" s="1155"/>
      <c r="D106" s="1318"/>
      <c r="E106" s="1121" t="s">
        <v>377</v>
      </c>
      <c r="F106" s="1122"/>
      <c r="G106" s="1122"/>
      <c r="H106" s="1122"/>
      <c r="I106" s="1122"/>
      <c r="J106" s="1122"/>
      <c r="K106" s="1122"/>
      <c r="L106" s="1247"/>
      <c r="M106" s="555">
        <f>VLOOKUP($Y$103,'Яч-Крун'!A22:J32,3,0)</f>
        <v>1.2159018232434631</v>
      </c>
      <c r="N106" s="524">
        <f>M106</f>
        <v>1.2159018232434631</v>
      </c>
      <c r="O106" s="1173"/>
      <c r="P106" s="1174"/>
      <c r="Q106" s="1175"/>
      <c r="R106" s="1124"/>
      <c r="S106" s="1125"/>
      <c r="T106" s="1169"/>
      <c r="U106" s="936">
        <f>H103*N106*O103*P103*Q103</f>
        <v>2.4318036464869262</v>
      </c>
      <c r="V106" s="523">
        <f>U106</f>
        <v>2.4318036464869262</v>
      </c>
      <c r="W106" s="933"/>
      <c r="X106" s="1220"/>
      <c r="AB106" s="381">
        <v>4</v>
      </c>
      <c r="AC106" s="381" t="s">
        <v>985</v>
      </c>
    </row>
    <row r="107" spans="2:29" ht="36" customHeight="1" outlineLevel="2" thickBot="1">
      <c r="B107" s="1193"/>
      <c r="C107" s="1155"/>
      <c r="D107" s="1318"/>
      <c r="E107" s="1121" t="s">
        <v>370</v>
      </c>
      <c r="F107" s="1122"/>
      <c r="G107" s="1122"/>
      <c r="H107" s="1122"/>
      <c r="I107" s="1122"/>
      <c r="J107" s="1122"/>
      <c r="K107" s="1122"/>
      <c r="L107" s="1247"/>
      <c r="M107" s="555">
        <f>VLOOKUP($Y$103,'Яч-Крун'!A22:J32,4,0)</f>
        <v>0.46</v>
      </c>
      <c r="N107" s="524">
        <f>M107</f>
        <v>0.46</v>
      </c>
      <c r="O107" s="1173"/>
      <c r="P107" s="1174"/>
      <c r="Q107" s="1175"/>
      <c r="R107" s="1124"/>
      <c r="S107" s="1125"/>
      <c r="T107" s="1169"/>
      <c r="U107" s="936">
        <f>H103*N107*O103*P103*Q103</f>
        <v>0.92</v>
      </c>
      <c r="V107" s="523">
        <f>U107</f>
        <v>0.92</v>
      </c>
      <c r="W107" s="933"/>
      <c r="X107" s="1220"/>
      <c r="AB107" s="381">
        <v>5</v>
      </c>
      <c r="AC107" s="381" t="s">
        <v>986</v>
      </c>
    </row>
    <row r="108" spans="2:29" ht="36" customHeight="1" outlineLevel="2" thickBot="1">
      <c r="B108" s="1193"/>
      <c r="C108" s="1155"/>
      <c r="D108" s="1318"/>
      <c r="E108" s="1127" t="s">
        <v>371</v>
      </c>
      <c r="F108" s="1127"/>
      <c r="G108" s="1127"/>
      <c r="H108" s="1127"/>
      <c r="I108" s="1127"/>
      <c r="J108" s="1127"/>
      <c r="K108" s="1127"/>
      <c r="L108" s="1127"/>
      <c r="M108" s="555">
        <f>VLOOKUP($Y$103,'Яч-Крун'!A22:J32,5,0)</f>
        <v>0.73</v>
      </c>
      <c r="N108" s="524">
        <f>M108</f>
        <v>0.73</v>
      </c>
      <c r="O108" s="1173"/>
      <c r="P108" s="1174"/>
      <c r="Q108" s="1175"/>
      <c r="R108" s="1124"/>
      <c r="S108" s="1125"/>
      <c r="T108" s="1126"/>
      <c r="U108" s="936">
        <f>H103*N108*O103*P103*Q103</f>
        <v>1.46</v>
      </c>
      <c r="V108" s="523">
        <f>U108</f>
        <v>1.46</v>
      </c>
      <c r="W108" s="933"/>
      <c r="X108" s="1220"/>
      <c r="AB108" s="381">
        <v>6</v>
      </c>
      <c r="AC108" s="381" t="s">
        <v>987</v>
      </c>
    </row>
    <row r="109" spans="2:29" ht="57"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988</v>
      </c>
    </row>
    <row r="110" spans="2:29" ht="36"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989</v>
      </c>
    </row>
    <row r="111" spans="2:29" ht="36" customHeight="1" outlineLevel="2" thickBot="1">
      <c r="B111" s="1245"/>
      <c r="C111" s="1156"/>
      <c r="D111" s="1375"/>
      <c r="E111" s="1136" t="s">
        <v>1286</v>
      </c>
      <c r="F111" s="1136" t="s">
        <v>363</v>
      </c>
      <c r="G111" s="1136"/>
      <c r="H111" s="1136"/>
      <c r="I111" s="1136"/>
      <c r="J111" s="1136"/>
      <c r="K111" s="1136"/>
      <c r="L111" s="1136"/>
      <c r="M111" s="557">
        <f>VLOOKUP($Y$103,'Яч-Крун'!A22:J32,7,0)</f>
        <v>0.9</v>
      </c>
      <c r="N111" s="526">
        <f>M111</f>
        <v>0.9</v>
      </c>
      <c r="O111" s="1176"/>
      <c r="P111" s="1177"/>
      <c r="Q111" s="1178"/>
      <c r="R111" s="1137"/>
      <c r="S111" s="1138"/>
      <c r="T111" s="1139"/>
      <c r="U111" s="527">
        <f>H103*N111*O103*P103*Q103</f>
        <v>1.8</v>
      </c>
      <c r="V111" s="528">
        <f>U111</f>
        <v>1.8</v>
      </c>
      <c r="W111" s="598"/>
      <c r="X111" s="1221"/>
      <c r="AB111" s="381">
        <v>9</v>
      </c>
      <c r="AC111" s="381" t="s">
        <v>989</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709</v>
      </c>
      <c r="AB112" s="381">
        <v>10</v>
      </c>
      <c r="AC112" s="381" t="s">
        <v>990</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991</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724</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1286</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1316</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1286</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804</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813</v>
      </c>
      <c r="Z131" s="503" t="s">
        <v>1277</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1278</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805</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806</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1286</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1316</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1286</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726</v>
      </c>
      <c r="F148" s="1200" t="s">
        <v>1317</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1286</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hidden="1" customHeight="1" thickBot="1">
      <c r="B157" s="1192"/>
      <c r="C157" s="1369" t="s">
        <v>385</v>
      </c>
      <c r="D157" s="1370"/>
      <c r="E157" s="588" t="str">
        <f>VLOOKUP($Z$161,КТП_Авг25!A3:L43,2,0)</f>
        <v>Строительство КТП 10 кВ 1х400 кВА</v>
      </c>
      <c r="F157" s="124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9" t="s">
        <v>160</v>
      </c>
      <c r="H157" s="1202">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22" t="s">
        <v>385</v>
      </c>
      <c r="Y157" s="502">
        <v>400</v>
      </c>
      <c r="Z157" s="381" t="s">
        <v>804</v>
      </c>
    </row>
    <row r="158" spans="2:26" ht="72" hidden="1"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813</v>
      </c>
      <c r="Z158" s="503" t="s">
        <v>1277</v>
      </c>
    </row>
    <row r="159" spans="2:26" ht="58.5" hidden="1"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1278</v>
      </c>
    </row>
    <row r="160" spans="2:26" ht="36" hidden="1" customHeight="1" thickBot="1">
      <c r="B160" s="1193"/>
      <c r="C160" s="1371"/>
      <c r="D160" s="1372"/>
      <c r="E160" s="1127" t="s">
        <v>377</v>
      </c>
      <c r="F160" s="1127"/>
      <c r="G160" s="1127"/>
      <c r="H160" s="1127"/>
      <c r="I160" s="1127"/>
      <c r="J160" s="1127"/>
      <c r="K160" s="1127"/>
      <c r="L160" s="1127"/>
      <c r="M160" s="555">
        <f>VLOOKUP($Z$161,КТП_Авг25!A3:L43,3,0)</f>
        <v>125.07223999999999</v>
      </c>
      <c r="N160" s="524">
        <f>M160</f>
        <v>125.07223999999999</v>
      </c>
      <c r="O160" s="1112"/>
      <c r="P160" s="1113"/>
      <c r="Q160" s="1114"/>
      <c r="R160" s="1124"/>
      <c r="S160" s="1125"/>
      <c r="T160" s="1126"/>
      <c r="U160" s="936">
        <f>H157*N160*O157*P157*Q157</f>
        <v>0</v>
      </c>
      <c r="V160" s="523">
        <f>U160</f>
        <v>0</v>
      </c>
      <c r="W160" s="933"/>
      <c r="X160" s="1222"/>
      <c r="Y160" s="495">
        <v>0</v>
      </c>
      <c r="Z160" s="381" t="s">
        <v>805</v>
      </c>
    </row>
    <row r="161" spans="2:29" ht="36" hidden="1" customHeight="1" thickBot="1">
      <c r="B161" s="1193"/>
      <c r="C161" s="1371"/>
      <c r="D161" s="1372"/>
      <c r="E161" s="1127" t="s">
        <v>370</v>
      </c>
      <c r="F161" s="1127"/>
      <c r="G161" s="1127"/>
      <c r="H161" s="1127"/>
      <c r="I161" s="1127"/>
      <c r="J161" s="1127"/>
      <c r="K161" s="1127"/>
      <c r="L161" s="1127"/>
      <c r="M161" s="555">
        <f>VLOOKUP($Z$161,КТП_Авг25!A3:L43,4,0)</f>
        <v>32.79</v>
      </c>
      <c r="N161" s="524">
        <f>M161</f>
        <v>32.79</v>
      </c>
      <c r="O161" s="1112"/>
      <c r="P161" s="1113"/>
      <c r="Q161" s="1114"/>
      <c r="R161" s="1124"/>
      <c r="S161" s="1125"/>
      <c r="T161" s="1126"/>
      <c r="U161" s="936">
        <f>H157*N161*O157*P157*Q157</f>
        <v>0</v>
      </c>
      <c r="V161" s="523">
        <f>U161</f>
        <v>0</v>
      </c>
      <c r="W161" s="933"/>
      <c r="X161" s="1222"/>
      <c r="Y161" s="503" t="s">
        <v>806</v>
      </c>
      <c r="Z161" s="503" t="str">
        <f>CONCATENATE(Y158,Y159,Y157)</f>
        <v>К1400</v>
      </c>
      <c r="AC161" s="850"/>
    </row>
    <row r="162" spans="2:29" ht="36" hidden="1" customHeight="1">
      <c r="B162" s="1193"/>
      <c r="C162" s="1371"/>
      <c r="D162" s="1372"/>
      <c r="E162" s="1127" t="s">
        <v>371</v>
      </c>
      <c r="F162" s="1127"/>
      <c r="G162" s="1127"/>
      <c r="H162" s="1127"/>
      <c r="I162" s="1127"/>
      <c r="J162" s="1127"/>
      <c r="K162" s="1127"/>
      <c r="L162" s="1127"/>
      <c r="M162" s="555">
        <f>VLOOKUP($Z$161,КТП_Авг25!A3:L43,5,0)</f>
        <v>52.66</v>
      </c>
      <c r="N162" s="524">
        <f>M162</f>
        <v>52.66</v>
      </c>
      <c r="O162" s="1112"/>
      <c r="P162" s="1113"/>
      <c r="Q162" s="1114"/>
      <c r="R162" s="1124"/>
      <c r="S162" s="1125"/>
      <c r="T162" s="1126"/>
      <c r="U162" s="936">
        <f>H157*N162*O157*P157*Q157</f>
        <v>0</v>
      </c>
      <c r="V162" s="523">
        <f>U162</f>
        <v>0</v>
      </c>
      <c r="W162" s="933"/>
      <c r="X162" s="1222"/>
    </row>
    <row r="163" spans="2:29" ht="57" hidden="1"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hidden="1"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hidden="1" customHeight="1" thickBot="1">
      <c r="B165" s="1245"/>
      <c r="C165" s="1373"/>
      <c r="D165" s="1374"/>
      <c r="E165" s="1136" t="s">
        <v>1286</v>
      </c>
      <c r="F165" s="1136" t="s">
        <v>363</v>
      </c>
      <c r="G165" s="1136"/>
      <c r="H165" s="1136"/>
      <c r="I165" s="1136"/>
      <c r="J165" s="1136"/>
      <c r="K165" s="1136"/>
      <c r="L165" s="1136"/>
      <c r="M165" s="557">
        <f>VLOOKUP($Z$161,КТП_Авг25!A3:L43,7,0)</f>
        <v>65.13</v>
      </c>
      <c r="N165" s="526">
        <f>M165</f>
        <v>65.13</v>
      </c>
      <c r="O165" s="1115"/>
      <c r="P165" s="1116"/>
      <c r="Q165" s="1117"/>
      <c r="R165" s="1137"/>
      <c r="S165" s="1138"/>
      <c r="T165" s="1139"/>
      <c r="U165" s="527">
        <f>H157*N165*O157*P157*Q157</f>
        <v>0</v>
      </c>
      <c r="V165" s="528">
        <f>U165</f>
        <v>0</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719</v>
      </c>
      <c r="Y166" s="502">
        <v>4</v>
      </c>
      <c r="Z166" s="381" t="s">
        <v>716</v>
      </c>
      <c r="AA166" s="924"/>
      <c r="AB166" s="925" t="s">
        <v>1234</v>
      </c>
      <c r="AC166" s="926" t="s">
        <v>1238</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1236</v>
      </c>
      <c r="AC167" s="926" t="s">
        <v>1237</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724</v>
      </c>
      <c r="AA168" s="927"/>
      <c r="AB168" s="925">
        <v>2</v>
      </c>
      <c r="AC168" s="926" t="s">
        <v>712</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713</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714</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715</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939</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940</v>
      </c>
    </row>
    <row r="174" spans="2:29" ht="31.5" hidden="1" customHeight="1" thickBot="1">
      <c r="B174" s="1245"/>
      <c r="C174" s="1156"/>
      <c r="D174" s="1375"/>
      <c r="E174" s="1136" t="s">
        <v>1286</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hidden="1" customHeight="1" thickBot="1">
      <c r="B175" s="1192"/>
      <c r="C175" s="1154" t="str">
        <f>E175</f>
        <v>Установка Установка РЩ-0,4кВ</v>
      </c>
      <c r="D175" s="1317"/>
      <c r="E175" s="588" t="str">
        <f>CONCATENATE("Установка ",VLOOKUP(Y175,'Яч-Крун'!$A$14:$J$20,2,0))</f>
        <v>Установка Установка РЩ-0,4кВ</v>
      </c>
      <c r="F175" s="1200" t="str">
        <f>VLOOKUP(Y175,'Яч-Крун'!$A$14:$K$18,11,0)</f>
        <v>Локальный сметный расчет № 93</v>
      </c>
      <c r="G175" s="1179" t="s">
        <v>160</v>
      </c>
      <c r="H175" s="1202">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54" t="str">
        <f>E175</f>
        <v>Установка Установка РЩ-0,4кВ</v>
      </c>
      <c r="Y175" s="502">
        <v>4</v>
      </c>
      <c r="Z175" s="381" t="s">
        <v>716</v>
      </c>
      <c r="AB175" s="846">
        <v>1</v>
      </c>
      <c r="AC175" s="846" t="s">
        <v>730</v>
      </c>
    </row>
    <row r="176" spans="2:29" ht="36" hidden="1"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731</v>
      </c>
    </row>
    <row r="177" spans="2:29" ht="66" hidden="1"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v>0</v>
      </c>
      <c r="Z177" s="381" t="s">
        <v>724</v>
      </c>
      <c r="AB177" s="846">
        <v>3</v>
      </c>
      <c r="AC177" s="846" t="s">
        <v>1261</v>
      </c>
    </row>
    <row r="178" spans="2:29" ht="36" hidden="1" customHeight="1" thickBot="1">
      <c r="B178" s="1193"/>
      <c r="C178" s="1155"/>
      <c r="D178" s="1318"/>
      <c r="E178" s="1127" t="s">
        <v>377</v>
      </c>
      <c r="F178" s="1127"/>
      <c r="G178" s="1127"/>
      <c r="H178" s="1127"/>
      <c r="I178" s="1127"/>
      <c r="J178" s="1127"/>
      <c r="K178" s="1127"/>
      <c r="L178" s="1127"/>
      <c r="M178" s="555">
        <f>VLOOKUP($Y$175,'Яч-Крун'!$A$14:$J$18,3,0)</f>
        <v>7.32</v>
      </c>
      <c r="N178" s="524">
        <f>M178</f>
        <v>7.32</v>
      </c>
      <c r="O178" s="1173"/>
      <c r="P178" s="1174"/>
      <c r="Q178" s="1175"/>
      <c r="R178" s="1124"/>
      <c r="S178" s="1125"/>
      <c r="T178" s="1126"/>
      <c r="U178" s="936">
        <f>H175*N178*O175*P175*Q175</f>
        <v>0</v>
      </c>
      <c r="V178" s="523">
        <f>U178</f>
        <v>0</v>
      </c>
      <c r="W178" s="933"/>
      <c r="X178" s="1155"/>
      <c r="AB178" s="846">
        <v>4</v>
      </c>
      <c r="AC178" s="846" t="s">
        <v>1450</v>
      </c>
    </row>
    <row r="179" spans="2:29" ht="36" hidden="1" customHeight="1" thickBot="1">
      <c r="B179" s="1193"/>
      <c r="C179" s="1155"/>
      <c r="D179" s="1318"/>
      <c r="E179" s="1127" t="s">
        <v>370</v>
      </c>
      <c r="F179" s="1127"/>
      <c r="G179" s="1127"/>
      <c r="H179" s="1127"/>
      <c r="I179" s="1127"/>
      <c r="J179" s="1127"/>
      <c r="K179" s="1127"/>
      <c r="L179" s="1127"/>
      <c r="M179" s="555">
        <f>VLOOKUP($Y$175,'Яч-Крун'!$A$14:$J$18,4,0)</f>
        <v>0.71</v>
      </c>
      <c r="N179" s="524">
        <f>M179</f>
        <v>0.71</v>
      </c>
      <c r="O179" s="1173"/>
      <c r="P179" s="1174"/>
      <c r="Q179" s="1175"/>
      <c r="R179" s="1124"/>
      <c r="S179" s="1125"/>
      <c r="T179" s="1126"/>
      <c r="U179" s="936">
        <f>H175*N179*O175*P175*Q175</f>
        <v>0</v>
      </c>
      <c r="V179" s="523">
        <f>U179</f>
        <v>0</v>
      </c>
      <c r="W179" s="933"/>
      <c r="X179" s="1155"/>
      <c r="AB179" s="847"/>
      <c r="AC179" s="846"/>
    </row>
    <row r="180" spans="2:29" ht="36" hidden="1" customHeight="1">
      <c r="B180" s="1193"/>
      <c r="C180" s="1155"/>
      <c r="D180" s="1318"/>
      <c r="E180" s="1127" t="s">
        <v>371</v>
      </c>
      <c r="F180" s="1127"/>
      <c r="G180" s="1127"/>
      <c r="H180" s="1127"/>
      <c r="I180" s="1127"/>
      <c r="J180" s="1127"/>
      <c r="K180" s="1127"/>
      <c r="L180" s="1127"/>
      <c r="M180" s="555">
        <f>VLOOKUP($Y$175,'Яч-Крун'!$A$14:$J$18,5,0)</f>
        <v>1.28</v>
      </c>
      <c r="N180" s="524">
        <f>M180</f>
        <v>1.28</v>
      </c>
      <c r="O180" s="1173"/>
      <c r="P180" s="1174"/>
      <c r="Q180" s="1175"/>
      <c r="R180" s="1124"/>
      <c r="S180" s="1125"/>
      <c r="T180" s="1126"/>
      <c r="U180" s="936">
        <f>H175*N180*O175*P175*Q175</f>
        <v>0</v>
      </c>
      <c r="V180" s="523">
        <f>U180</f>
        <v>0</v>
      </c>
      <c r="W180" s="933"/>
      <c r="X180" s="1155"/>
    </row>
    <row r="181" spans="2:29" ht="57" hidden="1"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hidden="1"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hidden="1" customHeight="1" thickBot="1">
      <c r="B183" s="1245"/>
      <c r="C183" s="1156"/>
      <c r="D183" s="1375"/>
      <c r="E183" s="1136" t="s">
        <v>1286</v>
      </c>
      <c r="F183" s="1136" t="s">
        <v>363</v>
      </c>
      <c r="G183" s="1136"/>
      <c r="H183" s="1136"/>
      <c r="I183" s="1136"/>
      <c r="J183" s="1136"/>
      <c r="K183" s="1136"/>
      <c r="L183" s="1136"/>
      <c r="M183" s="557">
        <f>VLOOKUP($Y$175,'Яч-Крун'!$A$14:$J$18,7,0)</f>
        <v>1.59</v>
      </c>
      <c r="N183" s="526">
        <f>M183</f>
        <v>1.59</v>
      </c>
      <c r="O183" s="1176"/>
      <c r="P183" s="1177"/>
      <c r="Q183" s="1178"/>
      <c r="R183" s="1137"/>
      <c r="S183" s="1138"/>
      <c r="T183" s="1139"/>
      <c r="U183" s="527">
        <f>H175*N183*O175*P175*Q175</f>
        <v>0</v>
      </c>
      <c r="V183" s="528">
        <f>U183</f>
        <v>0</v>
      </c>
      <c r="W183" s="598"/>
      <c r="X183" s="1156"/>
    </row>
    <row r="184" spans="2:29" ht="64.5" customHeight="1" thickBot="1">
      <c r="B184" s="1192"/>
      <c r="C184" s="1154" t="str">
        <f>E184</f>
        <v>Установка Установка РЩ-0,4кВ</v>
      </c>
      <c r="D184" s="1317"/>
      <c r="E184" s="588" t="str">
        <f>CONCATENATE("Установка ",VLOOKUP(Y184,'Яч-Крун'!$A$14:$J$21,2,0))</f>
        <v>Установка Установка РЩ-0,4кВ</v>
      </c>
      <c r="F184" s="1200" t="str">
        <f>VLOOKUP(Y184,'Яч-Крун'!$A$14:$L$21,11,0)</f>
        <v>Локальный сметный расчет № 93</v>
      </c>
      <c r="G184" s="1179" t="s">
        <v>160</v>
      </c>
      <c r="H184" s="1202">
        <f>Y186</f>
        <v>1</v>
      </c>
      <c r="I184" s="946">
        <v>1</v>
      </c>
      <c r="J184" s="929">
        <f>VLOOKUP($Y$184,'Яч-Крун'!$A$14:$J$21,6,0)</f>
        <v>11.22</v>
      </c>
      <c r="K184" s="929">
        <f>VLOOKUP($Y$184,'Яч-Крун'!$A$14:$J$21,8,0)</f>
        <v>21.86</v>
      </c>
      <c r="L184" s="929">
        <f>VLOOKUP($Y$184,'Яч-Крун'!$A$14:$J$21,9,0)</f>
        <v>0</v>
      </c>
      <c r="M184" s="929">
        <f>M187+M188+M189+M192</f>
        <v>10.9</v>
      </c>
      <c r="N184" s="931">
        <f>SUM(J184:M184)</f>
        <v>43.98</v>
      </c>
      <c r="O184" s="589">
        <v>1</v>
      </c>
      <c r="P184" s="590">
        <v>1</v>
      </c>
      <c r="Q184" s="591">
        <v>1</v>
      </c>
      <c r="R184" s="518">
        <f>H184*J184*O184*P184*Q184</f>
        <v>11.22</v>
      </c>
      <c r="S184" s="519">
        <f>H184*K184*O184*P184*Q184</f>
        <v>21.86</v>
      </c>
      <c r="T184" s="520">
        <f>H184*L184*O184*P184*Q184</f>
        <v>0</v>
      </c>
      <c r="U184" s="520">
        <f>H184*M184*O184*P184*Q184</f>
        <v>10.9</v>
      </c>
      <c r="V184" s="521">
        <f>SUM(R184:U184)</f>
        <v>43.98</v>
      </c>
      <c r="W184" s="595">
        <f>(R184+S184+T184+U188+U189+U190+U192)*'Прогнозная стоимость '!$M$11+U187*'Прогнозная стоимость '!$M$10</f>
        <v>48.533469300000007</v>
      </c>
      <c r="X184" s="1151" t="str">
        <f>C184</f>
        <v>Установка Установка РЩ-0,4кВ</v>
      </c>
      <c r="Y184" s="502">
        <v>4</v>
      </c>
      <c r="Z184" s="381" t="s">
        <v>716</v>
      </c>
      <c r="AB184" s="848">
        <v>1</v>
      </c>
      <c r="AC184" s="848" t="s">
        <v>730</v>
      </c>
    </row>
    <row r="185" spans="2:29" ht="36"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731</v>
      </c>
    </row>
    <row r="186" spans="2:29" ht="36"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v>1</v>
      </c>
      <c r="Z186" s="381" t="s">
        <v>724</v>
      </c>
      <c r="AB186" s="848"/>
      <c r="AC186" s="848"/>
    </row>
    <row r="187" spans="2:29" ht="36" customHeight="1" thickBot="1">
      <c r="B187" s="1193"/>
      <c r="C187" s="1155"/>
      <c r="D187" s="1318"/>
      <c r="E187" s="1127" t="s">
        <v>377</v>
      </c>
      <c r="F187" s="1127"/>
      <c r="G187" s="1127"/>
      <c r="H187" s="1127"/>
      <c r="I187" s="1127"/>
      <c r="J187" s="1127"/>
      <c r="K187" s="1127"/>
      <c r="L187" s="1127"/>
      <c r="M187" s="555">
        <f>VLOOKUP($Y$184,'Яч-Крун'!$A$14:$J$21,3,0)</f>
        <v>7.32</v>
      </c>
      <c r="N187" s="524">
        <f>M187</f>
        <v>7.32</v>
      </c>
      <c r="O187" s="1173"/>
      <c r="P187" s="1174"/>
      <c r="Q187" s="1175"/>
      <c r="R187" s="1124"/>
      <c r="S187" s="1125"/>
      <c r="T187" s="1126"/>
      <c r="U187" s="936">
        <f>H184*N187*O184*P184*Q184</f>
        <v>7.32</v>
      </c>
      <c r="V187" s="523">
        <f>U187</f>
        <v>7.32</v>
      </c>
      <c r="W187" s="933"/>
      <c r="X187" s="1152"/>
      <c r="AB187" s="848">
        <v>4</v>
      </c>
      <c r="AC187" s="848" t="s">
        <v>732</v>
      </c>
    </row>
    <row r="188" spans="2:29" ht="36" customHeight="1" thickBot="1">
      <c r="B188" s="1193"/>
      <c r="C188" s="1155"/>
      <c r="D188" s="1318"/>
      <c r="E188" s="1127" t="s">
        <v>370</v>
      </c>
      <c r="F188" s="1127"/>
      <c r="G188" s="1127"/>
      <c r="H188" s="1127"/>
      <c r="I188" s="1127"/>
      <c r="J188" s="1127"/>
      <c r="K188" s="1127"/>
      <c r="L188" s="1127"/>
      <c r="M188" s="555">
        <f>VLOOKUP($Y$184,'Яч-Крун'!$A$14:$J$21,4,0)</f>
        <v>0.71</v>
      </c>
      <c r="N188" s="524">
        <f>M188</f>
        <v>0.71</v>
      </c>
      <c r="O188" s="1173"/>
      <c r="P188" s="1174"/>
      <c r="Q188" s="1175"/>
      <c r="R188" s="1124"/>
      <c r="S188" s="1125"/>
      <c r="T188" s="1126"/>
      <c r="U188" s="936">
        <f>H184*N188*O184*P184*Q184</f>
        <v>0.71</v>
      </c>
      <c r="V188" s="523">
        <f>U188</f>
        <v>0.71</v>
      </c>
      <c r="W188" s="933"/>
      <c r="X188" s="1152"/>
      <c r="AB188" s="849"/>
      <c r="AC188" s="848"/>
    </row>
    <row r="189" spans="2:29" ht="36" customHeight="1" thickBot="1">
      <c r="B189" s="1193"/>
      <c r="C189" s="1155"/>
      <c r="D189" s="1318"/>
      <c r="E189" s="1127" t="s">
        <v>371</v>
      </c>
      <c r="F189" s="1127"/>
      <c r="G189" s="1127"/>
      <c r="H189" s="1127"/>
      <c r="I189" s="1127"/>
      <c r="J189" s="1127"/>
      <c r="K189" s="1127"/>
      <c r="L189" s="1127"/>
      <c r="M189" s="555">
        <f>VLOOKUP($Y$184,'Яч-Крун'!$A$14:$J$21,5,0)</f>
        <v>1.28</v>
      </c>
      <c r="N189" s="524">
        <f>M189</f>
        <v>1.28</v>
      </c>
      <c r="O189" s="1173"/>
      <c r="P189" s="1174"/>
      <c r="Q189" s="1175"/>
      <c r="R189" s="1124"/>
      <c r="S189" s="1125"/>
      <c r="T189" s="1126"/>
      <c r="U189" s="936">
        <f>H184*N189*O184*P184*Q184</f>
        <v>1.28</v>
      </c>
      <c r="V189" s="523">
        <f>U189</f>
        <v>1.28</v>
      </c>
      <c r="W189" s="933"/>
      <c r="X189" s="1152"/>
      <c r="AB189" s="849">
        <v>6</v>
      </c>
      <c r="AC189" s="848" t="s">
        <v>854</v>
      </c>
    </row>
    <row r="190" spans="2:29" ht="57"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855</v>
      </c>
    </row>
    <row r="191" spans="2:29" ht="36"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1035</v>
      </c>
    </row>
    <row r="192" spans="2:29" ht="36" customHeight="1" thickBot="1">
      <c r="B192" s="1245"/>
      <c r="C192" s="1156"/>
      <c r="D192" s="1375"/>
      <c r="E192" s="1136" t="s">
        <v>1286</v>
      </c>
      <c r="F192" s="1136" t="s">
        <v>363</v>
      </c>
      <c r="G192" s="1136"/>
      <c r="H192" s="1136"/>
      <c r="I192" s="1136"/>
      <c r="J192" s="1136"/>
      <c r="K192" s="1136"/>
      <c r="L192" s="1136"/>
      <c r="M192" s="557">
        <f>VLOOKUP($Y$184,'Яч-Крун'!$A$14:$J$21,7,0)</f>
        <v>1.59</v>
      </c>
      <c r="N192" s="526">
        <f>M192</f>
        <v>1.59</v>
      </c>
      <c r="O192" s="1176"/>
      <c r="P192" s="1177"/>
      <c r="Q192" s="1178"/>
      <c r="R192" s="1137"/>
      <c r="S192" s="1138"/>
      <c r="T192" s="1139"/>
      <c r="U192" s="527">
        <f>H184*N192*O184*P184*Q184</f>
        <v>1.59</v>
      </c>
      <c r="V192" s="528">
        <f>U192</f>
        <v>1.59</v>
      </c>
      <c r="W192" s="598"/>
      <c r="X192" s="1153"/>
    </row>
    <row r="193" spans="2:26" ht="95.25" customHeight="1" thickBot="1">
      <c r="B193" s="1192"/>
      <c r="C193" s="1369" t="s">
        <v>722</v>
      </c>
      <c r="D193" s="1370"/>
      <c r="E193" s="588" t="str">
        <f>CONCATENATE("КЛ-",Y193," кВ сечением ",Y194," мм2 ",VLOOKUP(Y199,КЛ!C53:I73,7,0),IF($Y$197=1," с учетом благоуствойства КЛ)",""))</f>
        <v>КЛ-0,4 кВ сечением 150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12-01-001-07 и Локальный сметный расчет № 4 (2024/1)</v>
      </c>
      <c r="G193" s="1179" t="s">
        <v>180</v>
      </c>
      <c r="H193" s="1179">
        <f>Y196</f>
        <v>0.06</v>
      </c>
      <c r="I193" s="946">
        <v>1</v>
      </c>
      <c r="J193" s="929">
        <f>J194</f>
        <v>0</v>
      </c>
      <c r="K193" s="929">
        <f>IF($Y$197=1,K194+КЛ!I46,K194)</f>
        <v>3060.5439999999999</v>
      </c>
      <c r="L193" s="929">
        <f>L194</f>
        <v>48.705600000000004</v>
      </c>
      <c r="M193" s="639">
        <f>M194+M201</f>
        <v>610.28579339805833</v>
      </c>
      <c r="N193" s="931">
        <f>SUM(J193:M193)</f>
        <v>3719.5353933980587</v>
      </c>
      <c r="O193" s="589">
        <v>1</v>
      </c>
      <c r="P193" s="590">
        <v>1</v>
      </c>
      <c r="Q193" s="591">
        <v>1</v>
      </c>
      <c r="R193" s="518">
        <f>H193*J193*O193*P193*Q193</f>
        <v>0</v>
      </c>
      <c r="S193" s="519">
        <f>H193*K193*O193*P193*Q193</f>
        <v>183.63263999999998</v>
      </c>
      <c r="T193" s="520">
        <f>H193*L193*O193*P193*Q193</f>
        <v>2.922336</v>
      </c>
      <c r="U193" s="520">
        <f>H193*M193*O193*P193*Q193</f>
        <v>36.617147603883495</v>
      </c>
      <c r="V193" s="521">
        <f>SUM(R193:U193)</f>
        <v>223.17212360388348</v>
      </c>
      <c r="W193" s="595">
        <f>(R193+S193+T193+U197+U198+U199+U201)*'Прогнозная стоимость '!$M$11+U196*'Прогнозная стоимость '!$M$10</f>
        <v>246.2782494212116</v>
      </c>
      <c r="X193" s="1157" t="s">
        <v>722</v>
      </c>
      <c r="Y193" s="640">
        <v>0.4</v>
      </c>
      <c r="Z193" s="381" t="s">
        <v>706</v>
      </c>
    </row>
    <row r="194" spans="2:26" ht="30" customHeight="1" thickBot="1">
      <c r="B194" s="1193"/>
      <c r="C194" s="1371"/>
      <c r="D194" s="1372"/>
      <c r="E194" s="830" t="s">
        <v>367</v>
      </c>
      <c r="F194" s="1201"/>
      <c r="G194" s="1180"/>
      <c r="H194" s="1180"/>
      <c r="I194" s="592">
        <v>1</v>
      </c>
      <c r="J194" s="593">
        <v>0</v>
      </c>
      <c r="K194" s="593">
        <f>N194*0.8</f>
        <v>1948.2240000000002</v>
      </c>
      <c r="L194" s="936">
        <f>N194*0.02</f>
        <v>48.705600000000004</v>
      </c>
      <c r="M194" s="936">
        <f>M196+M197+M198+M199</f>
        <v>438.35040000000004</v>
      </c>
      <c r="N194" s="594">
        <f>VLOOKUP(Y199,КЛ!C53:I73,4,0)</f>
        <v>2435.2800000000002</v>
      </c>
      <c r="O194" s="1246"/>
      <c r="P194" s="1171"/>
      <c r="Q194" s="1172"/>
      <c r="R194" s="1118"/>
      <c r="S194" s="1119"/>
      <c r="T194" s="1119"/>
      <c r="U194" s="1119"/>
      <c r="V194" s="1120"/>
      <c r="W194" s="596"/>
      <c r="X194" s="1158"/>
      <c r="Y194" s="488">
        <v>150</v>
      </c>
      <c r="Z194" s="381" t="s">
        <v>698</v>
      </c>
    </row>
    <row r="195" spans="2:26" ht="30"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customHeight="1" thickBot="1">
      <c r="B196" s="1193"/>
      <c r="C196" s="1371"/>
      <c r="D196" s="1372"/>
      <c r="E196" s="1127" t="s">
        <v>377</v>
      </c>
      <c r="F196" s="1127"/>
      <c r="G196" s="1127"/>
      <c r="H196" s="1127"/>
      <c r="I196" s="1127"/>
      <c r="J196" s="1127"/>
      <c r="K196" s="1127"/>
      <c r="L196" s="1127"/>
      <c r="M196" s="555">
        <f>VLOOKUP(Y199,КЛ!C53:I73,5,0)/103*100</f>
        <v>89.708737864077676</v>
      </c>
      <c r="N196" s="524">
        <f>M196</f>
        <v>89.708737864077676</v>
      </c>
      <c r="O196" s="1173"/>
      <c r="P196" s="1174"/>
      <c r="Q196" s="1175"/>
      <c r="R196" s="1124"/>
      <c r="S196" s="1125"/>
      <c r="T196" s="1126"/>
      <c r="U196" s="936">
        <f>H193*N196*O193*P193*Q193</f>
        <v>5.3825242718446606</v>
      </c>
      <c r="V196" s="523">
        <f>U196</f>
        <v>5.3825242718446606</v>
      </c>
      <c r="W196" s="933"/>
      <c r="X196" s="1158"/>
      <c r="Y196" s="489">
        <v>0.06</v>
      </c>
      <c r="Z196" s="381" t="s">
        <v>723</v>
      </c>
    </row>
    <row r="197" spans="2:26" ht="30" customHeight="1" thickBot="1">
      <c r="B197" s="1193"/>
      <c r="C197" s="1371"/>
      <c r="D197" s="1372"/>
      <c r="E197" s="1127" t="s">
        <v>370</v>
      </c>
      <c r="F197" s="1127"/>
      <c r="G197" s="1127"/>
      <c r="H197" s="1127"/>
      <c r="I197" s="1127"/>
      <c r="J197" s="1127"/>
      <c r="K197" s="1127"/>
      <c r="L197" s="1127"/>
      <c r="M197" s="555">
        <f>VLOOKUP(Y199,КЛ!C53:I73,6,0)/103*100+(IF($Y$197=1,КЛ!E46,0))</f>
        <v>71.460194174757291</v>
      </c>
      <c r="N197" s="524">
        <f>M197</f>
        <v>71.460194174757291</v>
      </c>
      <c r="O197" s="1173"/>
      <c r="P197" s="1174"/>
      <c r="Q197" s="1175"/>
      <c r="R197" s="1124"/>
      <c r="S197" s="1125"/>
      <c r="T197" s="1126"/>
      <c r="U197" s="936">
        <f>H193*N197*O193*P193*Q193</f>
        <v>4.2876116504854371</v>
      </c>
      <c r="V197" s="523">
        <f>U197</f>
        <v>4.2876116504854371</v>
      </c>
      <c r="W197" s="933"/>
      <c r="X197" s="1158"/>
      <c r="Y197" s="502">
        <v>1</v>
      </c>
      <c r="Z197" s="381" t="s">
        <v>1120</v>
      </c>
    </row>
    <row r="198" spans="2:26" ht="30" customHeight="1" thickBot="1">
      <c r="B198" s="1193"/>
      <c r="C198" s="1371"/>
      <c r="D198" s="1372"/>
      <c r="E198" s="1127" t="s">
        <v>371</v>
      </c>
      <c r="F198" s="1127"/>
      <c r="G198" s="1127"/>
      <c r="H198" s="1127"/>
      <c r="I198" s="1127"/>
      <c r="J198" s="1127"/>
      <c r="K198" s="1127"/>
      <c r="L198" s="1127"/>
      <c r="M198" s="555">
        <f>N194/103*3+(IF($Y$197=1,КЛ!F46,0))</f>
        <v>106.33048543689321</v>
      </c>
      <c r="N198" s="524">
        <f>M198</f>
        <v>106.33048543689321</v>
      </c>
      <c r="O198" s="1173"/>
      <c r="P198" s="1174"/>
      <c r="Q198" s="1175"/>
      <c r="R198" s="1124"/>
      <c r="S198" s="1125"/>
      <c r="T198" s="1126"/>
      <c r="U198" s="936">
        <f>H193*N198*O193*P193*Q193</f>
        <v>6.3798291262135924</v>
      </c>
      <c r="V198" s="523">
        <f>U198</f>
        <v>6.3798291262135924</v>
      </c>
      <c r="W198" s="933"/>
      <c r="X198" s="1158"/>
      <c r="Y198" s="502"/>
      <c r="Z198" s="381"/>
    </row>
    <row r="199" spans="2:26" ht="49.5" customHeight="1" thickBot="1">
      <c r="B199" s="1193"/>
      <c r="C199" s="1371"/>
      <c r="D199" s="1372"/>
      <c r="E199" s="1127" t="s">
        <v>563</v>
      </c>
      <c r="F199" s="1127"/>
      <c r="G199" s="1127"/>
      <c r="H199" s="1127"/>
      <c r="I199" s="1127"/>
      <c r="J199" s="1127"/>
      <c r="K199" s="1127"/>
      <c r="L199" s="1127"/>
      <c r="M199" s="555">
        <f>N194-J194-K194-L194-M196-M197-M198</f>
        <v>170.85098252427187</v>
      </c>
      <c r="N199" s="524">
        <f>M199</f>
        <v>170.85098252427187</v>
      </c>
      <c r="O199" s="1173"/>
      <c r="P199" s="1174"/>
      <c r="Q199" s="1175"/>
      <c r="R199" s="1124"/>
      <c r="S199" s="1125"/>
      <c r="T199" s="1126"/>
      <c r="U199" s="525">
        <f>H193*N199*O193*P193*Q193</f>
        <v>10.251058951456312</v>
      </c>
      <c r="V199" s="523">
        <f>U199</f>
        <v>10.251058951456312</v>
      </c>
      <c r="W199" s="933"/>
      <c r="X199" s="1158"/>
      <c r="Y199" s="640" t="str">
        <f>CONCATENATE(Y193,Y194,Y197)</f>
        <v>0,41501</v>
      </c>
      <c r="Z199" s="381" t="s">
        <v>806</v>
      </c>
    </row>
    <row r="200" spans="2:26" ht="30"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customHeight="1" thickBot="1">
      <c r="B201" s="1245"/>
      <c r="C201" s="1371"/>
      <c r="D201" s="1372"/>
      <c r="E201" s="1431" t="s">
        <v>1286</v>
      </c>
      <c r="F201" s="1431" t="s">
        <v>363</v>
      </c>
      <c r="G201" s="1136"/>
      <c r="H201" s="1136"/>
      <c r="I201" s="1136"/>
      <c r="J201" s="1136"/>
      <c r="K201" s="1136"/>
      <c r="L201" s="1136"/>
      <c r="M201" s="557">
        <f>(N194-N198-N197)*5.68%+(IF($Y$197=1,КЛ!H46,0))</f>
        <v>171.93539339805827</v>
      </c>
      <c r="N201" s="526">
        <f>M201</f>
        <v>171.93539339805827</v>
      </c>
      <c r="O201" s="1176"/>
      <c r="P201" s="1177"/>
      <c r="Q201" s="1178"/>
      <c r="R201" s="1137"/>
      <c r="S201" s="1138"/>
      <c r="T201" s="1139"/>
      <c r="U201" s="527">
        <f>H193*N201*O193*P193*Q193</f>
        <v>10.316123603883495</v>
      </c>
      <c r="V201" s="528">
        <f>U201</f>
        <v>10.316123603883495</v>
      </c>
      <c r="W201" s="598"/>
      <c r="X201" s="1159"/>
    </row>
    <row r="202" spans="2:26" ht="89.25" hidden="1" customHeight="1" thickBot="1">
      <c r="B202" s="1192"/>
      <c r="C202" s="1154" t="str">
        <f>E202</f>
        <v>Замена трансформатора тока в ячейке КРУ-10 кВ (1 шт.)</v>
      </c>
      <c r="D202" s="1317"/>
      <c r="E202" s="818" t="s">
        <v>1260</v>
      </c>
      <c r="F202" s="1402" t="str">
        <f>'Яч-Крун'!K33</f>
        <v xml:space="preserve"> СВОДНЫЙ   СМЕТНЫЙ  РАСЧЕТ  СТОИМОСТИ  СТРОИТЕЛЬСТВА (проект) №112Л</v>
      </c>
      <c r="G202" s="1179" t="s">
        <v>160</v>
      </c>
      <c r="H202" s="1179">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7"/>
      <c r="Y202" s="488"/>
      <c r="Z202" s="641"/>
    </row>
    <row r="203" spans="2:26" ht="30" hidden="1" customHeight="1" thickBot="1">
      <c r="B203" s="1193"/>
      <c r="C203" s="1155"/>
      <c r="D203" s="1318"/>
      <c r="E203" s="830"/>
      <c r="F203" s="1201" t="s">
        <v>852</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hidden="1"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hidden="1"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0</v>
      </c>
      <c r="V205" s="523">
        <f>U205</f>
        <v>0</v>
      </c>
      <c r="W205" s="933"/>
      <c r="X205" s="1158"/>
      <c r="Y205" s="489"/>
      <c r="Z205" s="381"/>
    </row>
    <row r="206" spans="2:26" ht="30" hidden="1"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0</v>
      </c>
      <c r="V206" s="523">
        <f>U206</f>
        <v>0</v>
      </c>
      <c r="W206" s="933"/>
      <c r="X206" s="1158"/>
    </row>
    <row r="207" spans="2:26" ht="30" hidden="1"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0</v>
      </c>
      <c r="V207" s="523">
        <f>U207</f>
        <v>0</v>
      </c>
      <c r="W207" s="933"/>
      <c r="X207" s="1158"/>
    </row>
    <row r="208" spans="2:26" ht="49.5" hidden="1"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hidden="1"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hidden="1" customHeight="1" thickBot="1">
      <c r="B210" s="1245"/>
      <c r="C210" s="1155"/>
      <c r="D210" s="1318"/>
      <c r="E210" s="1136" t="s">
        <v>1286</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0</v>
      </c>
      <c r="V210" s="528">
        <f>U210</f>
        <v>0</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716</v>
      </c>
      <c r="AB211" s="381">
        <v>1</v>
      </c>
      <c r="AC211" s="381" t="s">
        <v>830</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831</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724</v>
      </c>
      <c r="AB213" s="381">
        <v>3</v>
      </c>
      <c r="AC213" s="381" t="s">
        <v>832</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1286</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725</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725</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1279</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1286</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1467</v>
      </c>
      <c r="D229" s="1195"/>
      <c r="E229" s="588" t="s">
        <v>1467</v>
      </c>
      <c r="F229" s="1200" t="s">
        <v>1468</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724</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1286</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822</v>
      </c>
      <c r="Y238" s="502">
        <v>1</v>
      </c>
      <c r="Z238" s="381" t="s">
        <v>716</v>
      </c>
      <c r="AB238" s="381">
        <v>1</v>
      </c>
      <c r="AC238" s="650" t="s">
        <v>839</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840</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723</v>
      </c>
      <c r="AB240" s="381">
        <v>3</v>
      </c>
      <c r="AC240" s="650" t="s">
        <v>837</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838</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1286</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thickBot="1">
      <c r="B247" s="1181"/>
      <c r="C247" s="1146">
        <f>E247</f>
        <v>0</v>
      </c>
      <c r="D247" s="1183"/>
      <c r="E247" s="143"/>
      <c r="F247" s="1186"/>
      <c r="G247" s="1188" t="s">
        <v>744</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716</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992</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993</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693</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1286</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1284</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36.64</v>
      </c>
      <c r="S256" s="87">
        <f t="shared" si="1"/>
        <v>292.31403999999998</v>
      </c>
      <c r="T256" s="87">
        <f t="shared" si="1"/>
        <v>12.139135999999999</v>
      </c>
      <c r="U256" s="87">
        <f t="shared" si="1"/>
        <v>67.33727085037043</v>
      </c>
      <c r="V256" s="87">
        <f t="shared" si="1"/>
        <v>408.4304468503704</v>
      </c>
      <c r="W256" s="87">
        <f t="shared" si="1"/>
        <v>450.71729316502359</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20.721047518331588</v>
      </c>
      <c r="V257" s="83"/>
      <c r="W257" s="188"/>
      <c r="X257" s="487"/>
      <c r="Y257" s="638">
        <v>10848.1757850428</v>
      </c>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7.5892116504854368</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11.779829126213592</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10.251058951456312</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16.996123603883497</v>
      </c>
      <c r="V262" s="151"/>
      <c r="W262" s="189"/>
      <c r="X262" s="487"/>
    </row>
    <row r="266" spans="1:25" s="384" customFormat="1" ht="22.5" customHeight="1" outlineLevel="1">
      <c r="A266" s="1421" t="s">
        <v>733</v>
      </c>
      <c r="B266" s="1422"/>
      <c r="C266" s="1421"/>
      <c r="D266" s="1421"/>
      <c r="E266" s="1421"/>
      <c r="F266" s="1421"/>
      <c r="G266" s="1422"/>
      <c r="H266" s="1421"/>
      <c r="S266" s="385"/>
      <c r="T266" s="386"/>
      <c r="U266" s="387"/>
    </row>
    <row r="267" spans="1:25" s="384" customFormat="1" ht="39.75" customHeight="1" outlineLevel="1">
      <c r="A267" s="1421" t="s">
        <v>734</v>
      </c>
      <c r="B267" s="1422"/>
      <c r="C267" s="1421"/>
      <c r="D267" s="1421"/>
      <c r="E267" s="1421"/>
      <c r="F267" s="1421"/>
      <c r="G267" s="1422"/>
      <c r="H267" s="1421"/>
      <c r="I267" s="388"/>
      <c r="J267" s="388"/>
      <c r="K267" s="388"/>
      <c r="L267" s="599"/>
      <c r="M267" s="1423" t="s">
        <v>853</v>
      </c>
      <c r="N267" s="1423"/>
      <c r="O267" s="1423"/>
      <c r="P267" s="1423"/>
      <c r="Q267" s="600"/>
      <c r="S267" s="385"/>
      <c r="T267" s="386"/>
      <c r="U267" s="387"/>
      <c r="W267" s="384" t="s">
        <v>1435</v>
      </c>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t="s">
        <v>650</v>
      </c>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zoomScale="70" zoomScaleNormal="50" zoomScaleSheetLayoutView="70" workbookViewId="0">
      <selection activeCell="T9" sqref="T9"/>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Строительство КВЛ-0,4 кВ от РУ-0,4 кВ ТП № 3211, РЩ-0,4 кВ, ПС 110 кВ № 84 Глухово, в т. ч. ПИР, МО, Балашихинский р-н, 18-й км Щелковского шоссе, вблизи п. Восточный г. Москвы, кадастровый номер 50:15:0041101:52.</v>
      </c>
      <c r="B2" s="1484"/>
      <c r="C2" s="1484"/>
      <c r="D2" s="1484"/>
      <c r="E2" s="1484"/>
      <c r="F2" s="1484"/>
      <c r="G2" s="1484"/>
      <c r="H2" s="1484"/>
      <c r="I2" s="1484"/>
      <c r="J2" s="1484"/>
      <c r="K2" s="1484"/>
      <c r="L2" s="758"/>
      <c r="M2" s="758"/>
      <c r="N2" s="757"/>
      <c r="O2" s="757"/>
      <c r="S2" s="759" t="s">
        <v>1069</v>
      </c>
      <c r="T2" s="759" t="s">
        <v>1070</v>
      </c>
      <c r="U2" s="759" t="s">
        <v>1071</v>
      </c>
      <c r="V2" s="759" t="s">
        <v>1072</v>
      </c>
      <c r="W2" s="759" t="s">
        <v>1073</v>
      </c>
      <c r="X2" s="759" t="s">
        <v>1074</v>
      </c>
      <c r="Y2" s="759" t="s">
        <v>1075</v>
      </c>
      <c r="Z2" s="759" t="s">
        <v>1076</v>
      </c>
    </row>
    <row r="3" spans="1:41" ht="44.25" customHeight="1">
      <c r="A3" s="1485"/>
      <c r="B3" s="1485"/>
      <c r="C3" s="760"/>
      <c r="D3" s="485"/>
      <c r="E3" s="761"/>
      <c r="F3" s="761"/>
      <c r="G3" s="761"/>
      <c r="H3" s="761"/>
      <c r="I3" s="761"/>
      <c r="J3" s="761"/>
      <c r="K3" s="761" t="str">
        <f>НЦС!Y11</f>
        <v>I-363186</v>
      </c>
      <c r="L3" s="761"/>
      <c r="S3" s="762" t="s">
        <v>1077</v>
      </c>
      <c r="T3" s="763">
        <f>C11*1000</f>
        <v>292314.03999999998</v>
      </c>
      <c r="U3" s="764">
        <v>0</v>
      </c>
      <c r="V3" s="763">
        <f>C12*1000</f>
        <v>36640</v>
      </c>
      <c r="W3" s="763">
        <f>C13*1000</f>
        <v>12139.135999999999</v>
      </c>
      <c r="X3" s="763">
        <f>C10*1000</f>
        <v>20721.047518331587</v>
      </c>
      <c r="Y3" s="763">
        <f>C14*1000</f>
        <v>16996.123603883498</v>
      </c>
      <c r="Z3" s="763">
        <f>(C15+C16+C17)*1000</f>
        <v>29620.099728155343</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86"/>
      <c r="B6" s="1489"/>
      <c r="C6" s="1468" t="s">
        <v>1285</v>
      </c>
      <c r="D6" s="1477" t="s">
        <v>1449</v>
      </c>
      <c r="E6" s="1478"/>
      <c r="F6" s="1478"/>
      <c r="G6" s="1478"/>
      <c r="H6" s="1478"/>
      <c r="I6" s="1478"/>
      <c r="J6" s="1479" t="s">
        <v>29</v>
      </c>
      <c r="K6" s="1474" t="s">
        <v>1436</v>
      </c>
      <c r="L6" s="1492" t="s">
        <v>128</v>
      </c>
      <c r="M6" s="1479"/>
      <c r="N6" s="920"/>
      <c r="O6" s="1466"/>
      <c r="P6" s="1468"/>
      <c r="Q6" s="1471"/>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I-363186</v>
      </c>
      <c r="U7" s="822">
        <f>C11*1000</f>
        <v>292314.03999999998</v>
      </c>
      <c r="V7" s="822"/>
      <c r="W7" s="822">
        <f>C12*1000</f>
        <v>36640</v>
      </c>
      <c r="X7" s="822">
        <f>C13*1000</f>
        <v>12139.135999999999</v>
      </c>
      <c r="Y7" s="822">
        <f>C10*1000</f>
        <v>20721.047518331587</v>
      </c>
      <c r="Z7" s="822">
        <f>C14*1000</f>
        <v>16996.123603883498</v>
      </c>
      <c r="AA7" s="822">
        <f>(C15+C16+C17)*1000</f>
        <v>29620.099728155343</v>
      </c>
      <c r="AB7" s="823">
        <f>SUM(U7:AA7)</f>
        <v>408430.44685037038</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20.721047518331588</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22.866401173142052</v>
      </c>
      <c r="K10" s="771">
        <f>IF($C$4=$D$8,C10*$D$9,IF($C$4=$E$8,C10*$E$9,IF($C$4=$F$8,C10*$F$9,IF($C$4=$G$8,C10*$G$9,IF($C$4=$H$8,C10*$H$9,IF($C$4=$I$8,C10*$I$9,IF($C$4=$J$8,C10*$J$9)))))))</f>
        <v>22.866401173142052</v>
      </c>
      <c r="L10" s="772"/>
      <c r="M10" s="540">
        <f>IF(C10&gt;0,J10/C10,0)</f>
        <v>1.1035350000000002</v>
      </c>
      <c r="N10" s="540">
        <f>IF(C10&gt;0,J10/C10,0)</f>
        <v>1.1035350000000002</v>
      </c>
    </row>
    <row r="11" spans="1:41" ht="33" customHeight="1">
      <c r="A11" s="765">
        <v>2</v>
      </c>
      <c r="B11" s="773" t="s">
        <v>28</v>
      </c>
      <c r="C11" s="774">
        <f>НЦС!S256</f>
        <v>292.31403999999998</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322.5787741314</v>
      </c>
      <c r="K11" s="771">
        <f t="shared" ref="K11:K17" si="1">IF($C$5=$D$8,C11*$D$9,IF($C$5=$E$8,C11*$E$9,IF($C$5=$F$8,C11*$F$9,IF($C$5=$G$8,C11*$G$9,IF($C$5=$H$8,C11*$H$9,IF($C$5=$I$8,C11*$I$9,IF($C$5=$J$8,C11*$J$9)))))))</f>
        <v>322.5787741314</v>
      </c>
      <c r="L11" s="772"/>
      <c r="M11" s="540">
        <f>IF(C11&gt;0,J11/C11,0)</f>
        <v>1.1035350000000002</v>
      </c>
      <c r="N11" s="540">
        <f t="shared" ref="N11:N17" si="2">IF(C11&gt;0,J11/C11,0)</f>
        <v>1.1035350000000002</v>
      </c>
      <c r="Y11" s="540" t="s">
        <v>1264</v>
      </c>
    </row>
    <row r="12" spans="1:41" ht="33" customHeight="1">
      <c r="A12" s="765">
        <v>3</v>
      </c>
      <c r="B12" s="773" t="s">
        <v>27</v>
      </c>
      <c r="C12" s="774">
        <f>НЦС!R256</f>
        <v>36.64</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40.433522400000008</v>
      </c>
      <c r="K12" s="771">
        <f t="shared" si="1"/>
        <v>40.433522400000008</v>
      </c>
      <c r="L12" s="772"/>
      <c r="M12" s="540">
        <f t="shared" ref="M12:M17" si="3">IF(C12&gt;0,J12/C12,0)</f>
        <v>1.1035350000000002</v>
      </c>
      <c r="N12" s="540">
        <f t="shared" si="2"/>
        <v>1.1035350000000002</v>
      </c>
    </row>
    <row r="13" spans="1:41" ht="33" customHeight="1">
      <c r="A13" s="765">
        <v>4</v>
      </c>
      <c r="B13" s="773" t="s">
        <v>30</v>
      </c>
      <c r="C13" s="774">
        <f>НЦС!T256</f>
        <v>12.139135999999999</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13.395961445760001</v>
      </c>
      <c r="K13" s="771">
        <f t="shared" si="1"/>
        <v>13.395961445760001</v>
      </c>
      <c r="L13" s="772"/>
      <c r="M13" s="540">
        <f t="shared" si="3"/>
        <v>1.1035350000000002</v>
      </c>
      <c r="N13" s="540">
        <f t="shared" si="2"/>
        <v>1.1035350000000002</v>
      </c>
    </row>
    <row r="14" spans="1:41" ht="33" customHeight="1">
      <c r="A14" s="765">
        <v>5</v>
      </c>
      <c r="B14" s="773" t="s">
        <v>26</v>
      </c>
      <c r="C14" s="774">
        <f>НЦС!U262</f>
        <v>16.996123603883497</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18.755817261211579</v>
      </c>
      <c r="K14" s="771">
        <f t="shared" si="1"/>
        <v>18.755817261211579</v>
      </c>
      <c r="L14" s="772"/>
      <c r="M14" s="540">
        <f t="shared" si="3"/>
        <v>1.1035350000000002</v>
      </c>
      <c r="N14" s="540">
        <f t="shared" si="2"/>
        <v>1.1035350000000002</v>
      </c>
    </row>
    <row r="15" spans="1:41" ht="33" customHeight="1">
      <c r="A15" s="765">
        <v>6</v>
      </c>
      <c r="B15" s="773" t="s">
        <v>361</v>
      </c>
      <c r="C15" s="774">
        <f>НЦС!U258</f>
        <v>7.5892116504854368</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8.3749606787184483</v>
      </c>
      <c r="K15" s="771">
        <f t="shared" si="1"/>
        <v>8.3749606787184483</v>
      </c>
      <c r="L15" s="772"/>
      <c r="M15" s="540">
        <f t="shared" si="3"/>
        <v>1.1035350000000002</v>
      </c>
      <c r="N15" s="540">
        <f t="shared" si="2"/>
        <v>1.1035350000000002</v>
      </c>
    </row>
    <row r="16" spans="1:41" ht="57" customHeight="1">
      <c r="A16" s="765">
        <v>7</v>
      </c>
      <c r="B16" s="773" t="s">
        <v>134</v>
      </c>
      <c r="C16" s="774">
        <f>НЦС!U259</f>
        <v>11.779829126213592</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12.999453734796118</v>
      </c>
      <c r="K16" s="771">
        <f t="shared" si="1"/>
        <v>12.999453734796118</v>
      </c>
      <c r="L16" s="772"/>
      <c r="M16" s="540">
        <f t="shared" si="3"/>
        <v>1.1035350000000002</v>
      </c>
      <c r="N16" s="540">
        <f t="shared" si="2"/>
        <v>1.1035350000000002</v>
      </c>
    </row>
    <row r="17" spans="1:17" ht="33" customHeight="1" thickBot="1">
      <c r="A17" s="765">
        <v>8</v>
      </c>
      <c r="B17" s="773" t="s">
        <v>20</v>
      </c>
      <c r="C17" s="774">
        <f>НЦС!U260</f>
        <v>10.251058951456312</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11.312402339995343</v>
      </c>
      <c r="K17" s="771">
        <f t="shared" si="1"/>
        <v>11.312402339995343</v>
      </c>
      <c r="L17" s="772"/>
      <c r="M17" s="540">
        <f t="shared" si="3"/>
        <v>1.1035350000000002</v>
      </c>
      <c r="N17" s="540">
        <f t="shared" si="2"/>
        <v>1.1035350000000002</v>
      </c>
    </row>
    <row r="18" spans="1:17" ht="33" customHeight="1" thickBot="1">
      <c r="A18" s="775"/>
      <c r="B18" s="776" t="s">
        <v>21</v>
      </c>
      <c r="C18" s="777">
        <f>SUM(C10:C17)</f>
        <v>408.4304468503704</v>
      </c>
      <c r="D18" s="777"/>
      <c r="E18" s="777"/>
      <c r="F18" s="777"/>
      <c r="G18" s="777"/>
      <c r="H18" s="777"/>
      <c r="I18" s="777"/>
      <c r="J18" s="777">
        <f>SUM(J10:J17)</f>
        <v>450.71729316502353</v>
      </c>
      <c r="K18" s="778">
        <f>SUM(K10:K17)</f>
        <v>450.71729316502353</v>
      </c>
      <c r="L18" s="779"/>
      <c r="Q18" s="780">
        <f>K18*1000</f>
        <v>450717.29316502356</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450.71729316502353</v>
      </c>
      <c r="K20" s="1465"/>
      <c r="L20" s="1465"/>
      <c r="M20" s="960">
        <f>M18</f>
        <v>0</v>
      </c>
    </row>
    <row r="21" spans="1:17" s="539" customFormat="1" ht="33" customHeight="1">
      <c r="A21" s="781"/>
      <c r="B21" s="782"/>
      <c r="C21" s="784"/>
      <c r="E21" s="957"/>
      <c r="F21" s="957"/>
      <c r="G21" s="957"/>
      <c r="H21" s="1464" t="s">
        <v>1453</v>
      </c>
      <c r="I21" s="1464"/>
      <c r="J21" s="1465">
        <f>J20*0.22</f>
        <v>99.157804496305175</v>
      </c>
      <c r="K21" s="1465"/>
      <c r="L21" s="1465"/>
      <c r="M21" s="960">
        <f>M20*0.2</f>
        <v>0</v>
      </c>
    </row>
    <row r="22" spans="1:17" s="539" customFormat="1" ht="33" customHeight="1">
      <c r="A22" s="781"/>
      <c r="B22" s="782"/>
      <c r="C22" s="784"/>
      <c r="E22" s="957"/>
      <c r="F22" s="957"/>
      <c r="G22" s="957"/>
      <c r="H22" s="1464" t="s">
        <v>105</v>
      </c>
      <c r="I22" s="1464"/>
      <c r="J22" s="1465">
        <f>J20+J21</f>
        <v>549.87509766132871</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22.866401173142052</v>
      </c>
      <c r="K24" s="1465"/>
      <c r="L24" s="1465"/>
    </row>
    <row r="25" spans="1:17" s="539" customFormat="1" ht="55.5" customHeight="1">
      <c r="A25" s="781"/>
      <c r="B25" s="782"/>
      <c r="C25" s="784"/>
      <c r="E25" s="959"/>
      <c r="F25" s="959"/>
      <c r="G25" s="959"/>
      <c r="H25" s="1495" t="s">
        <v>177</v>
      </c>
      <c r="I25" s="1495"/>
      <c r="J25" s="1465">
        <f>J20-J24</f>
        <v>427.8508919918815</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257972_101</v>
      </c>
      <c r="C4" s="222" t="s">
        <v>1065</v>
      </c>
      <c r="D4" s="222" t="s">
        <v>696</v>
      </c>
      <c r="E4" s="570" t="e">
        <f>ROUND((#REF!*1000),2)</f>
        <v>#REF!</v>
      </c>
    </row>
    <row r="5" spans="2:5">
      <c r="B5" s="133" t="str">
        <f>CONCATENATE(НЦС!Y11,"_СтСт")</f>
        <v>I-363186_СтСт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I-363186</v>
      </c>
      <c r="C3" s="440" t="s">
        <v>668</v>
      </c>
      <c r="D3" s="452" t="s">
        <v>669</v>
      </c>
      <c r="E3" s="453">
        <f ca="1">TODAY()</f>
        <v>46212</v>
      </c>
      <c r="F3" s="454" t="str">
        <f>A3</f>
        <v>I-363186</v>
      </c>
      <c r="G3" s="454" t="s">
        <v>670</v>
      </c>
      <c r="H3" s="455">
        <v>2000</v>
      </c>
      <c r="I3" s="455">
        <v>2024</v>
      </c>
      <c r="J3" s="455">
        <v>12</v>
      </c>
      <c r="L3" s="456"/>
      <c r="M3" s="456"/>
      <c r="N3" s="456"/>
      <c r="O3" s="456">
        <f>SUMIFS('ССР позиции'!$Y$3:$Y$8,'ССР позиции'!$A$3:$A$8,A3,'ССР позиции'!$C$3:$C$8,"&lt;&gt;14")</f>
        <v>408430.44999999995</v>
      </c>
      <c r="P3" s="456">
        <f>SUMIFS('ССР позиции'!$Y$3:$Y$8,'ССР позиции'!$A$3:$A$8,A3,'ССР позиции'!$C$3:$C$8,14)</f>
        <v>89854.7</v>
      </c>
      <c r="Q3" s="456">
        <f>SUMIFS('ССР позиции'!$Y$3:$Y$8,'ССР позиции'!$A$3:$A$8,A3)</f>
        <v>498285.14999999997</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I-363186</v>
      </c>
      <c r="B3" s="467"/>
      <c r="C3" s="468">
        <v>2</v>
      </c>
      <c r="D3" s="468">
        <v>1</v>
      </c>
      <c r="E3" s="467" t="s">
        <v>686</v>
      </c>
      <c r="F3" s="467" t="s">
        <v>687</v>
      </c>
      <c r="G3" s="469"/>
      <c r="H3" s="469"/>
      <c r="I3" s="469"/>
      <c r="J3" s="469"/>
      <c r="K3" s="469"/>
      <c r="L3" s="469"/>
      <c r="M3" s="469"/>
      <c r="N3" s="469"/>
      <c r="O3" s="469">
        <f>ROUND(('Прогнозная стоимость '!C11*1000),2)</f>
        <v>292314.03999999998</v>
      </c>
      <c r="P3" s="469"/>
      <c r="Q3" s="469">
        <f>ROUND(('Прогнозная стоимость '!C12*1000),2)</f>
        <v>36640</v>
      </c>
      <c r="R3" s="469"/>
      <c r="S3" s="469"/>
      <c r="T3" s="469"/>
      <c r="U3" s="469"/>
      <c r="V3" s="469"/>
      <c r="W3" s="467"/>
      <c r="X3" s="470">
        <f t="shared" ref="X3:X8" si="0">SUM(G3:N3)</f>
        <v>0</v>
      </c>
      <c r="Y3" s="470">
        <f t="shared" ref="Y3:Y8" si="1">SUM(O3:V3)</f>
        <v>328954.03999999998</v>
      </c>
    </row>
    <row r="4" spans="1:28" s="475" customFormat="1" ht="15.75" customHeight="1">
      <c r="A4" s="471" t="str">
        <f>$A$3</f>
        <v>I-363186</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17840.27</v>
      </c>
      <c r="S4" s="473">
        <f>ROUND(('Прогнозная стоимость '!C13*1000),2)</f>
        <v>12139.14</v>
      </c>
      <c r="T4" s="473"/>
      <c r="U4" s="473"/>
      <c r="V4" s="473"/>
      <c r="W4" s="471"/>
      <c r="X4" s="474">
        <f t="shared" si="0"/>
        <v>0</v>
      </c>
      <c r="Y4" s="474">
        <f t="shared" si="1"/>
        <v>29979.41</v>
      </c>
      <c r="Z4" s="480" t="s">
        <v>691</v>
      </c>
      <c r="AA4" s="474" t="e">
        <f>ROUND((#REF!*1000),2)=SUM(Y3:Y7)</f>
        <v>#REF!</v>
      </c>
      <c r="AB4" s="474" t="e">
        <f>ROUND((#REF!*1000),2)-SUM(Y3:Y7)</f>
        <v>#REF!</v>
      </c>
    </row>
    <row r="5" spans="1:28" s="475" customFormat="1">
      <c r="A5" s="471" t="str">
        <f>$A$3</f>
        <v>I-363186</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16996.12</v>
      </c>
      <c r="U5" s="473"/>
      <c r="V5" s="473"/>
      <c r="W5" s="471"/>
      <c r="X5" s="474">
        <f t="shared" si="0"/>
        <v>0</v>
      </c>
      <c r="Y5" s="474">
        <f t="shared" si="1"/>
        <v>16996.12</v>
      </c>
    </row>
    <row r="6" spans="1:28" s="475" customFormat="1">
      <c r="A6" s="471" t="str">
        <f>$A$3</f>
        <v>I-363186</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20721.05</v>
      </c>
      <c r="V6" s="473"/>
      <c r="W6" s="471"/>
      <c r="X6" s="474">
        <f t="shared" si="0"/>
        <v>0</v>
      </c>
      <c r="Y6" s="474">
        <f t="shared" si="1"/>
        <v>20721.05</v>
      </c>
    </row>
    <row r="7" spans="1:28" s="475" customFormat="1">
      <c r="A7" s="471" t="str">
        <f>$A$3</f>
        <v>I-363186</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11779.83</v>
      </c>
      <c r="S7" s="473"/>
      <c r="T7" s="473"/>
      <c r="U7" s="473"/>
      <c r="V7" s="473"/>
      <c r="W7" s="471"/>
      <c r="X7" s="474">
        <f t="shared" si="0"/>
        <v>0</v>
      </c>
      <c r="Y7" s="474">
        <f t="shared" si="1"/>
        <v>11779.83</v>
      </c>
    </row>
    <row r="8" spans="1:28" s="475" customFormat="1">
      <c r="A8" s="471" t="str">
        <f>$A$3</f>
        <v>I-363186</v>
      </c>
      <c r="B8" s="471"/>
      <c r="C8" s="468">
        <v>14</v>
      </c>
      <c r="D8" s="472">
        <f>IF(A8=A7,D7+1,1)</f>
        <v>6</v>
      </c>
      <c r="E8" s="1057" t="s">
        <v>1466</v>
      </c>
      <c r="F8" s="467" t="s">
        <v>690</v>
      </c>
      <c r="G8" s="473"/>
      <c r="H8" s="473"/>
      <c r="I8" s="473"/>
      <c r="J8" s="473"/>
      <c r="K8" s="473"/>
      <c r="L8" s="473"/>
      <c r="M8" s="473"/>
      <c r="N8" s="473"/>
      <c r="O8" s="476">
        <f>ROUND(SUM(O3:O7)*0.22,2)</f>
        <v>64309.09</v>
      </c>
      <c r="P8" s="476">
        <f t="shared" ref="P8:U8" si="2">ROUND(SUM(P3:P7)*0.22,2)</f>
        <v>0</v>
      </c>
      <c r="Q8" s="476">
        <f t="shared" si="2"/>
        <v>8060.8</v>
      </c>
      <c r="R8" s="476">
        <f t="shared" si="2"/>
        <v>6516.42</v>
      </c>
      <c r="S8" s="476">
        <f t="shared" si="2"/>
        <v>2670.61</v>
      </c>
      <c r="T8" s="476">
        <f t="shared" si="2"/>
        <v>3739.15</v>
      </c>
      <c r="U8" s="476">
        <f t="shared" si="2"/>
        <v>4558.63</v>
      </c>
      <c r="V8" s="473"/>
      <c r="W8" s="471"/>
      <c r="X8" s="474">
        <f t="shared" si="0"/>
        <v>0</v>
      </c>
      <c r="Y8" s="474">
        <f t="shared" si="1"/>
        <v>89854.7</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I-363186</v>
      </c>
      <c r="B2" s="742" t="s">
        <v>1032</v>
      </c>
      <c r="C2" s="743" t="s">
        <v>130</v>
      </c>
      <c r="D2" s="743" t="s">
        <v>130</v>
      </c>
      <c r="E2" s="743" t="s">
        <v>130</v>
      </c>
      <c r="F2" s="743" t="s">
        <v>130</v>
      </c>
      <c r="G2" s="747">
        <f>'ССР позиции'!U6</f>
        <v>20721.05</v>
      </c>
      <c r="H2" s="747">
        <f>'ССР позиции'!Q3</f>
        <v>36640</v>
      </c>
      <c r="I2" s="747">
        <f>'ССР позиции'!O3</f>
        <v>292314.03999999998</v>
      </c>
      <c r="J2" s="747">
        <f>'ССР позиции'!S4</f>
        <v>12139.14</v>
      </c>
      <c r="K2" s="747">
        <f>'ССР позиции'!R7+'ССР позиции'!R4</f>
        <v>29620.1</v>
      </c>
      <c r="L2" s="747">
        <f>'ССР позиции'!T5</f>
        <v>16996.12</v>
      </c>
      <c r="M2" s="744"/>
      <c r="N2" s="430"/>
      <c r="O2" s="430"/>
      <c r="P2" s="430"/>
      <c r="Q2" s="430"/>
      <c r="R2" s="745"/>
      <c r="S2" s="745"/>
      <c r="T2" s="745"/>
      <c r="U2" s="745"/>
      <c r="V2" s="745"/>
      <c r="W2" s="745"/>
      <c r="X2" s="745"/>
      <c r="Y2" s="745"/>
      <c r="Z2" s="745"/>
      <c r="AA2" s="745"/>
      <c r="AB2" s="745"/>
      <c r="AC2" s="745"/>
      <c r="AD2" s="746" t="e">
        <f>ROUND((#REF!*1000),2)</f>
        <v>#REF!</v>
      </c>
      <c r="AE2" s="430">
        <f>ROUND(SUM(G2:K2)*1.2,2)</f>
        <v>469721.2</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5" t="s">
        <v>85</v>
      </c>
      <c r="B2" s="1545"/>
      <c r="C2" s="1545"/>
      <c r="D2" s="1545"/>
      <c r="E2" s="1545"/>
      <c r="F2" s="1545"/>
      <c r="G2" s="1545"/>
      <c r="H2" s="1545"/>
      <c r="I2" s="1545"/>
      <c r="J2" s="1545"/>
      <c r="K2" s="1545"/>
      <c r="L2" s="1545"/>
      <c r="M2" s="1545"/>
      <c r="N2" s="1545"/>
      <c r="O2" s="1545"/>
    </row>
    <row r="4" spans="1:15" ht="29.25" customHeight="1">
      <c r="B4" s="22" t="s">
        <v>40</v>
      </c>
      <c r="C4" s="1548">
        <f>Общие!D8</f>
        <v>0</v>
      </c>
      <c r="D4" s="1548"/>
      <c r="E4" s="1548"/>
      <c r="F4" s="1548"/>
      <c r="G4" s="1548"/>
      <c r="H4" s="1548"/>
      <c r="I4" s="1548"/>
      <c r="J4" s="1548"/>
      <c r="K4" s="1548"/>
      <c r="L4" s="1548"/>
      <c r="M4" s="1548"/>
      <c r="N4" s="1548"/>
      <c r="O4" s="1548"/>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9" t="s">
        <v>110</v>
      </c>
      <c r="B11" s="1549"/>
      <c r="C11" s="81">
        <f>Общие!F18</f>
        <v>2020</v>
      </c>
    </row>
    <row r="12" spans="1:15" ht="50.25" customHeight="1">
      <c r="A12" s="1546" t="s">
        <v>56</v>
      </c>
      <c r="B12" s="1546" t="s">
        <v>57</v>
      </c>
      <c r="C12" s="1546" t="s">
        <v>86</v>
      </c>
      <c r="D12" s="1547" t="s">
        <v>59</v>
      </c>
      <c r="E12" s="1547"/>
      <c r="F12" s="1547"/>
      <c r="G12" s="1547"/>
      <c r="H12" s="1547"/>
      <c r="I12" s="1547"/>
      <c r="J12" s="1547" t="s">
        <v>133</v>
      </c>
      <c r="K12" s="1547"/>
      <c r="L12" s="1547"/>
      <c r="M12" s="1547"/>
      <c r="N12" s="1547"/>
      <c r="O12" s="1547"/>
    </row>
    <row r="13" spans="1:15" ht="27" customHeight="1">
      <c r="A13" s="1546"/>
      <c r="B13" s="1546"/>
      <c r="C13" s="1546"/>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6" t="s">
        <v>56</v>
      </c>
      <c r="B24" s="1546" t="s">
        <v>57</v>
      </c>
      <c r="C24" s="1546" t="s">
        <v>86</v>
      </c>
      <c r="D24" s="1547" t="s">
        <v>132</v>
      </c>
      <c r="E24" s="1547"/>
      <c r="F24" s="1547"/>
      <c r="G24" s="1547"/>
      <c r="H24" s="1547"/>
      <c r="I24" s="1547"/>
      <c r="J24" s="1546" t="s">
        <v>58</v>
      </c>
    </row>
    <row r="25" spans="1:15" ht="41.25" customHeight="1">
      <c r="A25" s="1546"/>
      <c r="B25" s="1546"/>
      <c r="C25" s="1546"/>
      <c r="D25" s="32" t="s">
        <v>38</v>
      </c>
      <c r="E25" s="32" t="s">
        <v>39</v>
      </c>
      <c r="F25" s="32" t="s">
        <v>12</v>
      </c>
      <c r="G25" s="32" t="s">
        <v>13</v>
      </c>
      <c r="H25" s="32" t="s">
        <v>55</v>
      </c>
      <c r="I25" s="32" t="s">
        <v>8</v>
      </c>
      <c r="J25" s="1546"/>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50" t="s">
        <v>23</v>
      </c>
      <c r="B37" s="1550"/>
      <c r="C37" s="1550"/>
    </row>
    <row r="38" spans="1:16">
      <c r="A38" s="13"/>
      <c r="B38" s="1551" t="s">
        <v>24</v>
      </c>
      <c r="C38" s="1551"/>
    </row>
    <row r="39" spans="1:16">
      <c r="A39" s="13"/>
      <c r="B39" s="12"/>
      <c r="C39" s="13"/>
    </row>
    <row r="40" spans="1:16">
      <c r="A40" s="1550" t="s">
        <v>25</v>
      </c>
      <c r="B40" s="1550"/>
      <c r="C40" s="1550"/>
    </row>
    <row r="41" spans="1:16">
      <c r="A41" s="13"/>
      <c r="B41" s="1544" t="s">
        <v>24</v>
      </c>
      <c r="C41" s="1544"/>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200" t="s">
        <v>754</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953</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693</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200" t="s">
        <v>954</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953</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693</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200" t="s">
        <v>955</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953</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693</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200" t="s">
        <v>956</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953</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693</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200" t="s">
        <v>957</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953</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693</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200" t="s">
        <v>958</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953</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693</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200" t="s">
        <v>959</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953</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693</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200" t="s">
        <v>941</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693</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200" t="s">
        <v>942</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693</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200" t="s">
        <v>943</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693</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200" t="s">
        <v>944</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693</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200" t="s">
        <v>945</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693</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200" t="s">
        <v>946</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693</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200" t="s">
        <v>947</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693</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200" t="s">
        <v>948</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693</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200" t="s">
        <v>949</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693</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200" t="s">
        <v>950</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693</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200" t="s">
        <v>951</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693</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200" t="s">
        <v>952</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693</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753</v>
      </c>
      <c r="F218" s="1200" t="s">
        <v>754</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693</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200" t="s">
        <v>954</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693</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200" t="s">
        <v>955</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693</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200" t="s">
        <v>956</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693</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200" t="s">
        <v>957</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693</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200" t="s">
        <v>958</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693</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200" t="s">
        <v>959</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693</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B24" sqref="B24"/>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2025-09-10T07:42:38Z</cp:lastPrinted>
  <dcterms:created xsi:type="dcterms:W3CDTF">1996-10-08T23:32:33Z</dcterms:created>
  <dcterms:modified xsi:type="dcterms:W3CDTF">2026-07-09T13:42:48Z</dcterms:modified>
</cp:coreProperties>
</file>