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10.07.2027\Расчеты\"/>
    </mc:Choice>
  </mc:AlternateContent>
  <bookViews>
    <workbookView xWindow="3075" yWindow="960" windowWidth="14310" windowHeight="11580" tabRatio="909" firstSheet="2" activeTab="2"/>
  </bookViews>
  <sheets>
    <sheet name="Памятка НЦС" sheetId="61" state="hidden" r:id="rId1"/>
    <sheet name="Общие" sheetId="1" state="hidden" r:id="rId2"/>
    <sheet name="НЦС" sheetId="60" r:id="rId3"/>
    <sheet name="Прогноз " sheetId="16" r:id="rId4"/>
    <sheet name="ССР заголовок" sheetId="68" state="hidden" r:id="rId5"/>
    <sheet name="ССР позиции" sheetId="69" state="hidden" r:id="rId6"/>
    <sheet name="СУПСС" sheetId="15" state="hidden" r:id="rId7"/>
    <sheet name="т6" sheetId="66" state="hidden" r:id="rId8"/>
    <sheet name="Sheet1" sheetId="67" state="hidden" r:id="rId9"/>
    <sheet name="У " sheetId="20" state="hidden" r:id="rId10"/>
    <sheet name="Стандарт" sheetId="54" state="hidden" r:id="rId11"/>
    <sheet name="Инструкция" sheetId="23" state="hidden" r:id="rId12"/>
    <sheet name="Дефляторы" sheetId="27" r:id="rId13"/>
    <sheet name="КТП" sheetId="72" state="hidden" r:id="rId14"/>
    <sheet name="КТП_ИА" sheetId="73" state="hidden" r:id="rId15"/>
    <sheet name="КТП_Авг25" sheetId="75" r:id="rId16"/>
    <sheet name="Установка тр-ра_Авг2025" sheetId="62" r:id="rId17"/>
    <sheet name="ВЛ" sheetId="70" r:id="rId18"/>
    <sheet name="КЛ" sheetId="64" r:id="rId19"/>
    <sheet name="Яч-Крун" sheetId="65" r:id="rId20"/>
    <sheet name="Лист1" sheetId="71"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_def1999" localSheetId="17">'[1]1999'!#REF!</definedName>
    <definedName name="_def1999" localSheetId="12">[2]vec!#REF!</definedName>
    <definedName name="_def1999" localSheetId="15">'[1]1999'!#REF!</definedName>
    <definedName name="_def1999" localSheetId="4">'[1]1999'!#REF!</definedName>
    <definedName name="_def1999" localSheetId="5">'[1]1999'!#REF!</definedName>
    <definedName name="_def1999" localSheetId="7">'[1]1999'!#REF!</definedName>
    <definedName name="_def1999">'[1]1999'!#REF!</definedName>
    <definedName name="_def2000г" localSheetId="17">#REF!</definedName>
    <definedName name="_def2000г" localSheetId="12">#REF!</definedName>
    <definedName name="_def2000г" localSheetId="15">#REF!</definedName>
    <definedName name="_def2000г" localSheetId="4">#REF!</definedName>
    <definedName name="_def2000г" localSheetId="5">#REF!</definedName>
    <definedName name="_def2000г" localSheetId="7">#REF!</definedName>
    <definedName name="_def2000г">#REF!</definedName>
    <definedName name="_def2001г" localSheetId="17">#REF!</definedName>
    <definedName name="_def2001г" localSheetId="12">#REF!</definedName>
    <definedName name="_def2001г" localSheetId="15">#REF!</definedName>
    <definedName name="_def2001г" localSheetId="4">#REF!</definedName>
    <definedName name="_def2001г" localSheetId="5">#REF!</definedName>
    <definedName name="_def2001г" localSheetId="7">#REF!</definedName>
    <definedName name="_def2001г">#REF!</definedName>
    <definedName name="_def2002г" localSheetId="17">#REF!</definedName>
    <definedName name="_def2002г" localSheetId="12">#REF!</definedName>
    <definedName name="_def2002г" localSheetId="15">#REF!</definedName>
    <definedName name="_def2002г" localSheetId="4">#REF!</definedName>
    <definedName name="_def2002г" localSheetId="5">#REF!</definedName>
    <definedName name="_def2002г" localSheetId="7">#REF!</definedName>
    <definedName name="_def2002г">#REF!</definedName>
    <definedName name="_inf2000" localSheetId="17">#REF!</definedName>
    <definedName name="_inf2000" localSheetId="12">#REF!</definedName>
    <definedName name="_inf2000" localSheetId="15">#REF!</definedName>
    <definedName name="_inf2000" localSheetId="4">#REF!</definedName>
    <definedName name="_inf2000" localSheetId="5">#REF!</definedName>
    <definedName name="_inf2000" localSheetId="7">#REF!</definedName>
    <definedName name="_inf2000">#REF!</definedName>
    <definedName name="_inf2001" localSheetId="17">#REF!</definedName>
    <definedName name="_inf2001" localSheetId="12">#REF!</definedName>
    <definedName name="_inf2001" localSheetId="15">#REF!</definedName>
    <definedName name="_inf2001" localSheetId="4">#REF!</definedName>
    <definedName name="_inf2001" localSheetId="5">#REF!</definedName>
    <definedName name="_inf2001" localSheetId="7">#REF!</definedName>
    <definedName name="_inf2001">#REF!</definedName>
    <definedName name="_inf2002" localSheetId="17">#REF!</definedName>
    <definedName name="_inf2002" localSheetId="12">#REF!</definedName>
    <definedName name="_inf2002" localSheetId="15">#REF!</definedName>
    <definedName name="_inf2002" localSheetId="4">#REF!</definedName>
    <definedName name="_inf2002" localSheetId="5">#REF!</definedName>
    <definedName name="_inf2002" localSheetId="7">#REF!</definedName>
    <definedName name="_inf2002">#REF!</definedName>
    <definedName name="_inf2003" localSheetId="17">#REF!</definedName>
    <definedName name="_inf2003" localSheetId="12">#REF!</definedName>
    <definedName name="_inf2003" localSheetId="15">#REF!</definedName>
    <definedName name="_inf2003" localSheetId="4">#REF!</definedName>
    <definedName name="_inf2003" localSheetId="5">#REF!</definedName>
    <definedName name="_inf2003" localSheetId="7">#REF!</definedName>
    <definedName name="_inf2003">#REF!</definedName>
    <definedName name="_inf2004" localSheetId="17">#REF!</definedName>
    <definedName name="_inf2004" localSheetId="12">#REF!</definedName>
    <definedName name="_inf2004" localSheetId="15">#REF!</definedName>
    <definedName name="_inf2004" localSheetId="4">#REF!</definedName>
    <definedName name="_inf2004" localSheetId="5">#REF!</definedName>
    <definedName name="_inf2004" localSheetId="7">#REF!</definedName>
    <definedName name="_inf2004">#REF!</definedName>
    <definedName name="_inf2005" localSheetId="17">#REF!</definedName>
    <definedName name="_inf2005" localSheetId="12">#REF!</definedName>
    <definedName name="_inf2005" localSheetId="15">#REF!</definedName>
    <definedName name="_inf2005" localSheetId="4">#REF!</definedName>
    <definedName name="_inf2005" localSheetId="5">#REF!</definedName>
    <definedName name="_inf2005" localSheetId="7">#REF!</definedName>
    <definedName name="_inf2005">#REF!</definedName>
    <definedName name="_inf2006" localSheetId="17">#REF!</definedName>
    <definedName name="_inf2006" localSheetId="12">#REF!</definedName>
    <definedName name="_inf2006" localSheetId="15">#REF!</definedName>
    <definedName name="_inf2006" localSheetId="4">#REF!</definedName>
    <definedName name="_inf2006" localSheetId="5">#REF!</definedName>
    <definedName name="_inf2006" localSheetId="7">#REF!</definedName>
    <definedName name="_inf2006">#REF!</definedName>
    <definedName name="_inf2007" localSheetId="17">#REF!</definedName>
    <definedName name="_inf2007" localSheetId="15">#REF!</definedName>
    <definedName name="_inf2007" localSheetId="4">#REF!</definedName>
    <definedName name="_inf2007" localSheetId="5">#REF!</definedName>
    <definedName name="_inf2007" localSheetId="7">#REF!</definedName>
    <definedName name="_inf2007">#REF!</definedName>
    <definedName name="_inf2008" localSheetId="17">#REF!</definedName>
    <definedName name="_inf2008" localSheetId="15">#REF!</definedName>
    <definedName name="_inf2008" localSheetId="4">#REF!</definedName>
    <definedName name="_inf2008" localSheetId="5">#REF!</definedName>
    <definedName name="_inf2008" localSheetId="7">#REF!</definedName>
    <definedName name="_inf2008">#REF!</definedName>
    <definedName name="_inf2009" localSheetId="17">#REF!</definedName>
    <definedName name="_inf2009" localSheetId="15">#REF!</definedName>
    <definedName name="_inf2009" localSheetId="4">#REF!</definedName>
    <definedName name="_inf2009" localSheetId="5">#REF!</definedName>
    <definedName name="_inf2009" localSheetId="7">#REF!</definedName>
    <definedName name="_inf2009">#REF!</definedName>
    <definedName name="_inf2010" localSheetId="17">#REF!</definedName>
    <definedName name="_inf2010" localSheetId="15">#REF!</definedName>
    <definedName name="_inf2010" localSheetId="4">#REF!</definedName>
    <definedName name="_inf2010" localSheetId="5">#REF!</definedName>
    <definedName name="_inf2010" localSheetId="7">#REF!</definedName>
    <definedName name="_inf2010">#REF!</definedName>
    <definedName name="_inf2011" localSheetId="17">#REF!</definedName>
    <definedName name="_inf2011" localSheetId="15">#REF!</definedName>
    <definedName name="_inf2011" localSheetId="4">#REF!</definedName>
    <definedName name="_inf2011" localSheetId="5">#REF!</definedName>
    <definedName name="_inf2011" localSheetId="7">#REF!</definedName>
    <definedName name="_inf2011">#REF!</definedName>
    <definedName name="_inf2012" localSheetId="17">#REF!</definedName>
    <definedName name="_inf2012" localSheetId="15">#REF!</definedName>
    <definedName name="_inf2012" localSheetId="4">#REF!</definedName>
    <definedName name="_inf2012" localSheetId="5">#REF!</definedName>
    <definedName name="_inf2012" localSheetId="7">#REF!</definedName>
    <definedName name="_inf2012">#REF!</definedName>
    <definedName name="_inf2013" localSheetId="17">#REF!</definedName>
    <definedName name="_inf2013" localSheetId="15">#REF!</definedName>
    <definedName name="_inf2013" localSheetId="4">#REF!</definedName>
    <definedName name="_inf2013" localSheetId="5">#REF!</definedName>
    <definedName name="_inf2013" localSheetId="7">#REF!</definedName>
    <definedName name="_inf2013">#REF!</definedName>
    <definedName name="_inf2014" localSheetId="17">#REF!</definedName>
    <definedName name="_inf2014" localSheetId="15">#REF!</definedName>
    <definedName name="_inf2014" localSheetId="4">#REF!</definedName>
    <definedName name="_inf2014" localSheetId="5">#REF!</definedName>
    <definedName name="_inf2014" localSheetId="7">#REF!</definedName>
    <definedName name="_inf2014">#REF!</definedName>
    <definedName name="_inf2015" localSheetId="17">#REF!</definedName>
    <definedName name="_inf2015" localSheetId="15">#REF!</definedName>
    <definedName name="_inf2015" localSheetId="4">#REF!</definedName>
    <definedName name="_inf2015" localSheetId="5">#REF!</definedName>
    <definedName name="_inf2015" localSheetId="7">#REF!</definedName>
    <definedName name="_inf2015">#REF!</definedName>
    <definedName name="_infl.99" localSheetId="17">[2]vec!#REF!</definedName>
    <definedName name="_infl.99" localSheetId="15">[2]vec!#REF!</definedName>
    <definedName name="_infl.99" localSheetId="4">[3]vec!#REF!</definedName>
    <definedName name="_infl.99" localSheetId="5">[3]vec!#REF!</definedName>
    <definedName name="_infl.99" localSheetId="7">[4]vec!#REF!</definedName>
    <definedName name="_infl.99">[2]vec!#REF!</definedName>
    <definedName name="_mm1" localSheetId="17">[5]ПРОГНОЗ_1!#REF!</definedName>
    <definedName name="_mm1" localSheetId="12">[6]ПРОГНОЗ_1!#REF!</definedName>
    <definedName name="_mm1" localSheetId="15">[5]ПРОГНОЗ_1!#REF!</definedName>
    <definedName name="_mm1" localSheetId="7">[5]ПРОГНОЗ_1!#REF!</definedName>
    <definedName name="_mm1">[5]ПРОГНОЗ_1!#REF!</definedName>
    <definedName name="_xlnm._FilterDatabase" localSheetId="13" hidden="1">КТП!$A$3:$K$223</definedName>
    <definedName name="_xlnm._FilterDatabase" localSheetId="2" hidden="1">НЦС!$B$12:$W$253</definedName>
    <definedName name="_xlnm._FilterDatabase" localSheetId="4" hidden="1">'ССР заголовок'!$A$2:$Q$2</definedName>
    <definedName name="_xlnm._FilterDatabase" localSheetId="5" hidden="1">'ССР позиции'!$A$2:$Y$2</definedName>
    <definedName name="a04t" localSheetId="17">#REF!</definedName>
    <definedName name="a04t" localSheetId="12">#REF!</definedName>
    <definedName name="a04t" localSheetId="15">#REF!</definedName>
    <definedName name="a04t" localSheetId="4">#REF!</definedName>
    <definedName name="a04t" localSheetId="5">#REF!</definedName>
    <definedName name="a04t" localSheetId="7">#REF!</definedName>
    <definedName name="a04t">#REF!</definedName>
    <definedName name="ddd" localSheetId="17">[7]ПРОГНОЗ_1!#REF!</definedName>
    <definedName name="ddd" localSheetId="12">[8]ПРОГНОЗ_1!#REF!</definedName>
    <definedName name="ddd" localSheetId="15">[7]ПРОГНОЗ_1!#REF!</definedName>
    <definedName name="ddd" localSheetId="4">[7]ПРОГНОЗ_1!#REF!</definedName>
    <definedName name="ddd" localSheetId="5">[7]ПРОГНОЗ_1!#REF!</definedName>
    <definedName name="ddd" localSheetId="7">[7]ПРОГНОЗ_1!#REF!</definedName>
    <definedName name="ddd">[7]ПРОГНОЗ_1!#REF!</definedName>
    <definedName name="DOLL" localSheetId="17">#REF!</definedName>
    <definedName name="DOLL" localSheetId="12">#REF!</definedName>
    <definedName name="DOLL" localSheetId="15">#REF!</definedName>
    <definedName name="DOLL" localSheetId="4">#REF!</definedName>
    <definedName name="DOLL" localSheetId="5">#REF!</definedName>
    <definedName name="DOLL" localSheetId="7">#REF!</definedName>
    <definedName name="DOLL">#REF!</definedName>
    <definedName name="Excel_BuiltIn_Print_Area_1" localSheetId="17">#REF!</definedName>
    <definedName name="Excel_BuiltIn_Print_Area_1" localSheetId="15">#REF!</definedName>
    <definedName name="Excel_BuiltIn_Print_Area_1" localSheetId="4">#REF!</definedName>
    <definedName name="Excel_BuiltIn_Print_Area_1" localSheetId="5">#REF!</definedName>
    <definedName name="Excel_BuiltIn_Print_Area_1" localSheetId="7">#REF!</definedName>
    <definedName name="Excel_BuiltIn_Print_Area_1">#REF!</definedName>
    <definedName name="Excel_BuiltIn_Print_Area_4" localSheetId="17">#REF!</definedName>
    <definedName name="Excel_BuiltIn_Print_Area_4" localSheetId="15">#REF!</definedName>
    <definedName name="Excel_BuiltIn_Print_Area_4" localSheetId="4">#REF!</definedName>
    <definedName name="Excel_BuiltIn_Print_Area_4" localSheetId="5">#REF!</definedName>
    <definedName name="Excel_BuiltIn_Print_Area_4" localSheetId="7">#REF!</definedName>
    <definedName name="Excel_BuiltIn_Print_Area_4">#REF!</definedName>
    <definedName name="Excel_BuiltIn_Print_Area_5" localSheetId="17">#REF!</definedName>
    <definedName name="Excel_BuiltIn_Print_Area_5" localSheetId="15">#REF!</definedName>
    <definedName name="Excel_BuiltIn_Print_Area_5" localSheetId="4">#REF!</definedName>
    <definedName name="Excel_BuiltIn_Print_Area_5" localSheetId="5">#REF!</definedName>
    <definedName name="Excel_BuiltIn_Print_Area_5" localSheetId="7">#REF!</definedName>
    <definedName name="Excel_BuiltIn_Print_Area_5">#REF!</definedName>
    <definedName name="ff" localSheetId="17">#REF!</definedName>
    <definedName name="ff" localSheetId="12">#REF!</definedName>
    <definedName name="ff" localSheetId="15">#REF!</definedName>
    <definedName name="ff" localSheetId="4">#REF!</definedName>
    <definedName name="ff" localSheetId="5">#REF!</definedName>
    <definedName name="ff" localSheetId="7">#REF!</definedName>
    <definedName name="ff">#REF!</definedName>
    <definedName name="fffff" localSheetId="17">'[9]Гр5(о)'!#REF!</definedName>
    <definedName name="fffff" localSheetId="12">'[10]Гр5(о)'!#REF!</definedName>
    <definedName name="fffff" localSheetId="15">'[9]Гр5(о)'!#REF!</definedName>
    <definedName name="fffff" localSheetId="4">'[9]Гр5(о)'!#REF!</definedName>
    <definedName name="fffff" localSheetId="5">'[9]Гр5(о)'!#REF!</definedName>
    <definedName name="fffff" localSheetId="7">'[9]Гр5(о)'!#REF!</definedName>
    <definedName name="fffff">'[9]Гр5(о)'!#REF!</definedName>
    <definedName name="gggg" localSheetId="17">#REF!</definedName>
    <definedName name="gggg" localSheetId="12">#REF!</definedName>
    <definedName name="gggg" localSheetId="15">#REF!</definedName>
    <definedName name="gggg" localSheetId="4">#REF!</definedName>
    <definedName name="gggg" localSheetId="5">#REF!</definedName>
    <definedName name="gggg" localSheetId="7">#REF!</definedName>
    <definedName name="gggg">#REF!</definedName>
    <definedName name="jjjj" localSheetId="17">'[11]Гр5(о)'!#REF!</definedName>
    <definedName name="jjjj" localSheetId="12">'[12]Гр5(о)'!#REF!</definedName>
    <definedName name="jjjj" localSheetId="15">'[11]Гр5(о)'!#REF!</definedName>
    <definedName name="jjjj" localSheetId="4">'[11]Гр5(о)'!#REF!</definedName>
    <definedName name="jjjj" localSheetId="5">'[11]Гр5(о)'!#REF!</definedName>
    <definedName name="jjjj" localSheetId="7">'[11]Гр5(о)'!#REF!</definedName>
    <definedName name="jjjj">'[11]Гр5(о)'!#REF!</definedName>
    <definedName name="kine4" localSheetId="17">[13]Template_t7!#REF!</definedName>
    <definedName name="kine4" localSheetId="15">[13]Template_t7!#REF!</definedName>
    <definedName name="kine4" localSheetId="7">[13]Template_t7!#REF!</definedName>
    <definedName name="kine4">[13]Template_t7!#REF!</definedName>
    <definedName name="line" localSheetId="17">[13]Template_t7!#REF!</definedName>
    <definedName name="line" localSheetId="15">[13]Template_t7!#REF!</definedName>
    <definedName name="line" localSheetId="7">[13]Template_t7!#REF!</definedName>
    <definedName name="line">[13]Template_t7!#REF!</definedName>
    <definedName name="line1" localSheetId="17">[13]Template_t7!#REF!</definedName>
    <definedName name="line1" localSheetId="15">[13]Template_t7!#REF!</definedName>
    <definedName name="line1" localSheetId="7">[13]Template_t7!#REF!</definedName>
    <definedName name="line1">[13]Template_t7!#REF!</definedName>
    <definedName name="line10" localSheetId="17">[13]Template_t7!#REF!</definedName>
    <definedName name="line10" localSheetId="15">[13]Template_t7!#REF!</definedName>
    <definedName name="line10" localSheetId="7">[13]Template_t7!#REF!</definedName>
    <definedName name="line10">[13]Template_t7!#REF!</definedName>
    <definedName name="line11" localSheetId="17">[13]Template_t7!#REF!</definedName>
    <definedName name="line11" localSheetId="15">[13]Template_t7!#REF!</definedName>
    <definedName name="line11" localSheetId="7">[13]Template_t7!#REF!</definedName>
    <definedName name="line11">[13]Template_t7!#REF!</definedName>
    <definedName name="line12" localSheetId="17">[13]Template_t7!#REF!</definedName>
    <definedName name="line12" localSheetId="15">[13]Template_t7!#REF!</definedName>
    <definedName name="line12" localSheetId="7">[13]Template_t7!#REF!</definedName>
    <definedName name="line12">[13]Template_t7!#REF!</definedName>
    <definedName name="line13">[13]Template_t7!$24:$24</definedName>
    <definedName name="line2" localSheetId="17">[13]Template_t7!#REF!</definedName>
    <definedName name="line2" localSheetId="15">[13]Template_t7!#REF!</definedName>
    <definedName name="line2">[13]Template_t7!#REF!</definedName>
    <definedName name="line3" localSheetId="17">[13]Template_t7!#REF!</definedName>
    <definedName name="line3" localSheetId="15">[13]Template_t7!#REF!</definedName>
    <definedName name="line3">[13]Template_t7!#REF!</definedName>
    <definedName name="line4" localSheetId="17">[13]Template_t7!#REF!</definedName>
    <definedName name="line4" localSheetId="15">[13]Template_t7!#REF!</definedName>
    <definedName name="line4">[13]Template_t7!#REF!</definedName>
    <definedName name="line5" localSheetId="17">[13]Template_t7!#REF!</definedName>
    <definedName name="line5" localSheetId="15">[13]Template_t7!#REF!</definedName>
    <definedName name="line5">[13]Template_t7!#REF!</definedName>
    <definedName name="line6" localSheetId="17">[13]Template_t7!#REF!</definedName>
    <definedName name="line6" localSheetId="15">[13]Template_t7!#REF!</definedName>
    <definedName name="line6">[13]Template_t7!#REF!</definedName>
    <definedName name="line7" localSheetId="17">[13]Template_t7!#REF!</definedName>
    <definedName name="line7" localSheetId="15">[13]Template_t7!#REF!</definedName>
    <definedName name="line7">[13]Template_t7!#REF!</definedName>
    <definedName name="line8" localSheetId="17">[13]Template_t7!#REF!</definedName>
    <definedName name="line8" localSheetId="15">[13]Template_t7!#REF!</definedName>
    <definedName name="line8">[13]Template_t7!#REF!</definedName>
    <definedName name="line9" localSheetId="17">[13]Template_t7!#REF!</definedName>
    <definedName name="line9" localSheetId="15">[13]Template_t7!#REF!</definedName>
    <definedName name="line9">[13]Template_t7!#REF!</definedName>
    <definedName name="time" localSheetId="17">#REF!</definedName>
    <definedName name="time" localSheetId="12">#REF!</definedName>
    <definedName name="time" localSheetId="15">#REF!</definedName>
    <definedName name="time" localSheetId="4">#REF!</definedName>
    <definedName name="time" localSheetId="5">#REF!</definedName>
    <definedName name="time" localSheetId="7">#REF!</definedName>
    <definedName name="time">#REF!</definedName>
    <definedName name="title" localSheetId="12">'[14]Огл. Графиков'!$B$2:$B$31</definedName>
    <definedName name="title">'[15]Огл. Графиков'!$B$2:$B$31</definedName>
    <definedName name="total">[13]Template_t7!$22:$22</definedName>
    <definedName name="а" localSheetId="17">#REF!</definedName>
    <definedName name="а" localSheetId="12">#REF!</definedName>
    <definedName name="а" localSheetId="15">#REF!</definedName>
    <definedName name="а" localSheetId="4">#REF!</definedName>
    <definedName name="а" localSheetId="5">#REF!</definedName>
    <definedName name="а" localSheetId="7">#REF!</definedName>
    <definedName name="а">#REF!</definedName>
    <definedName name="ааа" localSheetId="17">#REF!</definedName>
    <definedName name="ааа" localSheetId="15">#REF!</definedName>
    <definedName name="ааа" localSheetId="4">#REF!</definedName>
    <definedName name="ааа" localSheetId="5">#REF!</definedName>
    <definedName name="ааа" localSheetId="7">#REF!</definedName>
    <definedName name="ааа">#REF!</definedName>
    <definedName name="АнМ" localSheetId="17">'[16]Гр5(о)'!#REF!</definedName>
    <definedName name="АнМ" localSheetId="15">'[16]Гр5(о)'!#REF!</definedName>
    <definedName name="АнМ" localSheetId="4">'[16]Гр5(о)'!#REF!</definedName>
    <definedName name="АнМ" localSheetId="5">'[16]Гр5(о)'!#REF!</definedName>
    <definedName name="АнМ" localSheetId="7">'[16]Гр5(о)'!#REF!</definedName>
    <definedName name="АнМ">'[16]Гр5(о)'!#REF!</definedName>
    <definedName name="вв" localSheetId="17">[17]ПРОГНОЗ_1!#REF!</definedName>
    <definedName name="вв" localSheetId="15">[17]ПРОГНОЗ_1!#REF!</definedName>
    <definedName name="вв" localSheetId="4">[17]ПРОГНОЗ_1!#REF!</definedName>
    <definedName name="вв" localSheetId="5">[17]ПРОГНОЗ_1!#REF!</definedName>
    <definedName name="вв" localSheetId="7">[17]ПРОГНОЗ_1!#REF!</definedName>
    <definedName name="вв">[17]ПРОГНОЗ_1!#REF!</definedName>
    <definedName name="Вып_н_2003" localSheetId="17">'[15]Текущие цены'!#REF!</definedName>
    <definedName name="Вып_н_2003" localSheetId="12">'[14]Текущие цены'!#REF!</definedName>
    <definedName name="Вып_н_2003" localSheetId="15">'[15]Текущие цены'!#REF!</definedName>
    <definedName name="Вып_н_2003" localSheetId="7">'[15]Текущие цены'!#REF!</definedName>
    <definedName name="Вып_н_2003">'[15]Текущие цены'!#REF!</definedName>
    <definedName name="вып_н_2004" localSheetId="17">'[15]Текущие цены'!#REF!</definedName>
    <definedName name="вып_н_2004" localSheetId="12">'[14]Текущие цены'!#REF!</definedName>
    <definedName name="вып_н_2004" localSheetId="15">'[15]Текущие цены'!#REF!</definedName>
    <definedName name="вып_н_2004">'[15]Текущие цены'!#REF!</definedName>
    <definedName name="Вып_ОФ_с_пц" localSheetId="12">[14]рабочий!$Y$202:$AP$224</definedName>
    <definedName name="Вып_ОФ_с_пц">[15]рабочий!$Y$202:$AP$224</definedName>
    <definedName name="Вып_оф_с_цпг" localSheetId="17">'[15]Текущие цены'!#REF!</definedName>
    <definedName name="Вып_оф_с_цпг" localSheetId="12">'[14]Текущие цены'!#REF!</definedName>
    <definedName name="Вып_оф_с_цпг" localSheetId="15">'[15]Текущие цены'!#REF!</definedName>
    <definedName name="Вып_оф_с_цпг" localSheetId="4">'[15]Текущие цены'!#REF!</definedName>
    <definedName name="Вып_оф_с_цпг" localSheetId="5">'[15]Текущие цены'!#REF!</definedName>
    <definedName name="Вып_оф_с_цпг" localSheetId="7">'[15]Текущие цены'!#REF!</definedName>
    <definedName name="Вып_оф_с_цпг">'[15]Текущие цены'!#REF!</definedName>
    <definedName name="Вып_с_новых_ОФ" localSheetId="12">[14]рабочий!$Y$277:$AP$299</definedName>
    <definedName name="Вып_с_новых_ОФ">[15]рабочий!$Y$277:$AP$299</definedName>
    <definedName name="График">"Диагр. 4"</definedName>
    <definedName name="дд" localSheetId="17">#REF!</definedName>
    <definedName name="дд" localSheetId="15">#REF!</definedName>
    <definedName name="дд" localSheetId="4">#REF!</definedName>
    <definedName name="дд" localSheetId="5">#REF!</definedName>
    <definedName name="дд" localSheetId="7">#REF!</definedName>
    <definedName name="дд">#REF!</definedName>
    <definedName name="Дефл_ц_пред_год" localSheetId="12">'[14]Текущие цены'!$AT$36:$BK$58</definedName>
    <definedName name="Дефл_ц_пред_год">'[15]Текущие цены'!$AT$36:$BK$58</definedName>
    <definedName name="Дефлятор_годовой" localSheetId="12">'[14]Текущие цены'!$Y$4:$AP$27</definedName>
    <definedName name="Дефлятор_годовой">'[15]Текущие цены'!$Y$4:$AP$27</definedName>
    <definedName name="Дефлятор_цепной" localSheetId="12">'[14]Текущие цены'!$Y$36:$AP$58</definedName>
    <definedName name="Дефлятор_цепной">'[15]Текущие цены'!$Y$36:$AP$58</definedName>
    <definedName name="ДС" localSheetId="17">#REF!</definedName>
    <definedName name="ДС" localSheetId="12">#REF!</definedName>
    <definedName name="ДС" localSheetId="15">#REF!</definedName>
    <definedName name="ДС" localSheetId="4">#REF!</definedName>
    <definedName name="ДС" localSheetId="5">#REF!</definedName>
    <definedName name="ДС" localSheetId="7">#REF!</definedName>
    <definedName name="ДС">#REF!</definedName>
    <definedName name="_xlnm.Print_Titles" localSheetId="12">Дефляторы!$1:$2</definedName>
    <definedName name="зз" localSheetId="17">#REF!</definedName>
    <definedName name="зз" localSheetId="15">#REF!</definedName>
    <definedName name="зз" localSheetId="4">#REF!</definedName>
    <definedName name="зз" localSheetId="5">#REF!</definedName>
    <definedName name="зз" localSheetId="7">#REF!</definedName>
    <definedName name="зз">#REF!</definedName>
    <definedName name="иии" localSheetId="17">#REF!</definedName>
    <definedName name="иии" localSheetId="12">#REF!</definedName>
    <definedName name="иии" localSheetId="15">#REF!</definedName>
    <definedName name="иии" localSheetId="4">#REF!</definedName>
    <definedName name="иии" localSheetId="5">#REF!</definedName>
    <definedName name="иии" localSheetId="7">#REF!</definedName>
    <definedName name="иии">#REF!</definedName>
    <definedName name="кк" localSheetId="17">#REF!</definedName>
    <definedName name="кк" localSheetId="15">#REF!</definedName>
    <definedName name="кк" localSheetId="4">#REF!</definedName>
    <definedName name="кк" localSheetId="5">#REF!</definedName>
    <definedName name="кк" localSheetId="7">#REF!</definedName>
    <definedName name="кк">#REF!</definedName>
    <definedName name="ллл" localSheetId="17">#REF!</definedName>
    <definedName name="ллл" localSheetId="12">#REF!</definedName>
    <definedName name="ллл" localSheetId="15">#REF!</definedName>
    <definedName name="ллл" localSheetId="4">#REF!</definedName>
    <definedName name="ллл" localSheetId="5">#REF!</definedName>
    <definedName name="ллл" localSheetId="7">#REF!</definedName>
    <definedName name="ллл">#REF!</definedName>
    <definedName name="М1" localSheetId="17">[18]ПРОГНОЗ_1!#REF!</definedName>
    <definedName name="М1" localSheetId="15">[18]ПРОГНОЗ_1!#REF!</definedName>
    <definedName name="М1" localSheetId="4">[18]ПРОГНОЗ_1!#REF!</definedName>
    <definedName name="М1" localSheetId="5">[18]ПРОГНОЗ_1!#REF!</definedName>
    <definedName name="М1" localSheetId="7">[18]ПРОГНОЗ_1!#REF!</definedName>
    <definedName name="М1">[18]ПРОГНОЗ_1!#REF!</definedName>
    <definedName name="Модель2" localSheetId="17">#REF!</definedName>
    <definedName name="Модель2" localSheetId="12">#REF!</definedName>
    <definedName name="Модель2" localSheetId="15">#REF!</definedName>
    <definedName name="Модель2" localSheetId="4">#REF!</definedName>
    <definedName name="Модель2" localSheetId="5">#REF!</definedName>
    <definedName name="Модель2" localSheetId="7">#REF!</definedName>
    <definedName name="Модель2">#REF!</definedName>
    <definedName name="Мониторинг1" localSheetId="17">'[19]Гр5(о)'!#REF!</definedName>
    <definedName name="Мониторинг1" localSheetId="12">'[20]Гр5(о)'!#REF!</definedName>
    <definedName name="Мониторинг1" localSheetId="15">'[19]Гр5(о)'!#REF!</definedName>
    <definedName name="Мониторинг1" localSheetId="4">'[19]Гр5(о)'!#REF!</definedName>
    <definedName name="Мониторинг1" localSheetId="5">'[19]Гр5(о)'!#REF!</definedName>
    <definedName name="Мониторинг1" localSheetId="7">'[19]Гр5(о)'!#REF!</definedName>
    <definedName name="Мониторинг1">'[19]Гр5(о)'!#REF!</definedName>
    <definedName name="нн" localSheetId="17">#REF!</definedName>
    <definedName name="нн" localSheetId="15">#REF!</definedName>
    <definedName name="нн" localSheetId="4">#REF!</definedName>
    <definedName name="нн" localSheetId="5">#REF!</definedName>
    <definedName name="нн" localSheetId="7">#REF!</definedName>
    <definedName name="нн">#REF!</definedName>
    <definedName name="новые_ОФ_2003" localSheetId="12">[14]рабочий!$F$305:$W$327</definedName>
    <definedName name="новые_ОФ_2003">[15]рабочий!$F$305:$W$327</definedName>
    <definedName name="новые_ОФ_2004" localSheetId="12">[14]рабочий!$F$335:$W$357</definedName>
    <definedName name="новые_ОФ_2004">[15]рабочий!$F$335:$W$357</definedName>
    <definedName name="новые_ОФ_а_всего" localSheetId="12">[14]рабочий!$F$767:$V$789</definedName>
    <definedName name="новые_ОФ_а_всего">[15]рабочий!$F$767:$V$789</definedName>
    <definedName name="новые_ОФ_всего" localSheetId="12">[14]рабочий!$F$1331:$V$1353</definedName>
    <definedName name="новые_ОФ_всего">[15]рабочий!$F$1331:$V$1353</definedName>
    <definedName name="новые_ОФ_п_всего" localSheetId="12">[14]рабочий!$F$1293:$V$1315</definedName>
    <definedName name="новые_ОФ_п_всего">[15]рабочий!$F$1293:$V$1315</definedName>
    <definedName name="_xlnm.Print_Area" localSheetId="12">Дефляторы!$A$1:$W$106</definedName>
    <definedName name="_xlnm.Print_Area" localSheetId="2">НЦС!$A$1:$W$264</definedName>
    <definedName name="_xlnm.Print_Area" localSheetId="3">'Прогноз '!$A$1:$M$27</definedName>
    <definedName name="_xlnm.Print_Area" localSheetId="10">Стандарт!$A$1:$M$106</definedName>
    <definedName name="_xlnm.Print_Area" localSheetId="6">СУПСС!$A$1:$W$69</definedName>
    <definedName name="_xlnm.Print_Area" localSheetId="9">'У '!$A$1:$O$35</definedName>
    <definedName name="окраска_05" localSheetId="12">[14]окраска!$C$7:$Z$30</definedName>
    <definedName name="окраска_05">[15]окраска!$C$7:$Z$30</definedName>
    <definedName name="окраска_06" localSheetId="12">[14]окраска!$C$35:$Z$58</definedName>
    <definedName name="окраска_06">[15]окраска!$C$35:$Z$58</definedName>
    <definedName name="окраска_07" localSheetId="12">[14]окраска!$C$63:$Z$86</definedName>
    <definedName name="окраска_07">[15]окраска!$C$63:$Z$86</definedName>
    <definedName name="окраска_08" localSheetId="12">[14]окраска!$C$91:$Z$114</definedName>
    <definedName name="окраска_08">[15]окраска!$C$91:$Z$114</definedName>
    <definedName name="окраска_09" localSheetId="12">[14]окраска!$C$119:$Z$142</definedName>
    <definedName name="окраска_09">[15]окраска!$C$119:$Z$142</definedName>
    <definedName name="окраска_10" localSheetId="12">[14]окраска!$C$147:$Z$170</definedName>
    <definedName name="окраска_10">[15]окраска!$C$147:$Z$170</definedName>
    <definedName name="окраска_11" localSheetId="12">[14]окраска!$C$175:$Z$198</definedName>
    <definedName name="окраска_11">[15]окраска!$C$175:$Z$198</definedName>
    <definedName name="окраска_12" localSheetId="12">[14]окраска!$C$203:$Z$226</definedName>
    <definedName name="окраска_12">[15]окраска!$C$203:$Z$226</definedName>
    <definedName name="окраска_13" localSheetId="12">[14]окраска!$C$231:$Z$254</definedName>
    <definedName name="окраска_13">[15]окраска!$C$231:$Z$254</definedName>
    <definedName name="окраска_14" localSheetId="12">[14]окраска!$C$259:$Z$282</definedName>
    <definedName name="окраска_14">[15]окраска!$C$259:$Z$282</definedName>
    <definedName name="окраска_15" localSheetId="12">[14]окраска!$C$287:$Z$310</definedName>
    <definedName name="окраска_15">[15]окраска!$C$287:$Z$310</definedName>
    <definedName name="ооо" localSheetId="17">#REF!</definedName>
    <definedName name="ооо" localSheetId="12">#REF!</definedName>
    <definedName name="ооо" localSheetId="15">#REF!</definedName>
    <definedName name="ооо" localSheetId="4">#REF!</definedName>
    <definedName name="ооо" localSheetId="5">#REF!</definedName>
    <definedName name="ооо" localSheetId="7">#REF!</definedName>
    <definedName name="ооо">#REF!</definedName>
    <definedName name="ОФ_а_с_пц" localSheetId="12">[14]рабочий!$CI$121:$CY$143</definedName>
    <definedName name="ОФ_а_с_пц">[15]рабочий!$CI$121:$CY$143</definedName>
    <definedName name="оф_н_а_2003_пц" localSheetId="17">'[15]Текущие цены'!#REF!</definedName>
    <definedName name="оф_н_а_2003_пц" localSheetId="12">'[14]Текущие цены'!#REF!</definedName>
    <definedName name="оф_н_а_2003_пц" localSheetId="15">'[15]Текущие цены'!#REF!</definedName>
    <definedName name="оф_н_а_2003_пц" localSheetId="4">'[15]Текущие цены'!#REF!</definedName>
    <definedName name="оф_н_а_2003_пц" localSheetId="5">'[15]Текущие цены'!#REF!</definedName>
    <definedName name="оф_н_а_2003_пц" localSheetId="7">'[15]Текущие цены'!#REF!</definedName>
    <definedName name="оф_н_а_2003_пц">'[15]Текущие цены'!#REF!</definedName>
    <definedName name="оф_н_а_2004" localSheetId="17">'[15]Текущие цены'!#REF!</definedName>
    <definedName name="оф_н_а_2004" localSheetId="12">'[14]Текущие цены'!#REF!</definedName>
    <definedName name="оф_н_а_2004" localSheetId="15">'[15]Текущие цены'!#REF!</definedName>
    <definedName name="оф_н_а_2004" localSheetId="7">'[15]Текущие цены'!#REF!</definedName>
    <definedName name="оф_н_а_2004">'[15]Текущие цены'!#REF!</definedName>
    <definedName name="ПОКАЗАТЕЛИ_ДОЛГОСР.ПРОГНОЗА" localSheetId="17">'[21]2002(v2)'!#REF!</definedName>
    <definedName name="ПОКАЗАТЕЛИ_ДОЛГОСР.ПРОГНОЗА" localSheetId="12">'[22]2002(v2)'!#REF!</definedName>
    <definedName name="ПОКАЗАТЕЛИ_ДОЛГОСР.ПРОГНОЗА" localSheetId="15">'[21]2002(v2)'!#REF!</definedName>
    <definedName name="ПОКАЗАТЕЛИ_ДОЛГОСР.ПРОГНОЗА" localSheetId="7">'[21]2002(v2)'!#REF!</definedName>
    <definedName name="ПОКАЗАТЕЛИ_ДОЛГОСР.ПРОГНОЗА">'[21]2002(v2)'!#REF!</definedName>
    <definedName name="ПОТР._РЫНОКДП" localSheetId="17">'[1]1999'!#REF!</definedName>
    <definedName name="ПОТР._РЫНОКДП" localSheetId="12">[2]vec!#REF!</definedName>
    <definedName name="ПОТР._РЫНОКДП" localSheetId="15">'[1]1999'!#REF!</definedName>
    <definedName name="ПОТР._РЫНОКДП">'[1]1999'!#REF!</definedName>
    <definedName name="Потреб_вып_всего" localSheetId="17">'[15]Текущие цены'!#REF!</definedName>
    <definedName name="Потреб_вып_всего" localSheetId="12">'[14]Текущие цены'!#REF!</definedName>
    <definedName name="Потреб_вып_всего" localSheetId="15">'[15]Текущие цены'!#REF!</definedName>
    <definedName name="Потреб_вып_всего">'[15]Текущие цены'!#REF!</definedName>
    <definedName name="Потреб_вып_оф_н_цпг" localSheetId="17">'[15]Текущие цены'!#REF!</definedName>
    <definedName name="Потреб_вып_оф_н_цпг" localSheetId="12">'[14]Текущие цены'!#REF!</definedName>
    <definedName name="Потреб_вып_оф_н_цпг" localSheetId="15">'[15]Текущие цены'!#REF!</definedName>
    <definedName name="Потреб_вып_оф_н_цпг">'[15]Текущие цены'!#REF!</definedName>
    <definedName name="пп" localSheetId="17">#REF!</definedName>
    <definedName name="пп" localSheetId="15">#REF!</definedName>
    <definedName name="пп" localSheetId="4">#REF!</definedName>
    <definedName name="пп" localSheetId="5">#REF!</definedName>
    <definedName name="пп" localSheetId="7">#REF!</definedName>
    <definedName name="пп">#REF!</definedName>
    <definedName name="ппп" localSheetId="17">#REF!</definedName>
    <definedName name="ппп" localSheetId="12">#REF!</definedName>
    <definedName name="ппп" localSheetId="15">#REF!</definedName>
    <definedName name="ппп" localSheetId="4">#REF!</definedName>
    <definedName name="ппп" localSheetId="5">#REF!</definedName>
    <definedName name="ппп" localSheetId="7">#REF!</definedName>
    <definedName name="ппп">#REF!</definedName>
    <definedName name="пппп" localSheetId="17">'[23]2002(v1)'!#REF!</definedName>
    <definedName name="пппп" localSheetId="12">'[24]2002(v1)'!#REF!</definedName>
    <definedName name="пппп" localSheetId="15">'[23]2002(v1)'!#REF!</definedName>
    <definedName name="пппп" localSheetId="4">'[23]2002(v1)'!#REF!</definedName>
    <definedName name="пппп" localSheetId="5">'[23]2002(v1)'!#REF!</definedName>
    <definedName name="пппп" localSheetId="7">'[23]2002(v1)'!#REF!</definedName>
    <definedName name="пппп">'[23]2002(v1)'!#REF!</definedName>
    <definedName name="Прогноз_Вып_пц" localSheetId="12">[14]рабочий!$Y$240:$AP$262</definedName>
    <definedName name="Прогноз_Вып_пц">[15]рабочий!$Y$240:$AP$262</definedName>
    <definedName name="Прогноз_вып_цпг" localSheetId="17">'[15]Текущие цены'!#REF!</definedName>
    <definedName name="Прогноз_вып_цпг" localSheetId="12">'[14]Текущие цены'!#REF!</definedName>
    <definedName name="Прогноз_вып_цпг" localSheetId="15">'[15]Текущие цены'!#REF!</definedName>
    <definedName name="Прогноз_вып_цпг" localSheetId="4">'[15]Текущие цены'!#REF!</definedName>
    <definedName name="Прогноз_вып_цпг" localSheetId="5">'[15]Текущие цены'!#REF!</definedName>
    <definedName name="Прогноз_вып_цпг" localSheetId="7">'[15]Текущие цены'!#REF!</definedName>
    <definedName name="Прогноз_вып_цпг">'[15]Текущие цены'!#REF!</definedName>
    <definedName name="Прогноз97" localSheetId="17">[25]ПРОГНОЗ_1!#REF!</definedName>
    <definedName name="Прогноз97" localSheetId="12">[26]ПРОГНОЗ_1!#REF!</definedName>
    <definedName name="Прогноз97" localSheetId="15">[25]ПРОГНОЗ_1!#REF!</definedName>
    <definedName name="Прогноз97" localSheetId="7">[25]ПРОГНОЗ_1!#REF!</definedName>
    <definedName name="Прогноз97">[25]ПРОГНОЗ_1!#REF!</definedName>
    <definedName name="Субъект">[27]ИНДЕКСЫ!$A$1:$B$1</definedName>
    <definedName name="ттт" localSheetId="17">#REF!</definedName>
    <definedName name="ттт" localSheetId="12">#REF!</definedName>
    <definedName name="ттт" localSheetId="15">#REF!</definedName>
    <definedName name="ттт" localSheetId="4">#REF!</definedName>
    <definedName name="ттт" localSheetId="5">#REF!</definedName>
    <definedName name="ттт" localSheetId="7">#REF!</definedName>
    <definedName name="ттт">#REF!</definedName>
    <definedName name="фо_а_н_пц" localSheetId="12">[14]рабочий!$AR$240:$BI$263</definedName>
    <definedName name="фо_а_н_пц">[15]рабочий!$AR$240:$BI$263</definedName>
    <definedName name="фо_а_с_пц" localSheetId="12">[14]рабочий!$AS$202:$BI$224</definedName>
    <definedName name="фо_а_с_пц">[15]рабочий!$AS$202:$BI$224</definedName>
    <definedName name="фо_н_03" localSheetId="12">[14]рабочий!$X$305:$X$327</definedName>
    <definedName name="фо_н_03">[15]рабочий!$X$305:$X$327</definedName>
    <definedName name="фо_н_04" localSheetId="12">[14]рабочий!$X$335:$X$357</definedName>
    <definedName name="фо_н_04">[15]рабочий!$X$335:$X$357</definedName>
    <definedName name="фф" localSheetId="17">'[28]Гр5(о)'!#REF!</definedName>
    <definedName name="фф" localSheetId="15">'[28]Гр5(о)'!#REF!</definedName>
    <definedName name="фф" localSheetId="4">'[28]Гр5(о)'!#REF!</definedName>
    <definedName name="фф" localSheetId="5">'[28]Гр5(о)'!#REF!</definedName>
    <definedName name="фф" localSheetId="7">'[28]Гр5(о)'!#REF!</definedName>
    <definedName name="фф">'[28]Гр5(о)'!#REF!</definedName>
    <definedName name="ффф" localSheetId="17">#REF!</definedName>
    <definedName name="ффф" localSheetId="15">#REF!</definedName>
    <definedName name="ффф" localSheetId="4">#REF!</definedName>
    <definedName name="ффф" localSheetId="5">#REF!</definedName>
    <definedName name="ффф" localSheetId="7">#REF!</definedName>
    <definedName name="ффф">#REF!</definedName>
    <definedName name="хх" localSheetId="17">#REF!</definedName>
    <definedName name="хх" localSheetId="15">#REF!</definedName>
    <definedName name="хх" localSheetId="4">#REF!</definedName>
    <definedName name="хх" localSheetId="5">#REF!</definedName>
    <definedName name="хх" localSheetId="7">#REF!</definedName>
    <definedName name="хх">#REF!</definedName>
    <definedName name="цц" localSheetId="17">#REF!</definedName>
    <definedName name="цц" localSheetId="15">#REF!</definedName>
    <definedName name="цц" localSheetId="4">#REF!</definedName>
    <definedName name="цц" localSheetId="5">#REF!</definedName>
    <definedName name="цц" localSheetId="7">#REF!</definedName>
    <definedName name="цц">#REF!</definedName>
    <definedName name="шш" localSheetId="17">#REF!</definedName>
    <definedName name="шш" localSheetId="15">#REF!</definedName>
    <definedName name="шш" localSheetId="4">#REF!</definedName>
    <definedName name="шш" localSheetId="5">#REF!</definedName>
    <definedName name="шш" localSheetId="7">#REF!</definedName>
    <definedName name="шш">#REF!</definedName>
    <definedName name="щщ" localSheetId="17">#REF!</definedName>
    <definedName name="щщ" localSheetId="15">#REF!</definedName>
    <definedName name="щщ" localSheetId="4">#REF!</definedName>
    <definedName name="щщ" localSheetId="5">#REF!</definedName>
    <definedName name="щщ" localSheetId="7">#REF!</definedName>
    <definedName name="щщ">#REF!</definedName>
    <definedName name="ььь" localSheetId="17">#REF!</definedName>
    <definedName name="ььь" localSheetId="12">#REF!</definedName>
    <definedName name="ььь" localSheetId="15">#REF!</definedName>
    <definedName name="ььь" localSheetId="4">#REF!</definedName>
    <definedName name="ььь" localSheetId="5">#REF!</definedName>
    <definedName name="ььь" localSheetId="7">#REF!</definedName>
    <definedName name="ььь">#REF!</definedName>
    <definedName name="э" localSheetId="17">#REF!</definedName>
    <definedName name="э" localSheetId="12">#REF!</definedName>
    <definedName name="э" localSheetId="15">#REF!</definedName>
    <definedName name="э" localSheetId="4">#REF!</definedName>
    <definedName name="э" localSheetId="5">#REF!</definedName>
    <definedName name="э" localSheetId="7">#REF!</definedName>
    <definedName name="э">#REF!</definedName>
    <definedName name="юююю" localSheetId="17">#REF!</definedName>
    <definedName name="юююю" localSheetId="12">#REF!</definedName>
    <definedName name="юююю" localSheetId="15">#REF!</definedName>
    <definedName name="юююю" localSheetId="4">#REF!</definedName>
    <definedName name="юююю" localSheetId="5">#REF!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H9" i="16" l="1"/>
  <c r="G9" i="16"/>
  <c r="F9" i="16"/>
  <c r="H31" i="60" l="1"/>
  <c r="H13" i="60"/>
  <c r="E10" i="16" l="1"/>
  <c r="D10" i="16"/>
  <c r="I9" i="16"/>
  <c r="E9" i="16"/>
  <c r="E148" i="60" l="1"/>
  <c r="C5" i="16" l="1"/>
  <c r="C4" i="16" s="1"/>
  <c r="A29" i="65" l="1"/>
  <c r="K13" i="75" l="1"/>
  <c r="J13" i="75"/>
  <c r="I13" i="75"/>
  <c r="H13" i="75"/>
  <c r="G13" i="75"/>
  <c r="F13" i="75"/>
  <c r="E13" i="75"/>
  <c r="D13" i="75"/>
  <c r="C13" i="75"/>
  <c r="B13" i="75"/>
  <c r="Y143" i="60"/>
  <c r="J14" i="60"/>
  <c r="Y16" i="60"/>
  <c r="M18" i="60" s="1"/>
  <c r="I17" i="16"/>
  <c r="I16" i="16"/>
  <c r="I15" i="16"/>
  <c r="I14" i="16"/>
  <c r="I13" i="16"/>
  <c r="I12" i="16"/>
  <c r="I11" i="16"/>
  <c r="I10" i="16"/>
  <c r="H17" i="16"/>
  <c r="H16" i="16"/>
  <c r="H15" i="16"/>
  <c r="H14" i="16"/>
  <c r="H13" i="16"/>
  <c r="H12" i="16"/>
  <c r="H11" i="16"/>
  <c r="H10" i="16"/>
  <c r="G17" i="16"/>
  <c r="G16" i="16"/>
  <c r="G15" i="16"/>
  <c r="G14" i="16"/>
  <c r="G13" i="16"/>
  <c r="G12" i="16"/>
  <c r="G11" i="16"/>
  <c r="G10" i="16"/>
  <c r="F10" i="16"/>
  <c r="F17" i="16"/>
  <c r="F16" i="16"/>
  <c r="F15" i="16"/>
  <c r="F14" i="16"/>
  <c r="F13" i="16"/>
  <c r="F12" i="16"/>
  <c r="F11" i="16"/>
  <c r="E17" i="16"/>
  <c r="E16" i="16"/>
  <c r="E15" i="16"/>
  <c r="E14" i="16"/>
  <c r="E13" i="16"/>
  <c r="E12" i="16"/>
  <c r="E11" i="16"/>
  <c r="D17" i="16"/>
  <c r="D16" i="16"/>
  <c r="D15" i="16"/>
  <c r="D14" i="16"/>
  <c r="D13" i="16"/>
  <c r="D12" i="16"/>
  <c r="D11" i="16"/>
  <c r="M21" i="60" l="1"/>
  <c r="J13" i="60"/>
  <c r="E13" i="60"/>
  <c r="F13" i="60"/>
  <c r="K13" i="60"/>
  <c r="L13" i="60"/>
  <c r="M16" i="60"/>
  <c r="M17" i="60"/>
  <c r="Y232" i="60"/>
  <c r="Y241" i="60"/>
  <c r="M241" i="60" s="1"/>
  <c r="N244" i="60"/>
  <c r="H238" i="60"/>
  <c r="U244" i="60" s="1"/>
  <c r="H229" i="60"/>
  <c r="E220" i="60"/>
  <c r="V244" i="60" l="1"/>
  <c r="M242" i="60"/>
  <c r="N242" i="60" s="1"/>
  <c r="U242" i="60" s="1"/>
  <c r="M243" i="60"/>
  <c r="N243" i="60" s="1"/>
  <c r="U243" i="60" s="1"/>
  <c r="M246" i="60"/>
  <c r="N246" i="60" s="1"/>
  <c r="U246" i="60" s="1"/>
  <c r="F238" i="60"/>
  <c r="K238" i="60"/>
  <c r="S238" i="60" s="1"/>
  <c r="L238" i="60"/>
  <c r="T238" i="60" s="1"/>
  <c r="E238" i="60"/>
  <c r="C238" i="60" s="1"/>
  <c r="J238" i="60"/>
  <c r="R238" i="60" s="1"/>
  <c r="M237" i="60"/>
  <c r="N241" i="60"/>
  <c r="U241" i="60" s="1"/>
  <c r="J229" i="60"/>
  <c r="L229" i="60"/>
  <c r="M232" i="60"/>
  <c r="F229" i="60"/>
  <c r="K229" i="60"/>
  <c r="M233" i="60"/>
  <c r="E229" i="60"/>
  <c r="C229" i="60" s="1"/>
  <c r="M234" i="60"/>
  <c r="V241" i="60" l="1"/>
  <c r="V246" i="60"/>
  <c r="V243" i="60"/>
  <c r="V242" i="60"/>
  <c r="M238" i="60"/>
  <c r="N238" i="60" s="1"/>
  <c r="U238" i="60" l="1"/>
  <c r="V238" i="60" l="1"/>
  <c r="M210" i="60"/>
  <c r="M207" i="60"/>
  <c r="M206" i="60"/>
  <c r="M205" i="60"/>
  <c r="J202" i="60"/>
  <c r="L202" i="60"/>
  <c r="K202" i="60"/>
  <c r="F202" i="60"/>
  <c r="F193" i="60"/>
  <c r="E202" i="60"/>
  <c r="E193" i="60"/>
  <c r="E60" i="70"/>
  <c r="F60" i="70"/>
  <c r="G60" i="70"/>
  <c r="H60" i="70"/>
  <c r="I60" i="70"/>
  <c r="J60" i="70"/>
  <c r="K60" i="70"/>
  <c r="D60" i="70"/>
  <c r="H184" i="60" l="1"/>
  <c r="H58" i="60" l="1"/>
  <c r="M66" i="60"/>
  <c r="M63" i="60"/>
  <c r="M62" i="60"/>
  <c r="M61" i="60"/>
  <c r="L58" i="60"/>
  <c r="K58" i="60"/>
  <c r="J58" i="60"/>
  <c r="F58" i="60"/>
  <c r="E58" i="60"/>
  <c r="H49" i="60"/>
  <c r="M57" i="60"/>
  <c r="M54" i="60"/>
  <c r="M53" i="60"/>
  <c r="M52" i="60"/>
  <c r="L49" i="60"/>
  <c r="K49" i="60"/>
  <c r="J49" i="60"/>
  <c r="F49" i="60"/>
  <c r="E49" i="60"/>
  <c r="M49" i="60" l="1"/>
  <c r="M58" i="60"/>
  <c r="H202" i="60"/>
  <c r="M75" i="60" l="1"/>
  <c r="M72" i="60"/>
  <c r="M71" i="60"/>
  <c r="M70" i="60"/>
  <c r="L67" i="60"/>
  <c r="K67" i="60"/>
  <c r="J67" i="60"/>
  <c r="F67" i="60"/>
  <c r="E67" i="60"/>
  <c r="M67" i="60" l="1"/>
  <c r="N49" i="60"/>
  <c r="N52" i="60"/>
  <c r="N53" i="60"/>
  <c r="N54" i="60"/>
  <c r="N55" i="60"/>
  <c r="N57" i="60"/>
  <c r="N58" i="60"/>
  <c r="R49" i="60"/>
  <c r="M30" i="60"/>
  <c r="M27" i="60"/>
  <c r="M26" i="60"/>
  <c r="M25" i="60"/>
  <c r="L22" i="60"/>
  <c r="K22" i="60"/>
  <c r="J22" i="60"/>
  <c r="F22" i="60"/>
  <c r="E22" i="60"/>
  <c r="L40" i="60"/>
  <c r="M48" i="60"/>
  <c r="M45" i="60"/>
  <c r="M44" i="60"/>
  <c r="M43" i="60"/>
  <c r="K40" i="60"/>
  <c r="J40" i="60"/>
  <c r="F40" i="60"/>
  <c r="E40" i="60"/>
  <c r="U55" i="60" l="1"/>
  <c r="V55" i="60" s="1"/>
  <c r="T49" i="60"/>
  <c r="U54" i="60"/>
  <c r="V54" i="60" s="1"/>
  <c r="S49" i="60"/>
  <c r="U57" i="60"/>
  <c r="V57" i="60" s="1"/>
  <c r="U49" i="60"/>
  <c r="U53" i="60"/>
  <c r="V53" i="60" s="1"/>
  <c r="U52" i="60"/>
  <c r="V52" i="60" s="1"/>
  <c r="V49" i="60" l="1"/>
  <c r="M201" i="60"/>
  <c r="M198" i="60"/>
  <c r="M197" i="60"/>
  <c r="M196" i="60"/>
  <c r="L193" i="60"/>
  <c r="K193" i="60"/>
  <c r="J193" i="60"/>
  <c r="H193" i="60"/>
  <c r="H130" i="60" l="1"/>
  <c r="H121" i="60"/>
  <c r="L31" i="60"/>
  <c r="K31" i="60"/>
  <c r="F31" i="60"/>
  <c r="E31" i="60"/>
  <c r="J31" i="60"/>
  <c r="F166" i="60"/>
  <c r="E166" i="60"/>
  <c r="J166" i="60"/>
  <c r="M174" i="60"/>
  <c r="M171" i="60"/>
  <c r="M170" i="60"/>
  <c r="M169" i="60"/>
  <c r="L166" i="60"/>
  <c r="K166" i="60"/>
  <c r="AB174" i="60"/>
  <c r="AB175" i="60" s="1"/>
  <c r="AB176" i="60" s="1"/>
  <c r="AB177" i="60" s="1"/>
  <c r="A21" i="65"/>
  <c r="A22" i="65" s="1"/>
  <c r="A23" i="65" s="1"/>
  <c r="Y179" i="60"/>
  <c r="M183" i="60" s="1"/>
  <c r="F175" i="60" l="1"/>
  <c r="J175" i="60"/>
  <c r="E175" i="60"/>
  <c r="K175" i="60"/>
  <c r="L175" i="60"/>
  <c r="M178" i="60"/>
  <c r="M179" i="60"/>
  <c r="M180" i="60"/>
  <c r="M175" i="60" l="1"/>
  <c r="M192" i="60"/>
  <c r="M189" i="60"/>
  <c r="M188" i="60"/>
  <c r="M187" i="60"/>
  <c r="L184" i="60"/>
  <c r="K184" i="60"/>
  <c r="J184" i="60"/>
  <c r="F184" i="60"/>
  <c r="E184" i="60"/>
  <c r="M111" i="60" l="1"/>
  <c r="M108" i="60"/>
  <c r="M107" i="60"/>
  <c r="M106" i="60"/>
  <c r="L103" i="60"/>
  <c r="K103" i="60"/>
  <c r="J103" i="60"/>
  <c r="F103" i="60"/>
  <c r="M126" i="60"/>
  <c r="M129" i="60"/>
  <c r="M125" i="60"/>
  <c r="M124" i="60"/>
  <c r="L121" i="60"/>
  <c r="K121" i="60"/>
  <c r="J121" i="60"/>
  <c r="B26" i="62"/>
  <c r="C26" i="62" s="1"/>
  <c r="D26" i="62" s="1"/>
  <c r="E26" i="62" s="1"/>
  <c r="F26" i="62" s="1"/>
  <c r="G26" i="62" s="1"/>
  <c r="H26" i="62" s="1"/>
  <c r="I26" i="62" s="1"/>
  <c r="J26" i="62" s="1"/>
  <c r="J121" i="62" s="1"/>
  <c r="F121" i="60"/>
  <c r="J130" i="60"/>
  <c r="K130" i="60"/>
  <c r="L130" i="60"/>
  <c r="M133" i="60"/>
  <c r="M134" i="60"/>
  <c r="M135" i="60"/>
  <c r="M138" i="60"/>
  <c r="M147" i="60"/>
  <c r="Y116" i="60"/>
  <c r="M117" i="60" s="1"/>
  <c r="Y80" i="60"/>
  <c r="C3" i="64"/>
  <c r="D3" i="64" s="1"/>
  <c r="E3" i="64" s="1"/>
  <c r="F3" i="64" s="1"/>
  <c r="G3" i="64" s="1"/>
  <c r="H3" i="64" s="1"/>
  <c r="I3" i="64" s="1"/>
  <c r="J3" i="64" s="1"/>
  <c r="K3" i="64" s="1"/>
  <c r="L3" i="64" s="1"/>
  <c r="M3" i="64" s="1"/>
  <c r="M225" i="60"/>
  <c r="M228" i="60"/>
  <c r="M224" i="60"/>
  <c r="M223" i="60"/>
  <c r="L220" i="60"/>
  <c r="K220" i="60"/>
  <c r="J220" i="60"/>
  <c r="C71" i="64"/>
  <c r="D71" i="64" s="1"/>
  <c r="E71" i="64" s="1"/>
  <c r="F71" i="64" s="1"/>
  <c r="G71" i="64" s="1"/>
  <c r="H71" i="64" s="1"/>
  <c r="I71" i="64" s="1"/>
  <c r="J71" i="64" s="1"/>
  <c r="K71" i="64" s="1"/>
  <c r="L71" i="64" s="1"/>
  <c r="M71" i="64" s="1"/>
  <c r="F130" i="60"/>
  <c r="E76" i="60" l="1"/>
  <c r="J76" i="60"/>
  <c r="M84" i="60"/>
  <c r="M80" i="60"/>
  <c r="M79" i="60"/>
  <c r="L76" i="60"/>
  <c r="K76" i="60"/>
  <c r="M81" i="60"/>
  <c r="F76" i="60"/>
  <c r="M121" i="60"/>
  <c r="M142" i="60"/>
  <c r="E112" i="60"/>
  <c r="M143" i="60"/>
  <c r="F112" i="60"/>
  <c r="M144" i="60"/>
  <c r="K112" i="60"/>
  <c r="L112" i="60"/>
  <c r="E139" i="60"/>
  <c r="K139" i="60"/>
  <c r="M115" i="60"/>
  <c r="M120" i="60"/>
  <c r="J139" i="60"/>
  <c r="M116" i="60"/>
  <c r="F139" i="60"/>
  <c r="L139" i="60"/>
  <c r="J112" i="60"/>
  <c r="C20" i="62"/>
  <c r="D20" i="62" s="1"/>
  <c r="E20" i="62" s="1"/>
  <c r="F20" i="62" s="1"/>
  <c r="G20" i="62" s="1"/>
  <c r="H20" i="62" s="1"/>
  <c r="I20" i="62" s="1"/>
  <c r="J20" i="62" s="1"/>
  <c r="B20" i="62"/>
  <c r="M102" i="60"/>
  <c r="M99" i="60"/>
  <c r="M98" i="60"/>
  <c r="M97" i="60"/>
  <c r="L94" i="60"/>
  <c r="K94" i="60"/>
  <c r="F94" i="60"/>
  <c r="J94" i="60"/>
  <c r="M76" i="60" l="1"/>
  <c r="B2" i="62"/>
  <c r="C2" i="62" s="1"/>
  <c r="D2" i="62" s="1"/>
  <c r="E2" i="62" s="1"/>
  <c r="F2" i="62" s="1"/>
  <c r="G2" i="62" s="1"/>
  <c r="H2" i="62" s="1"/>
  <c r="I2" i="62" s="1"/>
  <c r="J2" i="62" s="1"/>
  <c r="B1" i="75" l="1"/>
  <c r="C1" i="75" s="1"/>
  <c r="D1" i="75" s="1"/>
  <c r="E1" i="75" s="1"/>
  <c r="F1" i="75" s="1"/>
  <c r="G1" i="75" s="1"/>
  <c r="H1" i="75" s="1"/>
  <c r="I1" i="75" s="1"/>
  <c r="J1" i="75" s="1"/>
  <c r="M39" i="60" l="1"/>
  <c r="M36" i="60"/>
  <c r="M35" i="60"/>
  <c r="M34" i="60"/>
  <c r="J32" i="60"/>
  <c r="C4" i="70"/>
  <c r="D4" i="70" s="1"/>
  <c r="E4" i="70" s="1"/>
  <c r="F4" i="70" s="1"/>
  <c r="G4" i="70" s="1"/>
  <c r="H4" i="70" s="1"/>
  <c r="I4" i="70" s="1"/>
  <c r="J4" i="70" s="1"/>
  <c r="K4" i="70" s="1"/>
  <c r="L4" i="70" s="1"/>
  <c r="M4" i="70" s="1"/>
  <c r="M31" i="60" l="1"/>
  <c r="M13" i="60"/>
  <c r="J17" i="16"/>
  <c r="J16" i="16"/>
  <c r="J15" i="16"/>
  <c r="J14" i="16"/>
  <c r="J13" i="16"/>
  <c r="J12" i="16"/>
  <c r="J11" i="16"/>
  <c r="J10" i="16"/>
  <c r="P9" i="16"/>
  <c r="J9" i="16"/>
  <c r="F85" i="60" l="1"/>
  <c r="E85" i="60"/>
  <c r="M93" i="60"/>
  <c r="M90" i="60"/>
  <c r="M89" i="60"/>
  <c r="M88" i="60"/>
  <c r="L85" i="60"/>
  <c r="K85" i="60"/>
  <c r="J85" i="60"/>
  <c r="M156" i="60" l="1"/>
  <c r="M153" i="60"/>
  <c r="M152" i="60"/>
  <c r="M151" i="60"/>
  <c r="L148" i="60"/>
  <c r="K148" i="60"/>
  <c r="J148" i="60"/>
  <c r="F148" i="60"/>
  <c r="J10" i="65" l="1"/>
  <c r="C184" i="60"/>
  <c r="C112" i="60"/>
  <c r="N129" i="60" l="1"/>
  <c r="N127" i="60"/>
  <c r="N126" i="60"/>
  <c r="N125" i="60"/>
  <c r="N124" i="60"/>
  <c r="N121" i="60"/>
  <c r="I19" i="65" l="1"/>
  <c r="H19" i="65"/>
  <c r="G19" i="65"/>
  <c r="F19" i="65"/>
  <c r="E19" i="65"/>
  <c r="D19" i="65"/>
  <c r="C19" i="65"/>
  <c r="F157" i="60" l="1"/>
  <c r="E157" i="60"/>
  <c r="N66" i="60" l="1"/>
  <c r="N63" i="60"/>
  <c r="N62" i="60"/>
  <c r="N61" i="60"/>
  <c r="N64" i="60"/>
  <c r="AB75" i="60"/>
  <c r="X67" i="60"/>
  <c r="H67" i="60"/>
  <c r="T67" i="60" s="1"/>
  <c r="R67" i="60" l="1"/>
  <c r="U63" i="60"/>
  <c r="V63" i="60" s="1"/>
  <c r="R58" i="60"/>
  <c r="U61" i="60"/>
  <c r="V61" i="60" s="1"/>
  <c r="U66" i="60"/>
  <c r="V66" i="60" s="1"/>
  <c r="T58" i="60"/>
  <c r="U62" i="60"/>
  <c r="V62" i="60" s="1"/>
  <c r="U64" i="60"/>
  <c r="V64" i="60" s="1"/>
  <c r="S58" i="60"/>
  <c r="U58" i="60"/>
  <c r="N73" i="60"/>
  <c r="N71" i="60"/>
  <c r="N75" i="60"/>
  <c r="S67" i="60"/>
  <c r="N70" i="60"/>
  <c r="N72" i="60" l="1"/>
  <c r="U72" i="60" s="1"/>
  <c r="V72" i="60" s="1"/>
  <c r="V58" i="60"/>
  <c r="U73" i="60"/>
  <c r="U75" i="60"/>
  <c r="V75" i="60" s="1"/>
  <c r="U70" i="60"/>
  <c r="U71" i="60"/>
  <c r="AB73" i="60" l="1"/>
  <c r="AB72" i="60"/>
  <c r="V73" i="60"/>
  <c r="AB74" i="60"/>
  <c r="V70" i="60"/>
  <c r="AB71" i="60"/>
  <c r="N67" i="60"/>
  <c r="U67" i="60"/>
  <c r="V67" i="60" s="1"/>
  <c r="V71" i="60"/>
  <c r="N16" i="60" l="1"/>
  <c r="H175" i="60" l="1"/>
  <c r="N192" i="60" l="1"/>
  <c r="U192" i="60" s="1"/>
  <c r="V192" i="60" s="1"/>
  <c r="N188" i="60"/>
  <c r="U188" i="60" s="1"/>
  <c r="V188" i="60" s="1"/>
  <c r="N187" i="60"/>
  <c r="U187" i="60" s="1"/>
  <c r="V187" i="60" s="1"/>
  <c r="T184" i="60"/>
  <c r="S184" i="60"/>
  <c r="R184" i="60"/>
  <c r="N190" i="60" l="1"/>
  <c r="U190" i="60" s="1"/>
  <c r="V190" i="60" s="1"/>
  <c r="J19" i="65"/>
  <c r="N189" i="60" l="1"/>
  <c r="U189" i="60" s="1"/>
  <c r="M184" i="60"/>
  <c r="U184" i="60" l="1"/>
  <c r="V184" i="60" s="1"/>
  <c r="N184" i="60"/>
  <c r="V189" i="60"/>
  <c r="H106" i="27" l="1"/>
  <c r="G106" i="27"/>
  <c r="F106" i="27"/>
  <c r="P12" i="27"/>
  <c r="O12" i="27"/>
  <c r="N12" i="27"/>
  <c r="M12" i="27"/>
  <c r="L12" i="27"/>
  <c r="K12" i="27"/>
  <c r="J12" i="27"/>
  <c r="I12" i="27"/>
  <c r="P10" i="27"/>
  <c r="O10" i="27"/>
  <c r="N10" i="27"/>
  <c r="M10" i="27"/>
  <c r="L10" i="27"/>
  <c r="J10" i="27"/>
  <c r="I10" i="27"/>
  <c r="H10" i="27"/>
  <c r="G10" i="27"/>
  <c r="U6" i="27"/>
  <c r="T6" i="27"/>
  <c r="S6" i="27"/>
  <c r="R6" i="27"/>
  <c r="Q6" i="27"/>
  <c r="P6" i="27"/>
  <c r="O6" i="27"/>
  <c r="N6" i="27"/>
  <c r="M6" i="27"/>
  <c r="L6" i="27"/>
  <c r="K6" i="27"/>
  <c r="J6" i="27"/>
  <c r="I6" i="27"/>
  <c r="H6" i="27"/>
  <c r="G6" i="27"/>
  <c r="F6" i="27"/>
  <c r="E6" i="27"/>
  <c r="E8" i="27" s="1"/>
  <c r="F8" i="27" l="1"/>
  <c r="G8" i="27" s="1"/>
  <c r="H8" i="27" s="1"/>
  <c r="I8" i="27" s="1"/>
  <c r="J8" i="27" s="1"/>
  <c r="K8" i="27" s="1"/>
  <c r="L8" i="27" s="1"/>
  <c r="M8" i="27" s="1"/>
  <c r="N8" i="27" s="1"/>
  <c r="O8" i="27" s="1"/>
  <c r="P8" i="27" s="1"/>
  <c r="Q8" i="27" s="1"/>
  <c r="R8" i="27" s="1"/>
  <c r="S8" i="27" s="1"/>
  <c r="T8" i="27" s="1"/>
  <c r="U8" i="27" s="1"/>
  <c r="K10" i="27"/>
  <c r="M165" i="60" l="1"/>
  <c r="M162" i="60"/>
  <c r="M161" i="60"/>
  <c r="M160" i="60"/>
  <c r="L157" i="60"/>
  <c r="K157" i="60"/>
  <c r="J157" i="60"/>
  <c r="X157" i="60"/>
  <c r="C166" i="60"/>
  <c r="X166" i="60" s="1"/>
  <c r="H85" i="60" l="1"/>
  <c r="N88" i="60"/>
  <c r="N89" i="60"/>
  <c r="N93" i="60" l="1"/>
  <c r="N90" i="60"/>
  <c r="N91" i="60"/>
  <c r="U91" i="60" s="1"/>
  <c r="V91" i="60" s="1"/>
  <c r="C85" i="60"/>
  <c r="U88" i="60" l="1"/>
  <c r="V88" i="60" s="1"/>
  <c r="U89" i="60"/>
  <c r="V89" i="60" s="1"/>
  <c r="U93" i="60"/>
  <c r="V93" i="60" s="1"/>
  <c r="S85" i="60"/>
  <c r="U90" i="60"/>
  <c r="V90" i="60" s="1"/>
  <c r="M85" i="60"/>
  <c r="R85" i="60"/>
  <c r="T85" i="60"/>
  <c r="U85" i="60" l="1"/>
  <c r="N85" i="60"/>
  <c r="V85" i="60"/>
  <c r="H112" i="60" l="1"/>
  <c r="Q2" i="16"/>
  <c r="H220" i="60" l="1"/>
  <c r="F220" i="60" l="1"/>
  <c r="C220" i="60"/>
  <c r="C193" i="60"/>
  <c r="H166" i="60"/>
  <c r="H157" i="60"/>
  <c r="H148" i="60"/>
  <c r="H139" i="60"/>
  <c r="H94" i="60"/>
  <c r="H103" i="60" s="1"/>
  <c r="H76" i="60"/>
  <c r="M193" i="60" l="1"/>
  <c r="N193" i="60" s="1"/>
  <c r="S220" i="60"/>
  <c r="N228" i="60"/>
  <c r="N225" i="60"/>
  <c r="N223" i="60"/>
  <c r="N226" i="60"/>
  <c r="U226" i="60" s="1"/>
  <c r="N224" i="60"/>
  <c r="H40" i="60"/>
  <c r="H22" i="60"/>
  <c r="V226" i="60" l="1"/>
  <c r="M139" i="60"/>
  <c r="U228" i="60"/>
  <c r="V228" i="60" s="1"/>
  <c r="U225" i="60"/>
  <c r="V225" i="60" s="1"/>
  <c r="M220" i="60"/>
  <c r="U220" i="60" s="1"/>
  <c r="R220" i="60"/>
  <c r="T220" i="60"/>
  <c r="U223" i="60"/>
  <c r="V223" i="60" s="1"/>
  <c r="U224" i="60"/>
  <c r="V224" i="60" s="1"/>
  <c r="N142" i="60" l="1"/>
  <c r="V220" i="60"/>
  <c r="N220" i="60"/>
  <c r="N143" i="60" l="1"/>
  <c r="N144" i="60"/>
  <c r="N147" i="60" l="1"/>
  <c r="N145" i="60"/>
  <c r="N237" i="60" l="1"/>
  <c r="N235" i="60"/>
  <c r="N234" i="60"/>
  <c r="N233" i="60"/>
  <c r="N232" i="60"/>
  <c r="M229" i="60" l="1"/>
  <c r="N229" i="60" s="1"/>
  <c r="N48" i="60"/>
  <c r="N46" i="60"/>
  <c r="N45" i="60"/>
  <c r="N44" i="60"/>
  <c r="N43" i="60"/>
  <c r="M40" i="60" l="1"/>
  <c r="N40" i="60" l="1"/>
  <c r="N30" i="60" l="1"/>
  <c r="U30" i="60" s="1"/>
  <c r="N28" i="60"/>
  <c r="U28" i="60" s="1"/>
  <c r="V28" i="60" s="1"/>
  <c r="N27" i="60"/>
  <c r="U27" i="60" s="1"/>
  <c r="N26" i="60"/>
  <c r="U26" i="60" s="1"/>
  <c r="N25" i="60"/>
  <c r="U25" i="60" s="1"/>
  <c r="T22" i="60"/>
  <c r="S22" i="60"/>
  <c r="R22" i="60"/>
  <c r="V25" i="60" l="1"/>
  <c r="V27" i="60"/>
  <c r="V26" i="60"/>
  <c r="V30" i="60"/>
  <c r="M22" i="60"/>
  <c r="U22" i="60" s="1"/>
  <c r="V22" i="60" l="1"/>
  <c r="N22" i="60"/>
  <c r="O22" i="72" l="1"/>
  <c r="N22" i="72"/>
  <c r="E22" i="72"/>
  <c r="F21" i="72"/>
  <c r="N21" i="72"/>
  <c r="O20" i="72"/>
  <c r="N20" i="72"/>
  <c r="F19" i="72"/>
  <c r="G18" i="72"/>
  <c r="O18" i="72"/>
  <c r="N18" i="72"/>
  <c r="G17" i="72"/>
  <c r="N17" i="72"/>
  <c r="N16" i="72"/>
  <c r="O15" i="72"/>
  <c r="N15" i="72"/>
  <c r="O14" i="72"/>
  <c r="N14" i="72"/>
  <c r="N13" i="72"/>
  <c r="O12" i="72"/>
  <c r="N12" i="72"/>
  <c r="N11" i="72"/>
  <c r="E11" i="72"/>
  <c r="O10" i="72"/>
  <c r="N9" i="72"/>
  <c r="E9" i="72"/>
  <c r="O8" i="72"/>
  <c r="N8" i="72"/>
  <c r="O7" i="72"/>
  <c r="N7" i="72"/>
  <c r="O6" i="72"/>
  <c r="N6" i="72"/>
  <c r="F6" i="72"/>
  <c r="O5" i="72"/>
  <c r="N5" i="72"/>
  <c r="V22" i="72"/>
  <c r="H22" i="72"/>
  <c r="Q22" i="72" s="1"/>
  <c r="V21" i="72"/>
  <c r="P21" i="72"/>
  <c r="H21" i="72"/>
  <c r="Q21" i="72" s="1"/>
  <c r="V20" i="72"/>
  <c r="P20" i="72"/>
  <c r="J20" i="72"/>
  <c r="S20" i="72" s="1"/>
  <c r="E20" i="72"/>
  <c r="V19" i="72"/>
  <c r="N19" i="72"/>
  <c r="V18" i="72"/>
  <c r="V17" i="72"/>
  <c r="P15" i="72"/>
  <c r="G15" i="72"/>
  <c r="F15" i="72"/>
  <c r="E15" i="72"/>
  <c r="H12" i="72"/>
  <c r="Q12" i="72" s="1"/>
  <c r="N10" i="72"/>
  <c r="B1" i="72"/>
  <c r="C1" i="72" s="1"/>
  <c r="D1" i="72" s="1"/>
  <c r="E1" i="72" s="1"/>
  <c r="F1" i="72" s="1"/>
  <c r="G1" i="72" s="1"/>
  <c r="H1" i="72" s="1"/>
  <c r="I1" i="72" s="1"/>
  <c r="J1" i="72" s="1"/>
  <c r="K1" i="72" s="1"/>
  <c r="L1" i="72" s="1"/>
  <c r="M1" i="72" s="1"/>
  <c r="N1" i="72" s="1"/>
  <c r="O1" i="72" s="1"/>
  <c r="P1" i="72" s="1"/>
  <c r="Q1" i="72" s="1"/>
  <c r="R1" i="72" s="1"/>
  <c r="S1" i="72" s="1"/>
  <c r="T1" i="72" s="1"/>
  <c r="U1" i="72" s="1"/>
  <c r="R112" i="60" l="1"/>
  <c r="P10" i="72"/>
  <c r="P17" i="72"/>
  <c r="J19" i="72"/>
  <c r="S19" i="72" s="1"/>
  <c r="P19" i="72"/>
  <c r="J21" i="72"/>
  <c r="S21" i="72" s="1"/>
  <c r="E8" i="72"/>
  <c r="P9" i="72"/>
  <c r="J4" i="72"/>
  <c r="S4" i="72" s="1"/>
  <c r="H7" i="72"/>
  <c r="Q7" i="72" s="1"/>
  <c r="H18" i="72"/>
  <c r="Q18" i="72" s="1"/>
  <c r="H5" i="72"/>
  <c r="Q5" i="72" s="1"/>
  <c r="H10" i="72"/>
  <c r="Q10" i="72" s="1"/>
  <c r="H11" i="72"/>
  <c r="Q11" i="72" s="1"/>
  <c r="J13" i="72"/>
  <c r="S13" i="72" s="1"/>
  <c r="E18" i="72"/>
  <c r="E19" i="72"/>
  <c r="J22" i="72"/>
  <c r="S22" i="72" s="1"/>
  <c r="P7" i="72"/>
  <c r="F8" i="72"/>
  <c r="H9" i="72"/>
  <c r="Q9" i="72" s="1"/>
  <c r="E13" i="72"/>
  <c r="J15" i="72"/>
  <c r="S15" i="72" s="1"/>
  <c r="P16" i="72"/>
  <c r="P5" i="72"/>
  <c r="H8" i="72"/>
  <c r="Q8" i="72" s="1"/>
  <c r="F10" i="72"/>
  <c r="G13" i="72"/>
  <c r="H14" i="72"/>
  <c r="Q14" i="72" s="1"/>
  <c r="J16" i="72"/>
  <c r="S16" i="72" s="1"/>
  <c r="J17" i="72"/>
  <c r="S17" i="72" s="1"/>
  <c r="F5" i="72"/>
  <c r="F7" i="72"/>
  <c r="P8" i="72"/>
  <c r="J9" i="72"/>
  <c r="S9" i="72" s="1"/>
  <c r="E10" i="72"/>
  <c r="F11" i="72"/>
  <c r="J11" i="72"/>
  <c r="S11" i="72" s="1"/>
  <c r="E12" i="72"/>
  <c r="F13" i="72"/>
  <c r="H13" i="72"/>
  <c r="Q13" i="72" s="1"/>
  <c r="E14" i="72"/>
  <c r="G19" i="72"/>
  <c r="G22" i="72"/>
  <c r="F4" i="72"/>
  <c r="O4" i="72" s="1"/>
  <c r="J6" i="72"/>
  <c r="S6" i="72" s="1"/>
  <c r="P6" i="72"/>
  <c r="G9" i="72"/>
  <c r="P13" i="72"/>
  <c r="F14" i="72"/>
  <c r="P14" i="72"/>
  <c r="H15" i="72"/>
  <c r="Q15" i="72" s="1"/>
  <c r="E16" i="72"/>
  <c r="H17" i="72"/>
  <c r="Q17" i="72" s="1"/>
  <c r="P18" i="72"/>
  <c r="O19" i="72"/>
  <c r="F22" i="72"/>
  <c r="J5" i="72"/>
  <c r="S5" i="72" s="1"/>
  <c r="J8" i="72"/>
  <c r="S8" i="72" s="1"/>
  <c r="J10" i="72"/>
  <c r="S10" i="72" s="1"/>
  <c r="J14" i="72"/>
  <c r="S14" i="72" s="1"/>
  <c r="J18" i="72"/>
  <c r="S18" i="72" s="1"/>
  <c r="G21" i="72"/>
  <c r="H6" i="72"/>
  <c r="Q6" i="72" s="1"/>
  <c r="J12" i="72"/>
  <c r="S12" i="72" s="1"/>
  <c r="G16" i="72"/>
  <c r="G20" i="72"/>
  <c r="H4" i="72"/>
  <c r="Q4" i="72" s="1"/>
  <c r="J7" i="72"/>
  <c r="S7" i="72" s="1"/>
  <c r="G8" i="72"/>
  <c r="G10" i="72"/>
  <c r="P11" i="72"/>
  <c r="F12" i="72"/>
  <c r="P12" i="72"/>
  <c r="G14" i="72"/>
  <c r="H16" i="72"/>
  <c r="Q16" i="72" s="1"/>
  <c r="E17" i="72"/>
  <c r="F17" i="72"/>
  <c r="O17" i="72"/>
  <c r="H19" i="72"/>
  <c r="Q19" i="72" s="1"/>
  <c r="H20" i="72"/>
  <c r="Q20" i="72" s="1"/>
  <c r="E21" i="72"/>
  <c r="O21" i="72"/>
  <c r="F9" i="72"/>
  <c r="E4" i="72"/>
  <c r="G4" i="72"/>
  <c r="P4" i="72" s="1"/>
  <c r="E5" i="72"/>
  <c r="G5" i="72"/>
  <c r="E6" i="72"/>
  <c r="G6" i="72"/>
  <c r="E7" i="72"/>
  <c r="G7" i="72"/>
  <c r="O9" i="72"/>
  <c r="O11" i="72"/>
  <c r="O13" i="72"/>
  <c r="O16" i="72"/>
  <c r="P22" i="72"/>
  <c r="M112" i="60" l="1"/>
  <c r="I21" i="72"/>
  <c r="R21" i="72" s="1"/>
  <c r="I16" i="72"/>
  <c r="R16" i="72" s="1"/>
  <c r="T112" i="60"/>
  <c r="N117" i="60"/>
  <c r="S112" i="60"/>
  <c r="N115" i="60"/>
  <c r="N139" i="60"/>
  <c r="G12" i="72"/>
  <c r="G11" i="72"/>
  <c r="I19" i="72"/>
  <c r="I11" i="72"/>
  <c r="L21" i="72"/>
  <c r="U21" i="72" s="1"/>
  <c r="I17" i="72"/>
  <c r="I15" i="72"/>
  <c r="I14" i="72"/>
  <c r="I10" i="72"/>
  <c r="I9" i="72"/>
  <c r="R9" i="72" s="1"/>
  <c r="N4" i="72"/>
  <c r="I8" i="72"/>
  <c r="I5" i="72"/>
  <c r="R5" i="72" s="1"/>
  <c r="I6" i="72"/>
  <c r="R6" i="72" s="1"/>
  <c r="I20" i="72"/>
  <c r="R20" i="72" s="1"/>
  <c r="I18" i="72"/>
  <c r="R18" i="72" s="1"/>
  <c r="I13" i="72"/>
  <c r="I12" i="72"/>
  <c r="F20" i="72"/>
  <c r="F18" i="72"/>
  <c r="F16" i="72"/>
  <c r="I7" i="72"/>
  <c r="R7" i="72" s="1"/>
  <c r="I4" i="72"/>
  <c r="R4" i="72" s="1"/>
  <c r="N120" i="60" l="1"/>
  <c r="N116" i="60"/>
  <c r="R12" i="72"/>
  <c r="R13" i="72"/>
  <c r="R8" i="72"/>
  <c r="R14" i="72"/>
  <c r="R17" i="72"/>
  <c r="I22" i="72"/>
  <c r="K21" i="72"/>
  <c r="R10" i="72"/>
  <c r="R15" i="72"/>
  <c r="R19" i="72"/>
  <c r="R11" i="72"/>
  <c r="U235" i="60"/>
  <c r="V235" i="60" s="1"/>
  <c r="T229" i="60"/>
  <c r="N118" i="60" l="1"/>
  <c r="S229" i="60"/>
  <c r="U232" i="60"/>
  <c r="L19" i="72"/>
  <c r="U19" i="72" s="1"/>
  <c r="L15" i="72"/>
  <c r="U15" i="72" s="1"/>
  <c r="K10" i="72"/>
  <c r="L9" i="72"/>
  <c r="U9" i="72" s="1"/>
  <c r="T21" i="72"/>
  <c r="M21" i="72" s="1"/>
  <c r="D21" i="72"/>
  <c r="L5" i="72"/>
  <c r="U5" i="72" s="1"/>
  <c r="L18" i="72"/>
  <c r="U18" i="72" s="1"/>
  <c r="L13" i="72"/>
  <c r="U13" i="72" s="1"/>
  <c r="K7" i="72"/>
  <c r="L4" i="72"/>
  <c r="U4" i="72" s="1"/>
  <c r="K11" i="72"/>
  <c r="K17" i="72"/>
  <c r="K14" i="72"/>
  <c r="L8" i="72"/>
  <c r="U8" i="72" s="1"/>
  <c r="L6" i="72"/>
  <c r="U6" i="72" s="1"/>
  <c r="L20" i="72"/>
  <c r="U20" i="72" s="1"/>
  <c r="L16" i="72"/>
  <c r="U16" i="72" s="1"/>
  <c r="K12" i="72"/>
  <c r="K19" i="72"/>
  <c r="K15" i="72"/>
  <c r="L10" i="72"/>
  <c r="U10" i="72" s="1"/>
  <c r="K9" i="72"/>
  <c r="K5" i="72"/>
  <c r="K18" i="72"/>
  <c r="K13" i="72"/>
  <c r="L7" i="72"/>
  <c r="U7" i="72" s="1"/>
  <c r="K4" i="72"/>
  <c r="R22" i="72"/>
  <c r="L11" i="72"/>
  <c r="U11" i="72" s="1"/>
  <c r="L17" i="72"/>
  <c r="U17" i="72" s="1"/>
  <c r="L14" i="72"/>
  <c r="U14" i="72" s="1"/>
  <c r="K8" i="72"/>
  <c r="K6" i="72"/>
  <c r="K20" i="72"/>
  <c r="K16" i="72"/>
  <c r="L12" i="72"/>
  <c r="U12" i="72" s="1"/>
  <c r="R229" i="60"/>
  <c r="U234" i="60"/>
  <c r="U237" i="60"/>
  <c r="V234" i="60" l="1"/>
  <c r="V232" i="60"/>
  <c r="V237" i="60"/>
  <c r="U112" i="60"/>
  <c r="V112" i="60" s="1"/>
  <c r="N112" i="60"/>
  <c r="T20" i="72"/>
  <c r="M20" i="72" s="1"/>
  <c r="D20" i="72"/>
  <c r="T4" i="72"/>
  <c r="D4" i="72"/>
  <c r="M4" i="72" s="1"/>
  <c r="T18" i="72"/>
  <c r="M18" i="72" s="1"/>
  <c r="D18" i="72"/>
  <c r="T9" i="72"/>
  <c r="M9" i="72" s="1"/>
  <c r="D9" i="72"/>
  <c r="T14" i="72"/>
  <c r="M14" i="72" s="1"/>
  <c r="D14" i="72"/>
  <c r="T17" i="72"/>
  <c r="M17" i="72" s="1"/>
  <c r="D17" i="72"/>
  <c r="T11" i="72"/>
  <c r="M11" i="72" s="1"/>
  <c r="D11" i="72"/>
  <c r="K22" i="72"/>
  <c r="T7" i="72"/>
  <c r="M7" i="72" s="1"/>
  <c r="D7" i="72"/>
  <c r="T10" i="72"/>
  <c r="M10" i="72" s="1"/>
  <c r="D10" i="72"/>
  <c r="T16" i="72"/>
  <c r="M16" i="72" s="1"/>
  <c r="D16" i="72"/>
  <c r="T6" i="72"/>
  <c r="M6" i="72" s="1"/>
  <c r="D6" i="72"/>
  <c r="T8" i="72"/>
  <c r="M8" i="72" s="1"/>
  <c r="D8" i="72"/>
  <c r="T13" i="72"/>
  <c r="M13" i="72" s="1"/>
  <c r="D13" i="72"/>
  <c r="T5" i="72"/>
  <c r="M5" i="72" s="1"/>
  <c r="D5" i="72"/>
  <c r="T15" i="72"/>
  <c r="M15" i="72" s="1"/>
  <c r="D15" i="72"/>
  <c r="T19" i="72"/>
  <c r="M19" i="72" s="1"/>
  <c r="D19" i="72"/>
  <c r="T12" i="72"/>
  <c r="M12" i="72" s="1"/>
  <c r="D12" i="72"/>
  <c r="L22" i="72"/>
  <c r="U22" i="72" s="1"/>
  <c r="U233" i="60"/>
  <c r="T22" i="72" l="1"/>
  <c r="M22" i="72" s="1"/>
  <c r="D22" i="72"/>
  <c r="U229" i="60"/>
  <c r="V233" i="60"/>
  <c r="V229" i="60" l="1"/>
  <c r="C157" i="60" l="1"/>
  <c r="N174" i="60" l="1"/>
  <c r="N172" i="60"/>
  <c r="N171" i="60"/>
  <c r="N170" i="60"/>
  <c r="U171" i="60" l="1"/>
  <c r="R166" i="60"/>
  <c r="U170" i="60"/>
  <c r="S166" i="60"/>
  <c r="U172" i="60"/>
  <c r="U174" i="60"/>
  <c r="T166" i="60"/>
  <c r="N165" i="60"/>
  <c r="N162" i="60"/>
  <c r="C148" i="60"/>
  <c r="N163" i="60"/>
  <c r="N161" i="60"/>
  <c r="S157" i="60"/>
  <c r="V172" i="60" l="1"/>
  <c r="V170" i="60"/>
  <c r="V171" i="60"/>
  <c r="U163" i="60"/>
  <c r="V163" i="60" s="1"/>
  <c r="N160" i="60"/>
  <c r="U160" i="60" s="1"/>
  <c r="V174" i="60"/>
  <c r="U165" i="60"/>
  <c r="V165" i="60" s="1"/>
  <c r="U162" i="60"/>
  <c r="M157" i="60"/>
  <c r="R157" i="60"/>
  <c r="T157" i="60"/>
  <c r="U161" i="60"/>
  <c r="X211" i="60"/>
  <c r="H211" i="60"/>
  <c r="T211" i="60" s="1"/>
  <c r="N215" i="60"/>
  <c r="N214" i="60"/>
  <c r="N219" i="60"/>
  <c r="N217" i="60"/>
  <c r="N216" i="60"/>
  <c r="R211" i="60" l="1"/>
  <c r="U217" i="60"/>
  <c r="V217" i="60" s="1"/>
  <c r="U215" i="60"/>
  <c r="V215" i="60" s="1"/>
  <c r="N169" i="60"/>
  <c r="U169" i="60" s="1"/>
  <c r="M166" i="60"/>
  <c r="U157" i="60"/>
  <c r="N157" i="60"/>
  <c r="V161" i="60"/>
  <c r="V160" i="60"/>
  <c r="V162" i="60"/>
  <c r="U219" i="60"/>
  <c r="V219" i="60" s="1"/>
  <c r="M211" i="60"/>
  <c r="N211" i="60" s="1"/>
  <c r="S211" i="60"/>
  <c r="U214" i="60"/>
  <c r="V214" i="60" s="1"/>
  <c r="U216" i="60"/>
  <c r="V216" i="60" s="1"/>
  <c r="N197" i="60"/>
  <c r="N196" i="60"/>
  <c r="X193" i="60"/>
  <c r="N201" i="60"/>
  <c r="U201" i="60" s="1"/>
  <c r="V201" i="60" s="1"/>
  <c r="N199" i="60"/>
  <c r="U199" i="60" s="1"/>
  <c r="V199" i="60" s="1"/>
  <c r="N198" i="60"/>
  <c r="V169" i="60" l="1"/>
  <c r="N166" i="60"/>
  <c r="U166" i="60"/>
  <c r="V166" i="60" s="1"/>
  <c r="R193" i="60"/>
  <c r="T193" i="60"/>
  <c r="U197" i="60"/>
  <c r="V197" i="60" s="1"/>
  <c r="V157" i="60"/>
  <c r="U211" i="60"/>
  <c r="V211" i="60" s="1"/>
  <c r="S193" i="60"/>
  <c r="U196" i="60"/>
  <c r="V196" i="60" s="1"/>
  <c r="U198" i="60"/>
  <c r="V198" i="60" s="1"/>
  <c r="U193" i="60" l="1"/>
  <c r="V193" i="60" s="1"/>
  <c r="T130" i="60" l="1"/>
  <c r="N138" i="60"/>
  <c r="N135" i="60"/>
  <c r="N134" i="60"/>
  <c r="U136" i="60"/>
  <c r="V136" i="60" s="1"/>
  <c r="N133" i="60"/>
  <c r="R130" i="60"/>
  <c r="U134" i="60" l="1"/>
  <c r="V134" i="60" s="1"/>
  <c r="U138" i="60"/>
  <c r="M130" i="60"/>
  <c r="N130" i="60" s="1"/>
  <c r="S130" i="60"/>
  <c r="U133" i="60"/>
  <c r="U135" i="60"/>
  <c r="V133" i="60" l="1"/>
  <c r="V135" i="60"/>
  <c r="V138" i="60"/>
  <c r="U130" i="60"/>
  <c r="N178" i="60"/>
  <c r="B3" i="65"/>
  <c r="C3" i="65" s="1"/>
  <c r="D3" i="65" s="1"/>
  <c r="E3" i="65" s="1"/>
  <c r="F3" i="65" s="1"/>
  <c r="G3" i="65" s="1"/>
  <c r="H3" i="65" s="1"/>
  <c r="I3" i="65" s="1"/>
  <c r="J3" i="65" s="1"/>
  <c r="V130" i="60" l="1"/>
  <c r="R175" i="60"/>
  <c r="T175" i="60"/>
  <c r="U178" i="60"/>
  <c r="N180" i="60"/>
  <c r="V178" i="60" l="1"/>
  <c r="S175" i="60"/>
  <c r="U180" i="60"/>
  <c r="N179" i="60"/>
  <c r="N181" i="60"/>
  <c r="U181" i="60" s="1"/>
  <c r="V181" i="60" s="1"/>
  <c r="V180" i="60" l="1"/>
  <c r="N183" i="60"/>
  <c r="U183" i="60" s="1"/>
  <c r="U179" i="60"/>
  <c r="V183" i="60" l="1"/>
  <c r="U175" i="60"/>
  <c r="V179" i="60"/>
  <c r="N175" i="60"/>
  <c r="V175" i="60" l="1"/>
  <c r="C4" i="62"/>
  <c r="D4" i="62" s="1"/>
  <c r="E4" i="62" s="1"/>
  <c r="F4" i="62" s="1"/>
  <c r="G4" i="62" s="1"/>
  <c r="H4" i="62" s="1"/>
  <c r="I4" i="62" s="1"/>
  <c r="J4" i="62" s="1"/>
  <c r="S40" i="60" l="1"/>
  <c r="U46" i="60"/>
  <c r="V46" i="60" s="1"/>
  <c r="U48" i="60"/>
  <c r="V48" i="60" s="1"/>
  <c r="R40" i="60"/>
  <c r="U43" i="60"/>
  <c r="V43" i="60" s="1"/>
  <c r="U45" i="60"/>
  <c r="V45" i="60" s="1"/>
  <c r="T40" i="60"/>
  <c r="U44" i="60"/>
  <c r="V44" i="60" s="1"/>
  <c r="U40" i="60"/>
  <c r="V40" i="60" l="1"/>
  <c r="N34" i="60" l="1"/>
  <c r="S31" i="60"/>
  <c r="T31" i="60"/>
  <c r="R31" i="60"/>
  <c r="S13" i="60"/>
  <c r="R13" i="60"/>
  <c r="U16" i="60" l="1"/>
  <c r="U34" i="60"/>
  <c r="V34" i="60" s="1"/>
  <c r="N18" i="60"/>
  <c r="T13" i="60"/>
  <c r="V16" i="60" l="1"/>
  <c r="U18" i="60"/>
  <c r="V18" i="60" l="1"/>
  <c r="B7" i="68" l="1"/>
  <c r="C7" i="68"/>
  <c r="D7" i="68"/>
  <c r="E7" i="68"/>
  <c r="G7" i="68"/>
  <c r="H7" i="68"/>
  <c r="I7" i="68"/>
  <c r="J7" i="68"/>
  <c r="A3" i="69" l="1"/>
  <c r="A13" i="69" l="1"/>
  <c r="A14" i="69" s="1"/>
  <c r="D14" i="69" s="1"/>
  <c r="X13" i="69"/>
  <c r="X14" i="69"/>
  <c r="X15" i="69"/>
  <c r="X16" i="69"/>
  <c r="X17" i="69"/>
  <c r="A18" i="69"/>
  <c r="X18" i="69"/>
  <c r="AA1" i="69"/>
  <c r="A17" i="69" l="1"/>
  <c r="A16" i="69"/>
  <c r="A15" i="69"/>
  <c r="D15" i="69" s="1"/>
  <c r="A3" i="68"/>
  <c r="X8" i="69"/>
  <c r="X7" i="69"/>
  <c r="X6" i="69"/>
  <c r="X5" i="69"/>
  <c r="X4" i="69"/>
  <c r="X3" i="69"/>
  <c r="F3" i="68" l="1"/>
  <c r="F7" i="68" s="1"/>
  <c r="A7" i="68"/>
  <c r="D16" i="69"/>
  <c r="D17" i="69" s="1"/>
  <c r="D18" i="69" s="1"/>
  <c r="A8" i="69"/>
  <c r="A6" i="69" l="1"/>
  <c r="A7" i="69"/>
  <c r="A4" i="69"/>
  <c r="D4" i="69" s="1"/>
  <c r="A5" i="69"/>
  <c r="D5" i="69" l="1"/>
  <c r="D6" i="69" s="1"/>
  <c r="D7" i="69" s="1"/>
  <c r="D8" i="69" s="1"/>
  <c r="C13" i="66"/>
  <c r="C28" i="66" s="1"/>
  <c r="C5" i="66"/>
  <c r="C7" i="66" s="1"/>
  <c r="M202" i="60" l="1"/>
  <c r="N207" i="60" l="1"/>
  <c r="N210" i="60"/>
  <c r="N206" i="60"/>
  <c r="N205" i="60"/>
  <c r="N208" i="60"/>
  <c r="N202" i="60" l="1"/>
  <c r="U127" i="60" l="1"/>
  <c r="V127" i="60" s="1"/>
  <c r="M103" i="60"/>
  <c r="M148" i="60" l="1"/>
  <c r="S121" i="60"/>
  <c r="U121" i="60"/>
  <c r="U124" i="60"/>
  <c r="V124" i="60" s="1"/>
  <c r="U126" i="60"/>
  <c r="V126" i="60" s="1"/>
  <c r="U129" i="60"/>
  <c r="V129" i="60" s="1"/>
  <c r="R121" i="60"/>
  <c r="T121" i="60"/>
  <c r="U125" i="60"/>
  <c r="V125" i="60" s="1"/>
  <c r="V121" i="60" l="1"/>
  <c r="E94" i="60" l="1"/>
  <c r="U115" i="60"/>
  <c r="U142" i="60"/>
  <c r="V142" i="60" s="1"/>
  <c r="S139" i="60"/>
  <c r="V115" i="60" l="1"/>
  <c r="M94" i="60"/>
  <c r="U144" i="60"/>
  <c r="V144" i="60" s="1"/>
  <c r="T139" i="60"/>
  <c r="R139" i="60"/>
  <c r="U117" i="60"/>
  <c r="U116" i="60"/>
  <c r="V117" i="60" l="1"/>
  <c r="V116" i="60"/>
  <c r="U120" i="60"/>
  <c r="U118" i="60"/>
  <c r="V120" i="60" l="1"/>
  <c r="V118" i="60"/>
  <c r="U143" i="60"/>
  <c r="U147" i="60"/>
  <c r="V147" i="60" s="1"/>
  <c r="U145" i="60" l="1"/>
  <c r="V143" i="60"/>
  <c r="V145" i="60" l="1"/>
  <c r="U139" i="60"/>
  <c r="V139" i="60" s="1"/>
  <c r="N108" i="60"/>
  <c r="N106" i="60"/>
  <c r="U106" i="60" s="1"/>
  <c r="V106" i="60" s="1"/>
  <c r="S103" i="60"/>
  <c r="T103" i="60"/>
  <c r="R103" i="60"/>
  <c r="U108" i="60" l="1"/>
  <c r="V108" i="60" s="1"/>
  <c r="N81" i="60" l="1"/>
  <c r="N79" i="60"/>
  <c r="T76" i="60"/>
  <c r="U79" i="60" l="1"/>
  <c r="V79" i="60" s="1"/>
  <c r="S76" i="60"/>
  <c r="U81" i="60"/>
  <c r="V81" i="60" s="1"/>
  <c r="N80" i="60" l="1"/>
  <c r="U80" i="60" l="1"/>
  <c r="N84" i="60"/>
  <c r="U84" i="60" s="1"/>
  <c r="V84" i="60" s="1"/>
  <c r="M4" i="16"/>
  <c r="N82" i="60" l="1"/>
  <c r="U82" i="60" s="1"/>
  <c r="V82" i="60" s="1"/>
  <c r="V80" i="60"/>
  <c r="U76" i="60" l="1"/>
  <c r="N151" i="60" l="1"/>
  <c r="U151" i="60" s="1"/>
  <c r="T148" i="60"/>
  <c r="S148" i="60"/>
  <c r="R148" i="60"/>
  <c r="V151" i="60" l="1"/>
  <c r="N148" i="60"/>
  <c r="U148" i="60" l="1"/>
  <c r="N97" i="60"/>
  <c r="U97" i="60" s="1"/>
  <c r="V97" i="60" s="1"/>
  <c r="N99" i="60"/>
  <c r="S94" i="60"/>
  <c r="R94" i="60"/>
  <c r="V148" i="60" l="1"/>
  <c r="U99" i="60"/>
  <c r="V99" i="60" s="1"/>
  <c r="T94" i="60"/>
  <c r="U94" i="60" l="1"/>
  <c r="V94" i="60" s="1"/>
  <c r="N94" i="60"/>
  <c r="D105" i="54" l="1"/>
  <c r="D104" i="54"/>
  <c r="D103" i="54"/>
  <c r="D102" i="54"/>
  <c r="N100" i="60" l="1"/>
  <c r="U100" i="60" s="1"/>
  <c r="V100" i="60" s="1"/>
  <c r="N98" i="60"/>
  <c r="I62" i="54"/>
  <c r="I61" i="54"/>
  <c r="U98" i="60" l="1"/>
  <c r="N102" i="60"/>
  <c r="U102" i="60" s="1"/>
  <c r="G62" i="54"/>
  <c r="G61" i="54"/>
  <c r="G57" i="54"/>
  <c r="G56" i="54"/>
  <c r="I58" i="54"/>
  <c r="I57" i="54"/>
  <c r="I56" i="54"/>
  <c r="I55" i="54"/>
  <c r="I54" i="54"/>
  <c r="I51" i="54"/>
  <c r="I50" i="54"/>
  <c r="I49" i="54"/>
  <c r="I48" i="54"/>
  <c r="I47" i="54"/>
  <c r="I41" i="54"/>
  <c r="I40" i="54"/>
  <c r="I39" i="54"/>
  <c r="I38" i="54"/>
  <c r="V102" i="60" l="1"/>
  <c r="V98" i="60"/>
  <c r="C8" i="54"/>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E16" i="20" l="1"/>
  <c r="K16" i="20" l="1"/>
  <c r="T55" i="15" l="1"/>
  <c r="P55" i="15"/>
  <c r="K55" i="15"/>
  <c r="R55" i="15" s="1"/>
  <c r="H55" i="15"/>
  <c r="M50" i="15"/>
  <c r="K50" i="15"/>
  <c r="G50" i="15"/>
  <c r="M45" i="15"/>
  <c r="T45" i="15" s="1"/>
  <c r="K45" i="15"/>
  <c r="R45" i="15" s="1"/>
  <c r="H45" i="15"/>
  <c r="T40" i="15"/>
  <c r="F16" i="20" s="1"/>
  <c r="L16" i="20" s="1"/>
  <c r="P40" i="15"/>
  <c r="D16" i="20" s="1"/>
  <c r="J16" i="20" s="1"/>
  <c r="K40" i="15"/>
  <c r="N40" i="15" s="1"/>
  <c r="H40" i="15"/>
  <c r="C16" i="20" s="1"/>
  <c r="C28" i="20" s="1"/>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F15" i="20" l="1"/>
  <c r="E15" i="20"/>
  <c r="U47" i="15"/>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H16" i="20" s="1"/>
  <c r="U58" i="15"/>
  <c r="U10" i="15"/>
  <c r="V10" i="15" s="1"/>
  <c r="U12" i="15"/>
  <c r="V12" i="15" s="1"/>
  <c r="U11" i="15"/>
  <c r="V11" i="15" s="1"/>
  <c r="V48" i="15" l="1"/>
  <c r="V46" i="15"/>
  <c r="Y26" i="15"/>
  <c r="U49" i="15"/>
  <c r="AB49" i="15" s="1"/>
  <c r="G16" i="20"/>
  <c r="N16" i="20"/>
  <c r="V30" i="15"/>
  <c r="D15" i="20"/>
  <c r="Z27" i="15"/>
  <c r="V28" i="15"/>
  <c r="U29" i="15"/>
  <c r="V29" i="15" s="1"/>
  <c r="X35" i="15"/>
  <c r="U37" i="15"/>
  <c r="U36" i="15"/>
  <c r="H15" i="20" s="1"/>
  <c r="G15" i="20" s="1"/>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M16" i="20"/>
  <c r="O16" i="20" s="1"/>
  <c r="I16" i="20"/>
  <c r="V38" i="15"/>
  <c r="AA38" i="15"/>
  <c r="Y36" i="15"/>
  <c r="U39" i="15"/>
  <c r="V36" i="15"/>
  <c r="V37" i="15"/>
  <c r="Z37" i="15"/>
  <c r="V44" i="15"/>
  <c r="AB44" i="15"/>
  <c r="V34" i="15"/>
  <c r="AB34" i="15"/>
  <c r="V18" i="15"/>
  <c r="AB18" i="15"/>
  <c r="V59" i="15"/>
  <c r="AB59" i="15"/>
  <c r="V54" i="15"/>
  <c r="AB54" i="15"/>
  <c r="V39" i="15" l="1"/>
  <c r="AB39" i="15"/>
  <c r="X9" i="15" l="1"/>
  <c r="S1" i="15" l="1"/>
  <c r="X60" i="15" l="1"/>
  <c r="Y10" i="15" l="1"/>
  <c r="Y61" i="15" s="1"/>
  <c r="T60" i="15" l="1"/>
  <c r="AB13" i="15" l="1"/>
  <c r="Z11" i="15"/>
  <c r="AA12" i="15"/>
  <c r="AB64" i="15" l="1"/>
  <c r="AA63" i="15" l="1"/>
  <c r="U63" i="15" s="1"/>
  <c r="C11" i="20" l="1"/>
  <c r="H28" i="20" s="1"/>
  <c r="A3" i="15" l="1"/>
  <c r="Z62" i="15" l="1"/>
  <c r="S60" i="15" l="1"/>
  <c r="P60" i="15" l="1"/>
  <c r="R60" i="15"/>
  <c r="Q60" i="15"/>
  <c r="F19" i="20" l="1"/>
  <c r="L19" i="20" s="1"/>
  <c r="F20" i="20"/>
  <c r="L20" i="20" s="1"/>
  <c r="E18" i="20"/>
  <c r="K18" i="20" s="1"/>
  <c r="E17" i="20"/>
  <c r="K17" i="20" s="1"/>
  <c r="E14" i="20"/>
  <c r="K14" i="20" s="1"/>
  <c r="C4" i="20"/>
  <c r="C6" i="20"/>
  <c r="C14" i="20"/>
  <c r="C26" i="20" s="1"/>
  <c r="C15" i="20"/>
  <c r="C27" i="20" s="1"/>
  <c r="C17" i="20"/>
  <c r="C29" i="20" s="1"/>
  <c r="D17" i="20"/>
  <c r="F17" i="20"/>
  <c r="L17" i="20" s="1"/>
  <c r="H17" i="20"/>
  <c r="G17" i="20" s="1"/>
  <c r="M17" i="20" s="1"/>
  <c r="G29" i="20" s="1"/>
  <c r="C18" i="20"/>
  <c r="C30" i="20" s="1"/>
  <c r="D18" i="20"/>
  <c r="F18" i="20"/>
  <c r="L18" i="20" s="1"/>
  <c r="H18" i="20"/>
  <c r="N18" i="20" s="1"/>
  <c r="H30" i="20" s="1"/>
  <c r="C20" i="20"/>
  <c r="C32" i="20" s="1"/>
  <c r="E4" i="15"/>
  <c r="T5" i="15"/>
  <c r="T69" i="15"/>
  <c r="F14" i="20"/>
  <c r="L14" i="20" s="1"/>
  <c r="D14" i="20"/>
  <c r="J14" i="20" s="1"/>
  <c r="H14" i="20"/>
  <c r="G14" i="20" s="1"/>
  <c r="M14" i="20" s="1"/>
  <c r="C19" i="20"/>
  <c r="C31" i="20" s="1"/>
  <c r="E20" i="20"/>
  <c r="K20" i="20" s="1"/>
  <c r="D20" i="20"/>
  <c r="J20" i="20" s="1"/>
  <c r="H20" i="20"/>
  <c r="N20" i="20" s="1"/>
  <c r="H32" i="20" s="1"/>
  <c r="D19" i="20"/>
  <c r="E19" i="20"/>
  <c r="G26" i="20" l="1"/>
  <c r="F32" i="20"/>
  <c r="G28" i="20"/>
  <c r="D28" i="20"/>
  <c r="E28" i="20"/>
  <c r="F28" i="20"/>
  <c r="D26" i="20"/>
  <c r="D32" i="20"/>
  <c r="J19" i="20"/>
  <c r="D31" i="20" s="1"/>
  <c r="J18" i="20"/>
  <c r="D30" i="20" s="1"/>
  <c r="E32" i="20"/>
  <c r="F30" i="20"/>
  <c r="E26" i="20"/>
  <c r="F29" i="20"/>
  <c r="E29" i="20"/>
  <c r="F26" i="20"/>
  <c r="E30" i="20"/>
  <c r="F31" i="20"/>
  <c r="J17" i="20"/>
  <c r="D29" i="20" s="1"/>
  <c r="G20" i="20"/>
  <c r="M20" i="20" s="1"/>
  <c r="G32" i="20" s="1"/>
  <c r="N14" i="20"/>
  <c r="H26" i="20" s="1"/>
  <c r="I14" i="20"/>
  <c r="D21" i="20"/>
  <c r="J15" i="20"/>
  <c r="I17" i="20"/>
  <c r="N17" i="20"/>
  <c r="H29" i="20" s="1"/>
  <c r="G18" i="20"/>
  <c r="U60" i="15"/>
  <c r="H19" i="20"/>
  <c r="K19" i="20"/>
  <c r="E31" i="20" s="1"/>
  <c r="I28" i="20" l="1"/>
  <c r="I32" i="20"/>
  <c r="J32" i="20" s="1"/>
  <c r="I26" i="20"/>
  <c r="I29" i="20"/>
  <c r="J29" i="20" s="1"/>
  <c r="D27" i="20"/>
  <c r="D33" i="20" s="1"/>
  <c r="O14" i="20"/>
  <c r="O20" i="20"/>
  <c r="I20" i="20"/>
  <c r="J21" i="20"/>
  <c r="M18" i="20"/>
  <c r="G30" i="20" s="1"/>
  <c r="I30" i="20" s="1"/>
  <c r="I18" i="20"/>
  <c r="O17" i="20"/>
  <c r="G19" i="20"/>
  <c r="N19" i="20"/>
  <c r="H31" i="20" s="1"/>
  <c r="U61" i="15"/>
  <c r="J30" i="20" l="1"/>
  <c r="O18" i="20"/>
  <c r="V60" i="15"/>
  <c r="U62" i="15"/>
  <c r="F21" i="20"/>
  <c r="L15" i="20"/>
  <c r="F27" i="20" s="1"/>
  <c r="I15" i="20"/>
  <c r="N15" i="20"/>
  <c r="H27" i="20" s="1"/>
  <c r="H21" i="20"/>
  <c r="M19" i="20"/>
  <c r="G31" i="20" s="1"/>
  <c r="I31" i="20" s="1"/>
  <c r="I19" i="20"/>
  <c r="K15" i="20"/>
  <c r="E21" i="20"/>
  <c r="J26" i="20"/>
  <c r="E27" i="20" l="1"/>
  <c r="E33" i="20" s="1"/>
  <c r="J31" i="20"/>
  <c r="H33" i="20"/>
  <c r="F33" i="20"/>
  <c r="I21" i="20"/>
  <c r="K21" i="20"/>
  <c r="U64" i="15"/>
  <c r="G21" i="20"/>
  <c r="M15" i="20"/>
  <c r="G27" i="20" s="1"/>
  <c r="O19" i="20"/>
  <c r="N21" i="20"/>
  <c r="L21" i="20"/>
  <c r="O15" i="20" l="1"/>
  <c r="O21" i="20" s="1"/>
  <c r="I27" i="20"/>
  <c r="M21" i="20"/>
  <c r="G33" i="20" l="1"/>
  <c r="I33" i="20"/>
  <c r="J27" i="20" l="1"/>
  <c r="R3" i="54" l="1"/>
  <c r="Q3" i="54" l="1"/>
  <c r="U103" i="60" l="1"/>
  <c r="N103" i="60"/>
  <c r="N153" i="60"/>
  <c r="U153" i="60" s="1"/>
  <c r="V153" i="60" l="1"/>
  <c r="V103" i="60"/>
  <c r="N109" i="60" l="1"/>
  <c r="U109" i="60" s="1"/>
  <c r="V109" i="60" s="1"/>
  <c r="N107" i="60"/>
  <c r="N152" i="60"/>
  <c r="N154" i="60"/>
  <c r="U154" i="60" s="1"/>
  <c r="U107" i="60" l="1"/>
  <c r="V107" i="60" s="1"/>
  <c r="N111" i="60"/>
  <c r="U111" i="60" s="1"/>
  <c r="V111" i="60" s="1"/>
  <c r="V154" i="60"/>
  <c r="U152" i="60"/>
  <c r="N156" i="60"/>
  <c r="U156" i="60" s="1"/>
  <c r="V156" i="60" l="1"/>
  <c r="V152" i="60"/>
  <c r="P3" i="54" l="1"/>
  <c r="U65" i="60" l="1"/>
  <c r="V65" i="60" l="1"/>
  <c r="U208" i="60" l="1"/>
  <c r="R202" i="60"/>
  <c r="U202" i="60"/>
  <c r="U207" i="60"/>
  <c r="T202" i="60"/>
  <c r="T247" i="60" s="1"/>
  <c r="S202" i="60"/>
  <c r="S247" i="60" s="1"/>
  <c r="U205" i="60"/>
  <c r="U210" i="60"/>
  <c r="U206" i="60"/>
  <c r="U248" i="60" l="1"/>
  <c r="C10" i="16" s="1"/>
  <c r="C32" i="16" s="1"/>
  <c r="C11" i="16"/>
  <c r="D32" i="16" s="1"/>
  <c r="C13" i="16"/>
  <c r="V207" i="60"/>
  <c r="V202" i="60"/>
  <c r="V210" i="60"/>
  <c r="V206" i="60"/>
  <c r="V205" i="60"/>
  <c r="V208" i="60"/>
  <c r="R5" i="16" l="1"/>
  <c r="G32" i="16"/>
  <c r="K11" i="16"/>
  <c r="O6" i="16" s="1"/>
  <c r="O5" i="16"/>
  <c r="U6" i="69"/>
  <c r="S4" i="69"/>
  <c r="S14" i="69" s="1"/>
  <c r="S18" i="69" s="1"/>
  <c r="K13" i="16"/>
  <c r="R6" i="16" s="1"/>
  <c r="D4" i="66" s="1"/>
  <c r="D6" i="66" s="1"/>
  <c r="D8" i="66" s="1"/>
  <c r="D12" i="66" s="1"/>
  <c r="O3" i="69"/>
  <c r="O13" i="69" s="1"/>
  <c r="O18" i="69" s="1"/>
  <c r="K10" i="16"/>
  <c r="S8" i="69" l="1"/>
  <c r="N10" i="16"/>
  <c r="W15" i="15" s="1"/>
  <c r="N11" i="16"/>
  <c r="D34" i="16"/>
  <c r="N13" i="16"/>
  <c r="G34" i="16"/>
  <c r="U16" i="69"/>
  <c r="U18" i="69" s="1"/>
  <c r="O8" i="69"/>
  <c r="Y6" i="69"/>
  <c r="Y16" i="69" s="1"/>
  <c r="W26" i="15"/>
  <c r="K24" i="16"/>
  <c r="W121" i="60" l="1"/>
  <c r="W238" i="60"/>
  <c r="W22" i="60"/>
  <c r="W58" i="60"/>
  <c r="W184" i="60"/>
  <c r="W49" i="60"/>
  <c r="W67" i="60"/>
  <c r="W166" i="60"/>
  <c r="W20" i="15"/>
  <c r="W51" i="15"/>
  <c r="W56" i="15"/>
  <c r="W10" i="15"/>
  <c r="W31" i="15"/>
  <c r="W36" i="15"/>
  <c r="W41" i="15"/>
  <c r="W46" i="15"/>
  <c r="W130" i="60"/>
  <c r="W112" i="60"/>
  <c r="W94" i="60"/>
  <c r="W103" i="60"/>
  <c r="W211" i="60"/>
  <c r="W85" i="60"/>
  <c r="W148" i="60"/>
  <c r="W202" i="60"/>
  <c r="W139" i="60"/>
  <c r="W175" i="60"/>
  <c r="W193" i="60"/>
  <c r="W157" i="60"/>
  <c r="W40" i="60"/>
  <c r="W220" i="60"/>
  <c r="W229" i="60"/>
  <c r="C34" i="16"/>
  <c r="U8" i="69"/>
  <c r="L17" i="16" l="1"/>
  <c r="L15" i="16"/>
  <c r="L11" i="16"/>
  <c r="M11" i="16" s="1"/>
  <c r="L14" i="16"/>
  <c r="L13" i="16"/>
  <c r="M13" i="16" s="1"/>
  <c r="L16" i="16"/>
  <c r="L12" i="16"/>
  <c r="M10" i="16"/>
  <c r="T2" i="67" l="1"/>
  <c r="P2" i="67"/>
  <c r="O3" i="67"/>
  <c r="N17" i="60" l="1"/>
  <c r="U17" i="60" s="1"/>
  <c r="V17" i="60" l="1"/>
  <c r="N21" i="60"/>
  <c r="U21" i="60" s="1"/>
  <c r="W13" i="60" s="1"/>
  <c r="V21" i="60" l="1"/>
  <c r="N13" i="60" l="1"/>
  <c r="U13" i="60"/>
  <c r="V13" i="60" l="1"/>
  <c r="A2" i="16" l="1"/>
  <c r="N36" i="60"/>
  <c r="U36" i="60"/>
  <c r="V36" i="60" l="1"/>
  <c r="U250" i="60"/>
  <c r="C16" i="16" s="1"/>
  <c r="I32" i="16" s="1"/>
  <c r="N35" i="60"/>
  <c r="N37" i="60"/>
  <c r="U37" i="60" s="1"/>
  <c r="U251" i="60" s="1"/>
  <c r="K16" i="16" l="1"/>
  <c r="M16" i="16" s="1"/>
  <c r="R7" i="69"/>
  <c r="R17" i="69" s="1"/>
  <c r="U35" i="60"/>
  <c r="U249" i="60" s="1"/>
  <c r="N39" i="60"/>
  <c r="U39" i="60" s="1"/>
  <c r="U253" i="60" s="1"/>
  <c r="V37" i="60"/>
  <c r="C17" i="16"/>
  <c r="U5" i="16" s="1"/>
  <c r="N16" i="16"/>
  <c r="I34" i="16" l="1"/>
  <c r="Y7" i="69"/>
  <c r="Y17" i="69" s="1"/>
  <c r="N17" i="16"/>
  <c r="K17" i="16"/>
  <c r="U6" i="16" s="1"/>
  <c r="C14" i="16"/>
  <c r="V39" i="60"/>
  <c r="W58" i="15"/>
  <c r="W48" i="15"/>
  <c r="W28" i="15"/>
  <c r="W53" i="15"/>
  <c r="W22" i="15"/>
  <c r="W12" i="15"/>
  <c r="W17" i="15"/>
  <c r="W38" i="15"/>
  <c r="W43" i="15"/>
  <c r="W33" i="15"/>
  <c r="N31" i="60"/>
  <c r="U31" i="60"/>
  <c r="U247" i="60" s="1"/>
  <c r="V35" i="60"/>
  <c r="W31" i="60"/>
  <c r="C15" i="16"/>
  <c r="F32" i="16" l="1"/>
  <c r="S5" i="16"/>
  <c r="J32" i="16"/>
  <c r="T5" i="16"/>
  <c r="H32" i="16"/>
  <c r="K14" i="16"/>
  <c r="T6" i="16" s="1"/>
  <c r="T5" i="69"/>
  <c r="K15" i="16"/>
  <c r="S6" i="16" s="1"/>
  <c r="R4" i="69"/>
  <c r="M17" i="16"/>
  <c r="V31" i="60"/>
  <c r="W49" i="15"/>
  <c r="W39" i="15"/>
  <c r="W59" i="15"/>
  <c r="W13" i="15"/>
  <c r="W44" i="15"/>
  <c r="W29" i="15"/>
  <c r="W23" i="15"/>
  <c r="W34" i="15"/>
  <c r="W54" i="15"/>
  <c r="W18" i="15"/>
  <c r="T15" i="69" l="1"/>
  <c r="T18" i="69" s="1"/>
  <c r="T8" i="69"/>
  <c r="Y5" i="69"/>
  <c r="Y15" i="69" s="1"/>
  <c r="J34" i="16"/>
  <c r="M15" i="16"/>
  <c r="U5" i="67" s="1"/>
  <c r="M14" i="16"/>
  <c r="H34" i="16"/>
  <c r="Y4" i="69"/>
  <c r="R14" i="69"/>
  <c r="R18" i="69" s="1"/>
  <c r="N14" i="16"/>
  <c r="R8" i="69" l="1"/>
  <c r="F34" i="16"/>
  <c r="Y14" i="69"/>
  <c r="V4" i="67"/>
  <c r="W47" i="15"/>
  <c r="W42" i="15"/>
  <c r="W27" i="15"/>
  <c r="W37" i="15"/>
  <c r="W52" i="15"/>
  <c r="W16" i="15"/>
  <c r="W32" i="15"/>
  <c r="W21" i="15"/>
  <c r="W11" i="15"/>
  <c r="W57" i="15"/>
  <c r="N76" i="60" l="1"/>
  <c r="R76" i="60"/>
  <c r="V76" i="60" l="1"/>
  <c r="V247" i="60" s="1"/>
  <c r="R247" i="60"/>
  <c r="C12" i="16" s="1"/>
  <c r="W76" i="60"/>
  <c r="W247" i="60" s="1"/>
  <c r="Q5" i="16" l="1"/>
  <c r="E32" i="16"/>
  <c r="K12" i="16"/>
  <c r="C18" i="16"/>
  <c r="V5" i="16" s="1"/>
  <c r="Q3" i="69"/>
  <c r="Y3" i="69" s="1"/>
  <c r="W5" i="16" l="1"/>
  <c r="M12" i="16"/>
  <c r="Q6" i="16"/>
  <c r="E34" i="16"/>
  <c r="Q13" i="69"/>
  <c r="Y13" i="69"/>
  <c r="O3" i="68"/>
  <c r="AB4" i="69"/>
  <c r="AA4" i="69"/>
  <c r="R2" i="67"/>
  <c r="O8" i="67" s="1"/>
  <c r="O9" i="67" s="1"/>
  <c r="M18" i="16"/>
  <c r="N12" i="16"/>
  <c r="K18" i="16"/>
  <c r="B32" i="16" l="1"/>
  <c r="B34" i="16" s="1"/>
  <c r="Q19" i="16"/>
  <c r="V6" i="16"/>
  <c r="W6" i="16" s="1"/>
  <c r="Q8" i="69"/>
  <c r="Y8" i="69" s="1"/>
  <c r="Q18" i="69"/>
  <c r="W30" i="15"/>
  <c r="AD30" i="15" s="1"/>
  <c r="W45" i="15"/>
  <c r="AD45" i="15" s="1"/>
  <c r="W55" i="15"/>
  <c r="AD55" i="15" s="1"/>
  <c r="W14" i="15"/>
  <c r="AD14" i="15" s="1"/>
  <c r="W40" i="15"/>
  <c r="AD40" i="15" s="1"/>
  <c r="W9" i="15"/>
  <c r="AD9" i="15" s="1"/>
  <c r="AD60" i="15" s="1"/>
  <c r="W60" i="15" s="1"/>
  <c r="W19" i="15"/>
  <c r="AD19" i="15" s="1"/>
  <c r="W50" i="15"/>
  <c r="AD50" i="15" s="1"/>
  <c r="W35" i="15"/>
  <c r="AD35" i="15" s="1"/>
  <c r="W25" i="15"/>
  <c r="AD25" i="15" s="1"/>
  <c r="P22" i="16"/>
  <c r="N3" i="54" s="1"/>
  <c r="P8" i="67"/>
  <c r="Q8" i="67" s="1"/>
  <c r="O20" i="16"/>
  <c r="N20" i="16"/>
  <c r="N21" i="16" s="1"/>
  <c r="N22" i="16" s="1"/>
  <c r="AB2" i="69"/>
  <c r="AA2" i="69"/>
  <c r="K20" i="16"/>
  <c r="K21" i="16" s="1"/>
  <c r="P3" i="68" l="1"/>
  <c r="Y18" i="69"/>
  <c r="Q3" i="68"/>
  <c r="K22" i="16"/>
  <c r="D20" i="66" s="1"/>
  <c r="D13" i="66" s="1"/>
  <c r="D28" i="66" s="1"/>
  <c r="F28" i="66" s="1"/>
  <c r="K25" i="16"/>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 ref="B6"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6"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6"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 ref="B1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1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1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<sst xmlns="http://schemas.openxmlformats.org/spreadsheetml/2006/main" count="2640" uniqueCount="1154">
  <si>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</si>
  <si>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</si>
  <si>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</si>
  <si>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</si>
  <si>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</si>
  <si>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</si>
  <si>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</si>
  <si>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</si>
  <si>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</si>
  <si>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</si>
  <si>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</si>
  <si>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</si>
  <si>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</si>
  <si>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</si>
  <si>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</si>
  <si>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</si>
  <si>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</si>
  <si>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</si>
  <si>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</si>
  <si>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</si>
  <si>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</si>
  <si>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</si>
  <si>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</si>
  <si>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</si>
  <si>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</si>
  <si>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</si>
  <si>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</si>
  <si>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</si>
  <si>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</si>
  <si>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</si>
  <si>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</si>
  <si>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</si>
  <si>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</si>
  <si>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</si>
  <si>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</si>
  <si>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</si>
  <si>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</si>
  <si>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</si>
  <si>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</si>
  <si>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</si>
  <si>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</si>
  <si>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</si>
  <si>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</si>
  <si>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</si>
  <si>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</si>
  <si>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</si>
  <si>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</si>
  <si>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</si>
  <si>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</si>
  <si>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</si>
  <si>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</si>
  <si>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</si>
  <si>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</si>
  <si>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</si>
  <si>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</si>
  <si>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</si>
  <si>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</si>
  <si>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</si>
  <si>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</si>
  <si>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</si>
  <si>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</si>
  <si>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</si>
  <si>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</si>
  <si>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</si>
  <si>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</si>
  <si>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</si>
  <si>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</si>
  <si>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</si>
  <si>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</si>
  <si>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</si>
  <si>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</si>
  <si>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</si>
  <si>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</si>
  <si>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</si>
  <si>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</si>
  <si>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</si>
  <si>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</si>
  <si>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</si>
  <si>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</si>
  <si>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</si>
  <si>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</si>
  <si>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</si>
  <si>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</si>
  <si>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</si>
  <si>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</si>
  <si>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</si>
  <si>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</si>
  <si>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</si>
  <si>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</si>
  <si>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</si>
  <si>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</si>
  <si>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</si>
  <si>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</si>
  <si>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</si>
  <si>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</si>
  <si>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</si>
  <si>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</si>
  <si>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</si>
  <si>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</si>
  <si>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</si>
  <si>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</si>
  <si>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</si>
  <si>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</si>
  <si>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</si>
  <si>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</si>
  <si>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</si>
  <si>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</si>
  <si>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</si>
  <si>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</si>
  <si>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</si>
  <si>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</si>
  <si>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</si>
  <si>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</si>
  <si>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</si>
  <si>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</si>
  <si>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</si>
  <si>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</si>
  <si>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</si>
  <si>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</si>
  <si>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</si>
  <si>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</si>
  <si>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</si>
  <si>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</si>
  <si>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</si>
  <si>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</si>
  <si>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</si>
  <si>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</si>
  <si>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</si>
  <si>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</si>
  <si>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</si>
  <si>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</si>
  <si>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</si>
  <si>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</si>
  <si>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</si>
  <si>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</si>
  <si>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</si>
  <si>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</si>
  <si>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</si>
  <si>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</si>
  <si>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</si>
  <si>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</si>
  <si>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</si>
  <si>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</si>
  <si>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</si>
  <si>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</si>
  <si>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</si>
  <si>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</si>
  <si>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</si>
  <si>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</si>
  <si>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</si>
  <si>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</si>
  <si>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</si>
  <si>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</si>
  <si>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</si>
  <si>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</si>
  <si>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</si>
  <si>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</si>
  <si>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</si>
  <si>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</si>
  <si>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</si>
  <si>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</si>
  <si>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</si>
  <si>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</si>
  <si>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</si>
  <si>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</si>
  <si>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</si>
  <si>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</si>
  <si>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</si>
  <si>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</si>
  <si>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</si>
  <si>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</si>
  <si>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</si>
  <si>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</si>
  <si>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</si>
  <si>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</si>
  <si>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</si>
  <si>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</si>
  <si>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</si>
  <si>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</si>
  <si>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</si>
  <si>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</si>
  <si>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</si>
  <si>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</si>
  <si>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</si>
  <si>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</si>
  <si>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</si>
  <si>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</si>
  <si>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</si>
  <si>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</si>
  <si>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</si>
  <si>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</si>
  <si>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</si>
  <si>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</si>
  <si>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</si>
  <si>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</si>
  <si>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</si>
  <si>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</si>
  <si>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</si>
  <si>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</si>
  <si>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</si>
  <si>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</si>
  <si>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</si>
  <si>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</si>
  <si>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</si>
  <si>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</si>
  <si>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</si>
  <si>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</si>
  <si>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</si>
  <si>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</si>
  <si>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</si>
  <si>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</si>
  <si>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</si>
  <si>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</si>
  <si>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</si>
  <si>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</si>
  <si>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</si>
  <si>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</si>
  <si>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</si>
  <si>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</si>
  <si>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</si>
  <si>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</si>
  <si>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</si>
  <si>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</si>
  <si>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</si>
  <si>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</si>
  <si>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</si>
  <si>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</si>
  <si>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</si>
  <si>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</si>
  <si>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</si>
  <si>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</si>
  <si>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</si>
  <si>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</si>
  <si>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</si>
  <si>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</si>
  <si>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</si>
  <si>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</si>
  <si>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</si>
  <si>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</si>
  <si>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</si>
  <si>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</si>
  <si>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</si>
  <si>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</si>
  <si>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</si>
  <si>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</si>
  <si>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</si>
  <si>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</si>
  <si>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</si>
  <si>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</si>
  <si>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</si>
  <si>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</si>
  <si>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</si>
  <si>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</si>
  <si>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</si>
  <si>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</si>
  <si>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</si>
  <si>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</si>
  <si>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</si>
  <si>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</si>
  <si>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</si>
  <si>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</si>
  <si>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</si>
  <si>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</si>
  <si>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</si>
  <si>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</si>
  <si>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</si>
  <si>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</si>
  <si>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</si>
  <si>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</si>
  <si>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</si>
  <si>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</si>
  <si>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</si>
  <si>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</si>
  <si>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</si>
  <si>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</si>
  <si>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</si>
  <si>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</si>
  <si>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</si>
  <si>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</si>
  <si>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</si>
  <si>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</si>
  <si>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</si>
  <si>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</si>
  <si>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</si>
  <si>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</si>
  <si>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</si>
  <si>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</si>
  <si>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</si>
  <si>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</si>
  <si>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</si>
  <si>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</si>
  <si>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</si>
  <si>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</si>
  <si>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</si>
  <si>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</si>
  <si>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</si>
  <si>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</si>
  <si>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</si>
  <si>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</si>
  <si>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</si>
  <si>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</si>
  <si>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</si>
  <si>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</si>
  <si>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</si>
  <si>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</si>
  <si>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</si>
  <si>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</si>
  <si>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</si>
  <si>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</si>
  <si>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</si>
  <si>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</si>
  <si>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</si>
  <si>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</si>
  <si>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</si>
  <si>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</si>
  <si>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</si>
  <si>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</si>
  <si>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</si>
  <si>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</si>
  <si>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</si>
  <si>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</si>
  <si>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</si>
  <si>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</si>
  <si>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</si>
  <si>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</si>
  <si>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</si>
  <si>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</si>
  <si>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</si>
  <si>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</si>
  <si>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</si>
  <si>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</si>
  <si>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</si>
  <si>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</si>
  <si>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</si>
  <si>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</si>
  <si>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</si>
  <si>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</si>
  <si>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</si>
  <si>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</si>
  <si>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</si>
  <si>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</si>
  <si>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</si>
  <si>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</si>
  <si>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</si>
  <si>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</si>
  <si>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</si>
  <si>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</si>
  <si>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</si>
  <si>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</si>
  <si>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</si>
  <si>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</si>
  <si>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</si>
  <si>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</si>
  <si>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</si>
  <si>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</si>
  <si>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</si>
  <si>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</si>
  <si>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</si>
  <si>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</si>
  <si>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</si>
  <si>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</si>
  <si>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</si>
  <si>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</si>
  <si>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</si>
  <si>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</si>
  <si>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</si>
  <si>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</si>
  <si>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</si>
  <si>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</si>
  <si>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</si>
  <si>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</si>
  <si>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</si>
  <si>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</si>
  <si>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</si>
  <si>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</si>
  <si>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</si>
  <si>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</si>
  <si>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</si>
  <si>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</si>
  <si>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</si>
  <si>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</si>
  <si>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</si>
  <si>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</si>
  <si>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</si>
  <si>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</si>
  <si>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3.1</t>
  </si>
  <si>
    <t>3.2</t>
  </si>
  <si>
    <t>Замена тр-ра</t>
  </si>
  <si>
    <t>Замена КТП</t>
  </si>
  <si>
    <t>Установка КТП</t>
  </si>
  <si>
    <t>4.1</t>
  </si>
  <si>
    <t>4.2</t>
  </si>
  <si>
    <t>Демонтаж трансформатора массой до 3 т</t>
  </si>
  <si>
    <t>5.1</t>
  </si>
  <si>
    <t>С116</t>
  </si>
  <si>
    <t>С125</t>
  </si>
  <si>
    <t>С140</t>
  </si>
  <si>
    <t>С163</t>
  </si>
  <si>
    <t>М116</t>
  </si>
  <si>
    <t>М125</t>
  </si>
  <si>
    <t>М140</t>
  </si>
  <si>
    <t>М163</t>
  </si>
  <si>
    <t>М1100</t>
  </si>
  <si>
    <t>М1160</t>
  </si>
  <si>
    <t>М1250</t>
  </si>
  <si>
    <t>Строительство КЛ-6 (10 кВ)</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</si>
  <si>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</si>
  <si>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</si>
  <si>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</si>
  <si>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</si>
  <si>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</si>
  <si>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</si>
  <si>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</si>
  <si>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</si>
  <si>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</si>
  <si>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</si>
  <si>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</si>
  <si>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</si>
  <si>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</si>
  <si>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</si>
  <si>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</si>
  <si>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</si>
  <si>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</si>
  <si>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</si>
  <si>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</si>
  <si>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</si>
  <si>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</si>
  <si>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</si>
  <si>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</si>
  <si>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</si>
  <si>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</si>
  <si>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</si>
  <si>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</si>
  <si>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</si>
  <si>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</si>
  <si>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</si>
  <si>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</si>
  <si>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</si>
  <si>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</si>
  <si>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</si>
  <si>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</si>
  <si>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</si>
  <si>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</si>
  <si>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</si>
  <si>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</si>
  <si>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</si>
  <si>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</si>
  <si>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</si>
  <si>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</si>
  <si>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</si>
  <si>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</si>
  <si>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</si>
  <si>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</si>
  <si>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</si>
  <si>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</si>
  <si>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</si>
  <si>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</si>
  <si>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</si>
  <si>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</si>
  <si>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</si>
  <si>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</si>
  <si>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</si>
  <si>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</si>
  <si>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</si>
  <si>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</si>
  <si>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</si>
  <si>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</si>
  <si>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</si>
  <si>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</si>
  <si>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</si>
  <si>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</si>
  <si>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</si>
  <si>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</si>
  <si>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</si>
  <si>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</si>
  <si>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</si>
  <si>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</si>
  <si>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</si>
  <si>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</si>
  <si>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</si>
  <si>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</si>
  <si>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</si>
  <si>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</si>
  <si>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</si>
  <si>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</si>
  <si>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</si>
  <si>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</si>
  <si>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</si>
  <si>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</si>
  <si>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</si>
  <si>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</si>
  <si>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</si>
  <si>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</si>
  <si>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</si>
  <si>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</si>
  <si>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</si>
  <si>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</si>
  <si>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</si>
  <si>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</si>
  <si>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</si>
  <si>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</si>
  <si>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</si>
  <si>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</si>
  <si>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</si>
  <si>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</si>
  <si>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</si>
  <si>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</si>
  <si>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</si>
  <si>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</si>
  <si>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</si>
  <si>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</si>
  <si>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</si>
  <si>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</si>
  <si>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</si>
  <si>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</si>
  <si>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</si>
  <si>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</si>
  <si>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</si>
  <si>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</si>
  <si>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</si>
  <si>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</si>
  <si>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</si>
  <si>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</si>
  <si>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</si>
  <si>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</si>
  <si>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</si>
  <si>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</si>
  <si>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</si>
  <si>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</si>
  <si>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</si>
  <si>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</si>
  <si>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</si>
  <si>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</si>
  <si>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</si>
  <si>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</si>
  <si>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</si>
  <si>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</si>
  <si>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</si>
  <si>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</si>
  <si>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</si>
  <si>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3</t>
  </si>
  <si>
    <t>10</t>
  </si>
  <si>
    <t>СМР</t>
  </si>
  <si>
    <t>Затр ОКС</t>
  </si>
  <si>
    <t>Сечение</t>
  </si>
  <si>
    <t>Сечение, мм2</t>
  </si>
  <si>
    <t>Стр контр</t>
  </si>
  <si>
    <t>Непредвид</t>
  </si>
  <si>
    <t>Стр-во ВЛ 6-10 кВ</t>
  </si>
  <si>
    <t>Стр-во ВЛ 0,4 кВ</t>
  </si>
  <si>
    <t>Оборуд</t>
  </si>
  <si>
    <t>Мощность уст-го тр-ра, МВА</t>
  </si>
  <si>
    <t>Крун</t>
  </si>
  <si>
    <t>Крун с ТМ</t>
  </si>
  <si>
    <t>Реклоузер</t>
  </si>
  <si>
    <t>КСО-298</t>
  </si>
  <si>
    <t>Яч с ВВ  в РУ-6-10 кВ</t>
  </si>
  <si>
    <t>Код</t>
  </si>
  <si>
    <t>Установка Реклоузера и др</t>
  </si>
  <si>
    <t>Строительство КЛ-0,4 кВ</t>
  </si>
  <si>
    <r>
      <t xml:space="preserve">Кол-во, </t>
    </r>
    <r>
      <rPr>
        <b/>
        <sz val="20"/>
        <color rgb="FFFF0000"/>
        <rFont val="Times New Roman"/>
        <family val="1"/>
        <charset val="204"/>
      </rPr>
      <t>шт по 25м</t>
    </r>
  </si>
  <si>
    <t>Кол-во, км</t>
  </si>
  <si>
    <t>Кол-во, шт</t>
  </si>
  <si>
    <t>Ввода в дома</t>
  </si>
  <si>
    <t>13</t>
  </si>
  <si>
    <t>Демонтаж  КТП</t>
  </si>
  <si>
    <t>Установка тр-ра</t>
  </si>
  <si>
    <t>Демонтаж КТП</t>
  </si>
  <si>
    <t>Установка опор одностоечных</t>
  </si>
  <si>
    <t>15</t>
  </si>
  <si>
    <t>Установка ячейки в РУ-0,4 кВ (типа панели ЩО-70)</t>
  </si>
  <si>
    <t>РЛКВ</t>
  </si>
  <si>
    <t>11</t>
  </si>
  <si>
    <t>16</t>
  </si>
  <si>
    <t>ИКЗ</t>
  </si>
  <si>
    <t>Установка ВРЩ-0,4кВ</t>
  </si>
  <si>
    <t>Прочие (общ)</t>
  </si>
  <si>
    <t xml:space="preserve"> непредвиденные работы и затраты</t>
  </si>
  <si>
    <t>УТВЕРЖДАЮ</t>
  </si>
  <si>
    <t>Заместитель директора по капитальному строительству</t>
  </si>
  <si>
    <t xml:space="preserve">1 254,71 65,96 </t>
  </si>
  <si>
    <t xml:space="preserve">12-01-003-05 1 372,50 72,15 </t>
  </si>
  <si>
    <t xml:space="preserve">12-01-003-06 1 550 ,73 81 ,52 </t>
  </si>
  <si>
    <t xml:space="preserve">12-01-003-07 1 753,78 92,19 </t>
  </si>
  <si>
    <t xml:space="preserve">12-01-003-08 1 940,30 102,00 </t>
  </si>
  <si>
    <t>к-т</t>
  </si>
  <si>
    <t xml:space="preserve"> Опуск</t>
  </si>
  <si>
    <t>17</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</si>
  <si>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</si>
  <si>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</si>
  <si>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</si>
  <si>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</si>
  <si>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</si>
  <si>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</si>
  <si>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</si>
  <si>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</si>
  <si>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</si>
  <si>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</si>
  <si>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</si>
  <si>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</si>
  <si>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</si>
  <si>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</si>
  <si>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</si>
  <si>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</si>
  <si>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</si>
  <si>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</si>
  <si>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</si>
  <si>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</si>
  <si>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</si>
  <si>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</si>
  <si>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</si>
  <si>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</si>
  <si>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</si>
  <si>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</si>
  <si>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</si>
  <si>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</si>
  <si>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</si>
  <si>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</si>
  <si>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</si>
  <si>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</si>
  <si>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</si>
  <si>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</si>
  <si>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</si>
  <si>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</si>
  <si>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</si>
  <si>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</si>
  <si>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</si>
  <si>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</si>
  <si>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</si>
  <si>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</si>
  <si>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</si>
  <si>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</si>
  <si>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</si>
  <si>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</si>
  <si>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</si>
  <si>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</si>
  <si>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</si>
  <si>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</si>
  <si>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</si>
  <si>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</si>
  <si>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</si>
  <si>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</si>
  <si>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</si>
  <si>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</si>
  <si>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</si>
  <si>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</si>
  <si>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</si>
  <si>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</si>
  <si>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r>
      <t xml:space="preserve">Кол-во </t>
    </r>
    <r>
      <rPr>
        <b/>
        <sz val="20"/>
        <color rgb="FFFF0000"/>
        <rFont val="Times New Roman"/>
        <family val="1"/>
        <charset val="204"/>
      </rPr>
      <t>тр-ров в КТП</t>
    </r>
  </si>
  <si>
    <t>Кол-во  КТП</t>
  </si>
  <si>
    <t>Итоговый код</t>
  </si>
  <si>
    <t>5</t>
  </si>
  <si>
    <t>К</t>
  </si>
  <si>
    <t>Подвеска провода СИП-2 3х120+1х95 по существующим опорам  (протяжённость трассы 1 км)</t>
  </si>
  <si>
    <t>Подвеска провода СИП-3 на ВЛ 6-10 кВ</t>
  </si>
  <si>
    <t>Подвеска провода СИП-2 на ВЛ 0,4 кВ</t>
  </si>
  <si>
    <t>Сечение, мм2 (70 или 95)</t>
  </si>
  <si>
    <t>Сечение, мм2 (50, 70, 95, 120)</t>
  </si>
  <si>
    <t>2</t>
  </si>
  <si>
    <t>Сметная укрупнённая расценка № 133</t>
  </si>
  <si>
    <t>18</t>
  </si>
  <si>
    <t>Установка опор</t>
  </si>
  <si>
    <t>Установка опор одностоечных с 2 подкосами</t>
  </si>
  <si>
    <t>Одностоечных</t>
  </si>
  <si>
    <t>одностоечных с 1 подком</t>
  </si>
  <si>
    <t>одностоечных с 2 подкосами</t>
  </si>
  <si>
    <t>Автоматический выключатель 50А</t>
  </si>
  <si>
    <t>Автоматический выключатель 250А</t>
  </si>
  <si>
    <t>Автоматический выключатель 400А</t>
  </si>
  <si>
    <t>Автоматический выключатель</t>
  </si>
  <si>
    <t>Договор ТП</t>
  </si>
  <si>
    <t>Демонтаж Тр-ра</t>
  </si>
  <si>
    <t>Прочие: 4,60+0,78+1,32+2,32=9,02</t>
  </si>
  <si>
    <t>19</t>
  </si>
  <si>
    <t>20</t>
  </si>
  <si>
    <t>С.А.Кузнецов</t>
  </si>
  <si>
    <t xml:space="preserve"> БТ (Установка БТ-6300 10 кВ) Применительно</t>
  </si>
  <si>
    <t xml:space="preserve"> БТ-6300 10/6 кВ (ПРИМЕНИТЕЛЬНО)</t>
  </si>
  <si>
    <t>Демонтаж опор одностоечных с одним подкосом</t>
  </si>
  <si>
    <t>Демонтаж провода 0,4 кВ</t>
  </si>
  <si>
    <t>Демонтаж провода 6-10 кВ</t>
  </si>
  <si>
    <t>Реконструкция ВЛ-0,4 кВ (замена провода)</t>
  </si>
  <si>
    <t>Реконструкция ВЛ-6(10)  кВ  (замена провода)</t>
  </si>
  <si>
    <r>
      <t>ВЛ 0,4-</t>
    </r>
    <r>
      <rPr>
        <b/>
        <sz val="20"/>
        <color rgb="FFFF0000"/>
        <rFont val="Times New Roman"/>
        <family val="1"/>
        <charset val="204"/>
      </rPr>
      <t>1</t>
    </r>
    <r>
      <rPr>
        <b/>
        <sz val="16"/>
        <rFont val="Times New Roman"/>
        <family val="1"/>
        <charset val="204"/>
      </rPr>
      <t xml:space="preserve"> или ВЛ-6(10)-</t>
    </r>
    <r>
      <rPr>
        <b/>
        <sz val="20"/>
        <color rgb="FFFF0000"/>
        <rFont val="Times New Roman"/>
        <family val="1"/>
        <charset val="204"/>
      </rPr>
      <t>2</t>
    </r>
  </si>
  <si>
    <t>Установка автоматического выключателя 50А</t>
  </si>
  <si>
    <t>Установка автоматического выключателя 250А</t>
  </si>
  <si>
    <t>Установка автоматического выключателя 400А</t>
  </si>
  <si>
    <t>Новое строительство/Реконструкция</t>
  </si>
  <si>
    <t>Установка микропроцессорной защиты ТОР</t>
  </si>
  <si>
    <t>Сметная укрупненная расценка № 98</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</si>
  <si>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</si>
  <si>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</si>
  <si>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</si>
  <si>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</si>
  <si>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</si>
  <si>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</si>
  <si>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</si>
  <si>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</si>
  <si>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</si>
  <si>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</si>
  <si>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</si>
  <si>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</si>
  <si>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</si>
  <si>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</si>
  <si>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</si>
  <si>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</si>
  <si>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</si>
  <si>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</si>
  <si>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</si>
  <si>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</si>
  <si>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 xml:space="preserve">ГНБ </t>
  </si>
  <si>
    <t>\\ves-storage-01\Подразделения\ОИПиЭТП\Аржанцева Оксана\Выгрузка и перечень\2023\Декабрь\14.12.2023\</t>
  </si>
  <si>
    <t>РМР/31/ВН-533 от 08.04.2024</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</si>
  <si>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</si>
  <si>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</si>
  <si>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</si>
  <si>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</si>
  <si>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2000А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</si>
  <si>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</si>
  <si>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</si>
  <si>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</si>
  <si>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</si>
  <si>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</si>
  <si>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</si>
  <si>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</si>
  <si>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</si>
  <si>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Установка ячейки в РУ-0,4 кВ  (типа панели ЩО-70 или проч.)</t>
  </si>
  <si>
    <t>;*[Инициатива_ЛЬГОТА_CС.xlsx]ВЭС'</t>
  </si>
  <si>
    <t>;[Инициатива_ЛЬГОТА_CС.xlsx]ВЭС</t>
  </si>
  <si>
    <t>\\ves-storage-01\Подразделения\ОИПиЭТП\Аржанцева Оксана\Выгрузка и перечень\2024\ПРИКАЗ 1258 от 15.11.2024\Приложение_4 МО НС.xlsx</t>
  </si>
  <si>
    <t xml:space="preserve"> СВОДНЫЙ   СМЕТНЫЙ  РАСЧЕТ  СТОИМОСТИ  СТРОИТЕЛЬСТВА (проект) № 16Л</t>
  </si>
  <si>
    <t xml:space="preserve"> СВОДНЫЙ   СМЕТНЫЙ  РАСЧЕТ  СТОИМОСТИ  СТРОИТЕЛЬСТВА (проект) № 17Л</t>
  </si>
  <si>
    <t>Строительство ВЛ-6(10) кВ СИП-3 50 мм2</t>
  </si>
  <si>
    <t>Строительство ВЛ-3(10) кВ СИП-3 95 мм2</t>
  </si>
  <si>
    <t xml:space="preserve"> СВОДНЫЙ   СМЕТНЫЙ  РАСЧЕТ  СТОИМОСТИ  СТРОИТЕЛЬСТВА (проект) № 18Л</t>
  </si>
  <si>
    <t>Строительство ВЛ-6(10) кВ СИП-3 70 мм2</t>
  </si>
  <si>
    <t>Строительство ВЛ-6(10) кВ СИП-3 120 мм2</t>
  </si>
  <si>
    <t xml:space="preserve"> СВОДНЫЙ   СМЕТНЫЙ  РАСЧЕТ  СТОИМОСТИ  СТРОИТЕЛЬСТВА (проект) № 19Л</t>
  </si>
  <si>
    <t>Строительство ВЛ-0,4 кВ СИП-2 25 мм2</t>
  </si>
  <si>
    <t xml:space="preserve"> СВОДНЫЙ   СМЕТНЫЙ  РАСЧЕТ  СТОИМОСТИ  СТРОИТЕЛЬСТВА (проект) № 11Л</t>
  </si>
  <si>
    <t>Строительство ВЛ-0,4 кВ СИП-2 50 мм2</t>
  </si>
  <si>
    <t xml:space="preserve"> СВОДНЫЙ   СМЕТНЫЙ  РАСЧЕТ  СТОИМОСТИ  СТРОИТЕЛЬСТВА (проект) № 12Л</t>
  </si>
  <si>
    <t>Строительство ВЛ-0,4 кВ СИП-2 70 мм2</t>
  </si>
  <si>
    <t xml:space="preserve"> СВОДНЫЙ   СМЕТНЫЙ  РАСЧЕТ  СТОИМОСТИ  СТРОИТЕЛЬСТВА (проект) № 13Л</t>
  </si>
  <si>
    <t>Строительство ВЛ-0,4 кВ СИП-2 95 мм2</t>
  </si>
  <si>
    <t xml:space="preserve"> СВОДНЫЙ   СМЕТНЫЙ  РАСЧЕТ  СТОИМОСТИ  СТРОИТЕЛЬСТВА (проект) № 14Л</t>
  </si>
  <si>
    <t>Строительство ВЛ-0,4 кВ СИП-2 120 мм2</t>
  </si>
  <si>
    <t xml:space="preserve"> СВОДНЫЙ   СМЕТНЫЙ  РАСЧЕТ  СТОИМОСТИ  СТРОИТЕЛЬСТВА (проект) № 15Л</t>
  </si>
  <si>
    <t>К116</t>
  </si>
  <si>
    <t>К125</t>
  </si>
  <si>
    <t>К140</t>
  </si>
  <si>
    <t>К163</t>
  </si>
  <si>
    <t>Строительство КТП 10 кВ 1х16 кВА</t>
  </si>
  <si>
    <t xml:space="preserve"> СВОДНЫЙ   СМЕТНЫЙ  РАСЧЕТ  СТОИМОСТИ  СТРОИТЕЛЬСТВА (проект) №20Л</t>
  </si>
  <si>
    <t>Строительство КТП 10 кВ 1х25 кВА</t>
  </si>
  <si>
    <t xml:space="preserve"> СВОДНЫЙ   СМЕТНЫЙ  РАСЧЕТ  СТОИМОСТИ  СТРОИТЕЛЬСТВА (проект) №21Л</t>
  </si>
  <si>
    <t>Строительство КТП 10 кВ 1х40 кВА</t>
  </si>
  <si>
    <t xml:space="preserve"> СВОДНЫЙ   СМЕТНЫЙ  РАСЧЕТ  СТОИМОСТИ  СТРОИТЕЛЬСТВА (проект) №22Л</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</si>
  <si>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</si>
  <si>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</si>
  <si>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</si>
  <si>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</si>
  <si>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</si>
  <si>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</si>
  <si>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</si>
  <si>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</si>
  <si>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</si>
  <si>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</si>
  <si>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1х1000 кВА</t>
  </si>
  <si>
    <t xml:space="preserve"> СВОДНЫЙ   СМЕТНЫЙ  РАСЧЕТ  СТОИМОСТИ  СТРОИТЕЛЬСТВА (проект) №29Л</t>
  </si>
  <si>
    <t>Строительство КТП 10 кВ 1х630 кВА</t>
  </si>
  <si>
    <t xml:space="preserve"> СВОДНЫЙ   СМЕТНЫЙ  РАСЧЕТ  СТОИМОСТИ  СТРОИТЕЛЬСТВА (проект) №28Л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</si>
  <si>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</si>
  <si>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</si>
  <si>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</si>
  <si>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</si>
  <si>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</si>
  <si>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</si>
  <si>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</si>
  <si>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</si>
  <si>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</si>
  <si>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</si>
  <si>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</si>
  <si>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</si>
  <si>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</si>
  <si>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</si>
  <si>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</si>
  <si>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</si>
  <si>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</si>
  <si>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</si>
  <si>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</si>
  <si>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</si>
  <si>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</si>
  <si>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</si>
  <si>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</si>
  <si>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Б2160</t>
  </si>
  <si>
    <t>Б2250</t>
  </si>
  <si>
    <t>Б2400</t>
  </si>
  <si>
    <t>Б2630</t>
  </si>
  <si>
    <t>Б21000</t>
  </si>
  <si>
    <t>Б21250</t>
  </si>
  <si>
    <t>Б22000</t>
  </si>
  <si>
    <t>Строительство БКТП 0,4_10кВ 2х100кВА</t>
  </si>
  <si>
    <t xml:space="preserve"> СВОДНЫЙ   СМЕТНЫЙ  РАСЧЕТ  СТОИМОСТИ  СТРОИТЕЛЬСТВА (проект) № 1Л</t>
  </si>
  <si>
    <t>Строительство БКТП 0,4_10кВ 2х160кВА</t>
  </si>
  <si>
    <t xml:space="preserve"> СВОДНЫЙ   СМЕТНЫЙ  РАСЧЕТ  СТОИМОСТИ  СТРОИТЕЛЬСТВА (проект) № 2Л</t>
  </si>
  <si>
    <t>Строительство БКТП 0,4_10кВ 2х250кВА</t>
  </si>
  <si>
    <t xml:space="preserve"> СВОДНЫЙ   СМЕТНЫЙ  РАСЧЕТ  СТОИМОСТИ  СТРОИТЕЛЬСТВА (проект) № 3Л</t>
  </si>
  <si>
    <t>Строительство БКТП 0,4_10кВ 2х400кВА</t>
  </si>
  <si>
    <t xml:space="preserve"> СВОДНЫЙ   СМЕТНЫЙ  РАСЧЕТ  СТОИМОСТИ  СТРОИТЕЛЬСТВА (проект) № 4Л</t>
  </si>
  <si>
    <t>Строительство БКТП 0,4_10кВ 2х630кВА</t>
  </si>
  <si>
    <t xml:space="preserve"> СВОДНЫЙ   СМЕТНЫЙ  РАСЧЕТ  СТОИМОСТИ  СТРОИТЕЛЬСТВА (проект) № 5Л</t>
  </si>
  <si>
    <t>Строительство БКТП 0,4_10кВ 2х1000кВА</t>
  </si>
  <si>
    <t xml:space="preserve"> СВОДНЫЙ   СМЕТНЫЙ  РАСЧЕТ  СТОИМОСТИ  СТРОИТЕЛЬСТВА (проект) № 6Л</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</si>
  <si>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</si>
  <si>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</si>
  <si>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</si>
  <si>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</si>
  <si>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</si>
  <si>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Строительство БКТП 0,4_10кВ 2х2000кВА</t>
  </si>
  <si>
    <t xml:space="preserve"> СВОДНЫЙ   СМЕТНЫЙ  РАСЧЕТ  СТОИМОСТИ  СТРОИТЕЛЬСТВА (проект) № 9Л</t>
  </si>
  <si>
    <t>Строительство БКТП 0,4_10кВ 2х2500кВА</t>
  </si>
  <si>
    <t xml:space="preserve"> СВОДНЫЙ   СМЕТНЫЙ  РАСЧЕТ  СТОИМОСТИ  СТРОИТЕЛЬСТВА (проект) № 10Л</t>
  </si>
  <si>
    <r>
      <t>КТП-</t>
    </r>
    <r>
      <rPr>
        <b/>
        <sz val="22"/>
        <color rgb="FF1EF657"/>
        <rFont val="Times New Roman"/>
        <family val="1"/>
        <charset val="204"/>
      </rPr>
      <t>К</t>
    </r>
    <r>
      <rPr>
        <b/>
        <sz val="22"/>
        <rFont val="Times New Roman"/>
        <family val="1"/>
        <charset val="204"/>
      </rPr>
      <t>, МТП-</t>
    </r>
    <r>
      <rPr>
        <b/>
        <sz val="22"/>
        <color rgb="FF1EF657"/>
        <rFont val="Times New Roman"/>
        <family val="1"/>
        <charset val="204"/>
      </rPr>
      <t xml:space="preserve">М, </t>
    </r>
    <r>
      <rPr>
        <b/>
        <sz val="22"/>
        <rFont val="Times New Roman"/>
        <family val="1"/>
        <charset val="204"/>
      </rPr>
      <t>СТП</t>
    </r>
    <r>
      <rPr>
        <b/>
        <sz val="22"/>
        <color rgb="FF1EF657"/>
        <rFont val="Times New Roman"/>
        <family val="1"/>
        <charset val="204"/>
      </rPr>
      <t>-С,</t>
    </r>
    <r>
      <rPr>
        <b/>
        <sz val="22"/>
        <rFont val="Times New Roman"/>
        <family val="1"/>
        <charset val="204"/>
      </rPr>
      <t xml:space="preserve">                   БКТП 2*ХХХ</t>
    </r>
    <r>
      <rPr>
        <b/>
        <sz val="22"/>
        <color rgb="FF1EF657"/>
        <rFont val="Times New Roman"/>
        <family val="1"/>
        <charset val="204"/>
      </rPr>
      <t>-Б</t>
    </r>
  </si>
  <si>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</si>
  <si>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Установка трансформатора ТМГ-25/10-6/0,4</t>
  </si>
  <si>
    <t xml:space="preserve"> СВОДНЫЙ   СМЕТНЫЙ  РАСЧЕТ  СТОИМОСТИ  СТРОИТЕЛЬСТВА (проект) №58Л</t>
  </si>
  <si>
    <t>Установка трансформатора ТМГ-40/10-6/0,4</t>
  </si>
  <si>
    <t xml:space="preserve"> СВОДНЫЙ   СМЕТНЫЙ  РАСЧЕТ  СТОИМОСТИ  СТРОИТЕЛЬСТВА (проект) №59Л</t>
  </si>
  <si>
    <t>Установка трансформатора ТМГ-63/10-6/0,4</t>
  </si>
  <si>
    <t xml:space="preserve"> СВОДНЫЙ   СМЕТНЫЙ  РАСЧЕТ  СТОИМОСТИ  СТРОИТЕЛЬСТВА (проект) №60Л</t>
  </si>
  <si>
    <t>Установка трансформатора ТМГ-100/10-6/0,4</t>
  </si>
  <si>
    <t xml:space="preserve"> СВОДНЫЙ   СМЕТНЫЙ  РАСЧЕТ  СТОИМОСТИ  СТРОИТЕЛЬСТВА (проект) №61Л</t>
  </si>
  <si>
    <t>Установка трансформатора ТМГ-160/10-6/0,4</t>
  </si>
  <si>
    <t xml:space="preserve"> СВОДНЫЙ   СМЕТНЫЙ  РАСЧЕТ  СТОИМОСТИ  СТРОИТЕЛЬСТВА (проект) №62Л</t>
  </si>
  <si>
    <t>Установка трансформатора ТМГ-250/10-6/0,4</t>
  </si>
  <si>
    <t xml:space="preserve"> СВОДНЫЙ   СМЕТНЫЙ  РАСЧЕТ  СТОИМОСТИ  СТРОИТЕЛЬСТВА (проект) №63Л</t>
  </si>
  <si>
    <t>Установка трансформатора ТМГ-400/10-6/0,4</t>
  </si>
  <si>
    <t xml:space="preserve"> СВОДНЫЙ   СМЕТНЫЙ  РАСЧЕТ  СТОИМОСТИ  СТРОИТЕЛЬСТВА (проект) №64Л</t>
  </si>
  <si>
    <t>Установка трансформатора ТМГ-630/10-6/0,4</t>
  </si>
  <si>
    <t xml:space="preserve"> СВОДНЫЙ   СМЕТНЫЙ  РАСЧЕТ  СТОИМОСТИ  СТРОИТЕЛЬСТВА (проект) №65Л</t>
  </si>
  <si>
    <t>Установка трансформатора ТМГ-1000/10-6/0,4</t>
  </si>
  <si>
    <t xml:space="preserve"> СВОДНЫЙ   СМЕТНЫЙ  РАСЧЕТ  СТОИМОСТИ  СТРОИТЕЛЬСТВА (проект) №66Л</t>
  </si>
  <si>
    <t>Б22500</t>
  </si>
  <si>
    <t>Установка трансформатора ТМГ-1250/10-6/0,4</t>
  </si>
  <si>
    <t xml:space="preserve"> СВОДНЫЙ   СМЕТНЫЙ  РАСЧЕТ  СТОИМОСТИ  СТРОИТЕЛЬСТВА (проект) №67Л</t>
  </si>
  <si>
    <t>Установка трансформатора ТМГ-1600/10-6/0,4</t>
  </si>
  <si>
    <t xml:space="preserve"> СВОДНЫЙ   СМЕТНЫЙ  РАСЧЕТ  СТОИМОСТИ  СТРОИТЕЛЬСТВА (проект) №68Л</t>
  </si>
  <si>
    <t>Установка трансформатора ТМГ-2000/10-6/0,4</t>
  </si>
  <si>
    <t xml:space="preserve"> СВОДНЫЙ   СМЕТНЫЙ  РАСЧЕТ  СТОИМОСТИ  СТРОИТЕЛЬСТВА (проект) №69Л</t>
  </si>
  <si>
    <t>Установка трансформатора ТМГ-2500/10-6/0,4</t>
  </si>
  <si>
    <t xml:space="preserve"> СВОДНЫЙ   СМЕТНЫЙ  РАСЧЕТ  СТОИМОСТИ  СТРОИТЕЛЬСТВА (проект) №70Л</t>
  </si>
  <si>
    <t>Установка трансформатора ТМГ-4000/10-6/0,4</t>
  </si>
  <si>
    <t xml:space="preserve"> СВОДНЫЙ   СМЕТНЫЙ  РАСЧЕТ  СТОИМОСТИ  СТРОИТЕЛЬСТВА (проект) №71Л</t>
  </si>
  <si>
    <t>Демонтаж  МТП, КТП, СТП</t>
  </si>
  <si>
    <t xml:space="preserve"> СВОДНЫЙ   СМЕТНЫЙ  РАСЧЕТ  СТОИМОСТИ  СТРОИТЕЛЬСТВА (проект) №94Л</t>
  </si>
  <si>
    <t>Установка разъединителя типа РЛР-10 кВ</t>
  </si>
  <si>
    <t xml:space="preserve"> СВОДНЫЙ   СМЕТНЫЙ  РАСЧЕТ  СТОИМОСТИ  СТРОИТЕЛЬСТВА (проект) №92Л</t>
  </si>
  <si>
    <t xml:space="preserve"> СВОДНЫЙ   СМЕТНЫЙ  РАСЧЕТ  СТОИМОСТИ  СТРОИТЕЛЬСТВА (проект) №95Л</t>
  </si>
  <si>
    <t xml:space="preserve"> СВОДНЫЙ   СМЕТНЫЙ  РАСЧЕТ  СТОИМОСТИ  СТРОИТЕЛЬСТВА (проект) №96Л</t>
  </si>
  <si>
    <t>Установка дополнительной ячейки типа КСО-298 в РП (РТП) 10 (6 кВ)</t>
  </si>
  <si>
    <t xml:space="preserve"> СВОДНЫЙ   СМЕТНЫЙ  РАСЧЕТ  СТОИМОСТИ  СТРОИТЕЛЬСТВА (проект) № 93Л</t>
  </si>
  <si>
    <t>Установка автоматического выключателя 1600А</t>
  </si>
  <si>
    <t>Автоматический выключатель 1600А</t>
  </si>
  <si>
    <t>Сооружение КЛ-10 кВ кабелем АСБ-10 -3х70 (1 кабель в траншее, протяжённость трассы 1 км) (ФСНБ-2022)</t>
  </si>
  <si>
    <t xml:space="preserve"> СВОДНЫЙ   СМЕТНЫЙ  РАСЧЕТ  СТОИМОСТИ  СТРОИТЕЛЬСТВА (проект) № 97Л</t>
  </si>
  <si>
    <t>Сооружение КЛ-10 кВ кабелем АСБ-10 -3х95 (1 кабель в траншее, протяжённость трассы 1 км) (ФСНБ-2022)</t>
  </si>
  <si>
    <t xml:space="preserve"> СВОДНЫЙ   СМЕТНЫЙ  РАСЧЕТ  СТОИМОСТИ  СТРОИТЕЛЬСТВА (проект) № 98Л</t>
  </si>
  <si>
    <t>Сооружение КЛ-10 кВ кабелем АСБ-10 -3х120 (1 кабель в траншее, протяжённость трассы 1 км) (ФСНБ-2022)</t>
  </si>
  <si>
    <t xml:space="preserve"> СВОДНЫЙ   СМЕТНЫЙ  РАСЧЕТ  СТОИМОСТИ  СТРОИТЕЛЬСТВА (проект) № 99Л</t>
  </si>
  <si>
    <t>Сооружение КЛ-10 кВ кабелем АСБ-10 -3х150 (1 кабель в траншее, протяжённость трассы 1 км) (ФСНБ-2022)</t>
  </si>
  <si>
    <t xml:space="preserve"> СВОДНЫЙ   СМЕТНЫЙ  РАСЧЕТ  СТОИМОСТИ  СТРОИТЕЛЬСТВА (проект) № 100Л</t>
  </si>
  <si>
    <t>Сооружение КЛ-10 кВ кабелем АСБ-10 -3х185 (1 кабель в траншее, протяжённость трассы 1 км) (ФСНБ-2022)</t>
  </si>
  <si>
    <t xml:space="preserve"> СВОДНЫЙ   СМЕТНЫЙ  РАСЧЕТ  СТОИМОСТИ  СТРОИТЕЛЬСТВА (проект) № 101Л</t>
  </si>
  <si>
    <t>Сооружение КЛ-10 кВ кабелем АСБ-10 -3х240 (1 кабель в траншее, протяжённость трассы 1 км) (ФСНБ-2022)</t>
  </si>
  <si>
    <t xml:space="preserve"> СВОДНЫЙ   СМЕТНЫЙ  РАСЧЕТ  СТОИМОСТИ  СТРОИТЕЛЬСТВА (проект) № 102Л</t>
  </si>
  <si>
    <t>КЛ 6-10 кВ</t>
  </si>
  <si>
    <t>итоговый код</t>
  </si>
  <si>
    <t>70_1</t>
  </si>
  <si>
    <t>95_1</t>
  </si>
  <si>
    <t>150_1</t>
  </si>
  <si>
    <t>185_1</t>
  </si>
  <si>
    <t>240_1</t>
  </si>
  <si>
    <t>120_1</t>
  </si>
  <si>
    <t>Кабелей в траншее ( 1 или 2)</t>
  </si>
  <si>
    <t>95_2</t>
  </si>
  <si>
    <t>120_2</t>
  </si>
  <si>
    <t>150_2</t>
  </si>
  <si>
    <t>185_2</t>
  </si>
  <si>
    <t>240_2</t>
  </si>
  <si>
    <t xml:space="preserve"> СВОДНЫЙ   СМЕТНЫЙ  РАСЧЕТ  СТОИМОСТИ  СТРОИТЕЛЬСТВА (проект) № 111Л</t>
  </si>
  <si>
    <t>Установка ячейки в РУ-0,4 кВ (типа панели ЩО-70 или проч.)</t>
  </si>
  <si>
    <t xml:space="preserve"> СВОДНЫЙ   СМЕТНЫЙ  РАСЧЕТ  СТОИМОСТИ  СТРОИТЕЛЬСТВА (проект) №109Л</t>
  </si>
  <si>
    <t>Сооружение КЛ-0,4 кВ кабелем АПвБШп (г) -1-4х70 (1 кабель в траншее, протяжённость трассы 1 км) (ФСНБ-2022)</t>
  </si>
  <si>
    <t xml:space="preserve"> СВОДНЫЙ   СМЕТНЫЙ  РАСЧЕТ  СТОИМОСТИ  СТРОИТЕЛЬСТВА (проект) № 41Л</t>
  </si>
  <si>
    <t>Сооружение КЛ-0,4 кВ кабелем АПвБШп (г) -1-4х95 (1 кабель в траншее, протяжённость трассы 1 км) (ФСНБ-2022)</t>
  </si>
  <si>
    <t xml:space="preserve"> СВОДНЫЙ   СМЕТНЫЙ  РАСЧЕТ  СТОИМОСТИ  СТРОИТЕЛЬСТВА (проект) № 42Л</t>
  </si>
  <si>
    <t>Сооружение КЛ-0,4 кВ кабелем АПвБШп (г) -1-4х120 (1 кабель в траншее, протяжённость трассы 1 км) (ФСНБ-2022)</t>
  </si>
  <si>
    <t xml:space="preserve"> СВОДНЫЙ   СМЕТНЫЙ  РАСЧЕТ  СТОИМОСТИ  СТРОИТЕЛЬСТВА (проект) № 43Л</t>
  </si>
  <si>
    <t>Сооружение КЛ-0,4 кВ кабелем АПвБШп (г) -1-4х150 (1 кабель в траншее, протяжённость трассы 1 км) (ФСНБ-2022)</t>
  </si>
  <si>
    <t>Сооружение КЛ-0,4 кВ кабелем АПвБШп (г) -1-4х185 (1 кабель в траншее, протяжённость трассы 1 км) (ФСНБ-2022)</t>
  </si>
  <si>
    <t xml:space="preserve"> СВОДНЫЙ   СМЕТНЫЙ  РАСЧЕТ  СТОИМОСТИ  СТРОИТЕЛЬСТВА (проект) № 45Л</t>
  </si>
  <si>
    <t>Сооружение КЛ-0,4 кВ кабелем АПвБШп (г) -1-4х240 (1 кабель в траншее, протяжённость трассы 1 км) (ФСНБ-2022)</t>
  </si>
  <si>
    <t xml:space="preserve"> СВОДНЫЙ   СМЕТНЫЙ  РАСЧЕТ  СТОИМОСТИ  СТРОИТЕЛЬСТВА (проект) № 46Л</t>
  </si>
  <si>
    <t xml:space="preserve"> СВОДНЫЙ   СМЕТНЫЙ  РАСЧЕТ  СТОИМОСТИ  СТРОИТЕЛЬСТВА (проект) № 44Л</t>
  </si>
  <si>
    <t>70_2</t>
  </si>
  <si>
    <t>Сооружение КЛ-0,4 кВ кабелем АПвБШп (г) -1-4х70 (2 кабеля в траншее, протяжённость трассы 1 км) (ФСНБ-2022)</t>
  </si>
  <si>
    <t xml:space="preserve"> СВОДНЫЙ   СМЕТНЫЙ  РАСЧЕТ  СТОИМОСТИ  СТРОИТЕЛЬСТВА (проект) № 51Л</t>
  </si>
  <si>
    <t>Сооружение КЛ-0,4 кВ кабелем АПвБШп (г) -1-4х95 (2 кабеля в траншее, протяжённость трассы 1 км) (ФСНБ-2022)</t>
  </si>
  <si>
    <t xml:space="preserve"> СВОДНЫЙ   СМЕТНЫЙ  РАСЧЕТ  СТОИМОСТИ  СТРОИТЕЛЬСТВА (проект) № 52Л</t>
  </si>
  <si>
    <t>Сооружение КЛ-0,4 кВ кабелем АПвБШп (г) -1-4х120 (2 кабеля в траншее, протяжённость трассы 1 км) (ФСНБ-2022)</t>
  </si>
  <si>
    <t xml:space="preserve"> СВОДНЫЙ   СМЕТНЫЙ  РАСЧЕТ  СТОИМОСТИ  СТРОИТЕЛЬСТВА (проект) № 53Л</t>
  </si>
  <si>
    <t>Сооружение КЛ-0,4 кВ кабелем АПвБШп (г) -1-4х150 (2 кабеля в траншее, протяжённость трассы 1 км) (ФСНБ-2022)</t>
  </si>
  <si>
    <t xml:space="preserve"> СВОДНЫЙ   СМЕТНЫЙ  РАСЧЕТ  СТОИМОСТИ  СТРОИТЕЛЬСТВА (проект) № 54Л</t>
  </si>
  <si>
    <t>Сооружение КЛ-0,4 кВ кабелем АПвБШп (г) -1-4х185 (2 кабеля в траншее, протяжённость трассы 1 км) (ФСНБ-2022)</t>
  </si>
  <si>
    <t xml:space="preserve"> СВОДНЫЙ   СМЕТНЫЙ  РАСЧЕТ  СТОИМОСТИ  СТРОИТЕЛЬСТВА (проект) № 55Л</t>
  </si>
  <si>
    <r>
      <rPr>
        <b/>
        <sz val="24"/>
        <color rgb="FFFF0000"/>
        <rFont val="Times New Roman"/>
        <family val="1"/>
        <charset val="204"/>
      </rPr>
      <t xml:space="preserve">6-10 </t>
    </r>
    <r>
      <rPr>
        <b/>
        <sz val="16"/>
        <rFont val="Times New Roman"/>
        <family val="1"/>
        <charset val="204"/>
      </rPr>
      <t>Итоговый код</t>
    </r>
  </si>
  <si>
    <r>
      <rPr>
        <b/>
        <sz val="22"/>
        <rFont val="Times New Roman"/>
        <family val="1"/>
        <charset val="204"/>
      </rPr>
      <t xml:space="preserve">Строительство </t>
    </r>
    <r>
      <rPr>
        <b/>
        <sz val="24"/>
        <color rgb="FFFF0000"/>
        <rFont val="Times New Roman"/>
        <family val="1"/>
        <charset val="204"/>
      </rPr>
      <t>КЛ6-10 кВ</t>
    </r>
  </si>
  <si>
    <r>
      <rPr>
        <b/>
        <sz val="22"/>
        <rFont val="Times New Roman"/>
        <family val="1"/>
        <charset val="204"/>
      </rPr>
      <t xml:space="preserve">Строительство </t>
    </r>
    <r>
      <rPr>
        <b/>
        <sz val="24"/>
        <color rgb="FF00B0F0"/>
        <rFont val="Times New Roman"/>
        <family val="1"/>
        <charset val="204"/>
      </rPr>
      <t>КЛ-0,4 кВ</t>
    </r>
  </si>
  <si>
    <r>
      <rPr>
        <b/>
        <sz val="28"/>
        <color rgb="FF00B0F0"/>
        <rFont val="Times New Roman"/>
        <family val="1"/>
        <charset val="204"/>
      </rPr>
      <t>0,4</t>
    </r>
    <r>
      <rPr>
        <b/>
        <sz val="20"/>
        <color theme="9" tint="-0.249977111117893"/>
        <rFont val="Times New Roman"/>
        <family val="1"/>
        <charset val="204"/>
      </rPr>
      <t xml:space="preserve">  </t>
    </r>
    <r>
      <rPr>
        <b/>
        <sz val="16"/>
        <rFont val="Times New Roman"/>
        <family val="1"/>
        <charset val="204"/>
      </rPr>
      <t>Итоговый код</t>
    </r>
  </si>
  <si>
    <t>Установка ГРЩ-0,4кВ</t>
  </si>
  <si>
    <t xml:space="preserve"> СВОДНЫЙ   СМЕТНЫЙ  РАСЧЕТ  СТОИМОСТИ  СТРОИТЕЛЬСТВА (проект) №110Л</t>
  </si>
  <si>
    <t>Установка рубильников номиналом 630 А в РУ-0,4кВ</t>
  </si>
  <si>
    <t xml:space="preserve"> СВОДНЫЙ   СМЕТНЫЙ  РАСЧЕТ  СТОИМОСТИ  СТРОИТЕЛЬСТВА (проект) №114Л</t>
  </si>
  <si>
    <t>Установка рубильников номиналом 1600 А в РУ-0,4кВ</t>
  </si>
  <si>
    <t xml:space="preserve"> СВОДНЫЙ   СМЕТНЫЙ  РАСЧЕТ  СТОИМОСТИ  СТРОИТЕЛЬСТВА (проект) №115Л</t>
  </si>
  <si>
    <t>Строительство ИКВН-6 кВ</t>
  </si>
  <si>
    <t xml:space="preserve"> СВОДНЫЙ   СМЕТНЫЙ  РАСЧЕТ  СТОИМОСТИ  СТРОИТЕЛЬСТВА (проект) №117Л</t>
  </si>
  <si>
    <t>12</t>
  </si>
  <si>
    <t>21</t>
  </si>
  <si>
    <t>22</t>
  </si>
  <si>
    <t>Установка реклоузера</t>
  </si>
  <si>
    <t xml:space="preserve"> СВОДНЫЙ   СМЕТНЫЙ  РАСЧЕТ  СТОИМОСТИ  СТРОИТЕЛЬСТВА (проект) №119Л</t>
  </si>
  <si>
    <t>Установка ИКЗ</t>
  </si>
  <si>
    <t xml:space="preserve"> СВОДНЫЙ   СМЕТНЫЙ  РАСЧЕТ  СТОИМОСТИ  СТРОИТЕЛЬСТВА (проект) №118Л</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</si>
  <si>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</si>
  <si>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</si>
  <si>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</si>
  <si>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</si>
  <si>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Установка ПРВТ</t>
  </si>
  <si>
    <t xml:space="preserve"> СВОДНЫЙ   СМЕТНЫЙ  РАСЧЕТ  СТОИМОСТИ  СТРОИТЕЛЬСТВА (проект) №103 </t>
  </si>
  <si>
    <t xml:space="preserve"> СВОДНЫЙ   СМЕТНЫЙ  РАСЧЕТ  СТОИМОСТИ  СТРОИТЕЛЬСТВА (проект) №52</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</si>
  <si>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</si>
  <si>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</si>
  <si>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</si>
  <si>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</si>
  <si>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</si>
  <si>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</si>
  <si>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0,4 кВ СИП-2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</si>
  <si>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</si>
  <si>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</si>
  <si>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</si>
  <si>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</si>
  <si>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Подвеска провода 6-10 кВ СИП-3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</si>
  <si>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</si>
  <si>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</si>
  <si>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</si>
  <si>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</si>
  <si>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Демонтаж опор одностоечных с двумя подкосами №22</t>
  </si>
  <si>
    <t xml:space="preserve"> СВОДНЫЙ   СМЕТНЫЙ  РАСЧЕТ  СТОИМОСТИ  СТРОИТЕЛЬСТВА (проект) </t>
  </si>
  <si>
    <t xml:space="preserve"> СВОДНЫЙ   СМЕТНЫЙ  РАСЧЕТ  СТОИМОСТИ  СТРОИТЕЛЬСТВА (проект) №21</t>
  </si>
  <si>
    <t xml:space="preserve"> СВОДНЫЙ   СМЕТНЫЙ  РАСЧЕТ  СТОИМОСТИ  СТРОИТЕЛЬСТВА (проект) №23</t>
  </si>
  <si>
    <t>Демонтаж ВЛ-10 кВ (протяжённость трассы 1 км)</t>
  </si>
  <si>
    <t xml:space="preserve"> СВОДНЫЙ   СМЕТНЫЙ  РАСЧЕТ  СТОИМОСТИ  СТРОИТЕЛЬСТВА (проект) № 140Л</t>
  </si>
  <si>
    <t>Демонтаж ВЛ-0,4 кВ (протяжённость трассы 1 км)</t>
  </si>
  <si>
    <t xml:space="preserve"> СВОДНЫЙ   СМЕТНЫЙ  РАСЧЕТ  СТОИМОСТИ  СТРОИТЕЛЬСТВА (проект) № 139Л</t>
  </si>
  <si>
    <t>Устройство ответвлений от ВЛ-0,4 кВ к зданиям проводом СИП-4 4х16 (1 ответвление)</t>
  </si>
  <si>
    <t xml:space="preserve"> СВОДНЫЙ   СМЕТНЫЙ  РАСЧЕТ  СТОИМОСТИ  СТРОИТЕЛЬСТВА (проект) №147Л</t>
  </si>
  <si>
    <t>К225</t>
  </si>
  <si>
    <t>К240</t>
  </si>
  <si>
    <t>К263</t>
  </si>
  <si>
    <t>Строительство КТП 10 кВ 2х25 кВА</t>
  </si>
  <si>
    <t xml:space="preserve"> СВОДНЫЙ   СМЕТНЫЙ  РАСЧЕТ  СТОИМОСТИ  СТРОИТЕЛЬСТВА (проект) № 121Л</t>
  </si>
  <si>
    <t>Строительство КТП 10 кВ 2х40 кВА</t>
  </si>
  <si>
    <t xml:space="preserve"> СВОДНЫЙ   СМЕТНЫЙ  РАСЧЕТ  СТОИМОСТИ  СТРОИТЕЛЬСТВА (проект) №122Л</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</si>
  <si>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</si>
  <si>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</si>
  <si>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</si>
  <si>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</si>
  <si>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</si>
  <si>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</si>
  <si>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</si>
  <si>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</si>
  <si>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</si>
  <si>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</si>
  <si>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</si>
  <si>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</si>
  <si>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</si>
  <si>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</si>
  <si>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Замена трансформатора тока в ячейке КРУ-10 кВ</t>
  </si>
  <si>
    <t xml:space="preserve"> СВОДНЫЙ   СМЕТНЫЙ  РАСЧЕТ  СТОИМОСТИ  СТРОИТЕЛЬСТВА (проект) №112Л</t>
  </si>
  <si>
    <t>СМР, подряд, руб.</t>
  </si>
  <si>
    <t>СМР, хозспособ, руб.</t>
  </si>
  <si>
    <t>Оборудование, руб.</t>
  </si>
  <si>
    <t>ПНР, руб.</t>
  </si>
  <si>
    <t>ПИР, руб.</t>
  </si>
  <si>
    <t>ОКС, руб.</t>
  </si>
  <si>
    <t>Прочие, руб.</t>
  </si>
  <si>
    <t>Текущ</t>
  </si>
  <si>
    <t>Прогноз</t>
  </si>
  <si>
    <t xml:space="preserve"> СВОДНЫЙ   СМЕТНЫЙ  РАСЧЕТ  СТОИМОСТИ  СТРОИТЕЛЬСТВА (проект) №152Л</t>
  </si>
  <si>
    <t xml:space="preserve"> (Письмо РМР/МВ/03/ВН-341 от 14.08.2025)</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</si>
  <si>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</si>
  <si>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</si>
  <si>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КОД</t>
  </si>
  <si>
    <t>Новый</t>
  </si>
  <si>
    <t>Замена</t>
  </si>
  <si>
    <t>Демонтаж ответвлений от ВЛ-0,4 кВ к зданиям проводом СИП-4 (1 ответвление)</t>
  </si>
  <si>
    <t xml:space="preserve"> СВОДНЫЙ   СМЕТНЫЙ  РАСЧЕТ  СТОИМОСТИ  СТРОИТЕЛЬСТВА (проект) №198Л</t>
  </si>
  <si>
    <t xml:space="preserve"> СВОДНЫЙ   СМЕТНЫЙ  РАСЧЕТ  СТОИМОСТИ  СТРОИТЕЛЬСТВА (проект) №147Л и №198Л</t>
  </si>
  <si>
    <t>Замена ответвлений от ВЛ-0,4 кВ к зданиям проводом СИП-4 4х16 (1 ответвление)</t>
  </si>
  <si>
    <t>Затраты на содержание службы Заказчика ( 3,93 % - Приказ ПАО "Россети МР" от 01.07.2025г. №612)</t>
  </si>
  <si>
    <t>Стоимость в уровне цен на 01.01.2025 г.  за единицу, тыс. руб</t>
  </si>
  <si>
    <t>Стоимость в уровне цен на 01.01.2025 г. по объёму работ, тыс. руб.</t>
  </si>
  <si>
    <t>Стоимость в ценах
на 01.01.2025 г.</t>
  </si>
  <si>
    <t>Индекс-дефлятор  по капитальным вложениям 2031/2030</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</si>
  <si>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</si>
  <si>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300_1</t>
  </si>
  <si>
    <t>400_1</t>
  </si>
  <si>
    <t>500_1</t>
  </si>
  <si>
    <t>800_1</t>
  </si>
  <si>
    <t xml:space="preserve"> СВОДНЫЙ   СМЕТНЫЙ  РАСЧЕТ  СТОИМОСТИ  СТРОИТЕЛЬСТВА (проект) № 130Л</t>
  </si>
  <si>
    <t xml:space="preserve"> СВОДНЫЙ   СМЕТНЫЙ  РАСЧЕТ  СТОИМОСТИ  СТРОИТЕЛЬСТВА (проект) № 131Л</t>
  </si>
  <si>
    <t xml:space="preserve"> СВОДНЫЙ   СМЕТНЫЙ  РАСЧЕТ  СТОИМОСТИ  СТРОИТЕЛЬСТВА (проект) № 132Л</t>
  </si>
  <si>
    <t xml:space="preserve"> СВОДНЫЙ   СМЕТНЫЙ  РАСЧЕТ  СТОИМОСТИ  СТРОИТЕЛЬСТВА (проект) № 133Л</t>
  </si>
  <si>
    <t>Сооружение КЛ-10 кВ кабелем АСБ-10 -3х70 (2 кабеля в траншее, протяжённость трассы 1 км) (ФСНБ-2022)</t>
  </si>
  <si>
    <t xml:space="preserve"> СВОДНЫЙ   СМЕТНЫЙ  РАСЧЕТ  СТОИМОСТИ  СТРОИТЕЛЬСТВА (проект) № 103Л</t>
  </si>
  <si>
    <t>Сооружение КЛ-10 кВ кабелем АСБ-10 -3х95 (2 кабеля в траншее, протяжённость трассы 1 км) (ФСНБ-2022)</t>
  </si>
  <si>
    <t xml:space="preserve"> СВОДНЫЙ   СМЕТНЫЙ  РАСЧЕТ  СТОИМОСТИ  СТРОИТЕЛЬСТВА (проект) № 104Л</t>
  </si>
  <si>
    <t>Сооружение КЛ-10 кВ кабелем АСБ-10 -3х120 (2 кабеля в траншее, протяжённость трассы 1 км) (ФСНБ-2022)</t>
  </si>
  <si>
    <t xml:space="preserve"> СВОДНЫЙ   СМЕТНЫЙ  РАСЧЕТ  СТОИМОСТИ  СТРОИТЕЛЬСТВА (проект) № 105Л</t>
  </si>
  <si>
    <t>Сооружение КЛ-10 кВ кабелем АСБ-10 -3х150 (2 кабеля в траншее, протяжённость трассы 1 км) (ФСНБ-2022)</t>
  </si>
  <si>
    <t xml:space="preserve"> СВОДНЫЙ   СМЕТНЫЙ  РАСЧЕТ  СТОИМОСТИ  СТРОИТЕЛЬСТВА (проект) № 106Л</t>
  </si>
  <si>
    <t>Сооружение КЛ-10 кВ кабелем АСБ-10 -3х185 (2 кабеля в траншее, протяжённость трассы 1 км) (ФСНБ-2022)</t>
  </si>
  <si>
    <t xml:space="preserve"> СВОДНЫЙ   СМЕТНЫЙ  РАСЧЕТ  СТОИМОСТИ  СТРОИТЕЛЬСТВА (проект) № 107Л</t>
  </si>
  <si>
    <t>Сооружение КЛ-10 кВ кабелем АСБ-10 -3х240 ((2 кабеля в траншее, протяжённость трассы 1 км) (ФСНБ-2022)</t>
  </si>
  <si>
    <t xml:space="preserve"> СВОДНЫЙ   СМЕТНЫЙ  РАСЧЕТ  СТОИМОСТИ  СТРОИТЕЛЬСТВА (проект) № 108Л</t>
  </si>
  <si>
    <r>
      <t>Сооружение КЛ-10 кВ кабелем</t>
    </r>
    <r>
      <rPr>
        <b/>
        <sz val="9"/>
        <color rgb="FFFF0000"/>
        <rFont val="Arial"/>
        <family val="2"/>
        <charset val="204"/>
      </rPr>
      <t xml:space="preserve"> АПвПуг</t>
    </r>
    <r>
      <rPr>
        <sz val="9"/>
        <rFont val="Arial"/>
        <family val="2"/>
        <charset val="204"/>
      </rPr>
      <t>-10 -1х300/35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</si>
  <si>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-10 -1х400/35 (1 кабель в траншее, протяжённость трассы 1 км) (ФСНБ-2022)</t>
    </r>
  </si>
  <si>
    <r>
      <t xml:space="preserve">Сооружение КЛ-10 кВ кабелем </t>
    </r>
    <r>
      <rPr>
        <b/>
        <sz val="9"/>
        <color rgb="FFFF0000"/>
        <rFont val="Arial"/>
        <family val="2"/>
        <charset val="204"/>
      </rPr>
      <t>АПвПу</t>
    </r>
    <r>
      <rPr>
        <sz val="9"/>
        <rFont val="Arial"/>
        <family val="2"/>
        <charset val="204"/>
      </rPr>
      <t>г-10 -1х500/35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</si>
  <si>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10 -1х800/35 (1 кабель в траншее, протяжённость трассы 1 км) (ФСНБ-2022)</t>
    </r>
  </si>
  <si>
    <t>СШИТЫЙ ПОЛИЭТИЛЕГН</t>
  </si>
  <si>
    <t>Затягивание в ГНБ кабеля 10 кВ 70мм2 АСБ (1 км)</t>
  </si>
  <si>
    <t xml:space="preserve"> СВОДНЫЙ   СМЕТНЫЙ  РАСЧЕТ  СТОИМОСТИ  СТРОИТЕЛЬСТВА (проект) №189Л</t>
  </si>
  <si>
    <t>Затягивание в ГНБ кабеля 10 кВ 35мм2 АСБ (1 км)</t>
  </si>
  <si>
    <t xml:space="preserve"> СВОДНЫЙ   СМЕТНЫЙ  РАСЧЕТ  СТОИМОСТИ  СТРОИТЕЛЬСТВА (проект) №187Л</t>
  </si>
  <si>
    <t>Затягивание в ГНБ кабеля 10 кВ 50мм2 АСБ (1 км)</t>
  </si>
  <si>
    <t xml:space="preserve"> СВОДНЫЙ   СМЕТНЫЙ  РАСЧЕТ  СТОИМОСТИ  СТРОИТЕЛЬСТВА (проект) №188Л</t>
  </si>
  <si>
    <t>Затягивание в ГНБ кабеля 10 кВ 95мм2 АСБ (1 км)</t>
  </si>
  <si>
    <t xml:space="preserve"> СВОДНЫЙ   СМЕТНЫЙ  РАСЧЕТ  СТОИМОСТИ  СТРОИТЕЛЬСТВА (проект) №190Л</t>
  </si>
  <si>
    <t>Затягивание в ГНБ кабеля 10 кВ 120мм2 АСБ (1 км)</t>
  </si>
  <si>
    <t xml:space="preserve"> СВОДНЫЙ   СМЕТНЫЙ  РАСЧЕТ  СТОИМОСТИ  СТРОИТЕЛЬСТВА (проект) №191Л</t>
  </si>
  <si>
    <t>Затягивание в ГНБ кабеля 10 кВ 150мм2 АСБ (1 км)</t>
  </si>
  <si>
    <t xml:space="preserve"> СВОДНЫЙ   СМЕТНЫЙ  РАСЧЕТ  СТОИМОСТИ  СТРОИТЕЛЬСТВА (проект) №192Л</t>
  </si>
  <si>
    <t>Затягивание в ГНБ кабеля 10 кВ 240мм2 АСБ (1 км)</t>
  </si>
  <si>
    <t xml:space="preserve"> СВОДНЫЙ   СМЕТНЫЙ  РАСЧЕТ  СТОИМОСТИ  СТРОИТЕЛЬСТВА (проект) №194Л</t>
  </si>
  <si>
    <t>Затягивание в ГНБ кабеля 10 кВ 185мм2 АСБ (1 км)</t>
  </si>
  <si>
    <t xml:space="preserve"> СВОДНЫЙ   СМЕТНЫЙ  РАСЧЕТ  СТОИМОСТИ  СТРОИТЕЛЬСТВА (проект) №193Л</t>
  </si>
  <si>
    <t>35_З_10</t>
  </si>
  <si>
    <t>50_З_10</t>
  </si>
  <si>
    <t>70_З_10</t>
  </si>
  <si>
    <t>95_З_10</t>
  </si>
  <si>
    <t>120_З_10</t>
  </si>
  <si>
    <t>150_З_10</t>
  </si>
  <si>
    <t>185_З_10</t>
  </si>
  <si>
    <t>240_З_10</t>
  </si>
  <si>
    <t>70_З_0,4</t>
  </si>
  <si>
    <t>95_З_0,4</t>
  </si>
  <si>
    <t>150_З_0,4</t>
  </si>
  <si>
    <t>185_З_0,4</t>
  </si>
  <si>
    <t>240_З_0,4</t>
  </si>
  <si>
    <t>300_З_0,4</t>
  </si>
  <si>
    <t>Затягивание в ГНБ кабеля 0,4 кВ 70мм2 (1 км)</t>
  </si>
  <si>
    <t xml:space="preserve"> СВОДНЫЙ   СМЕТНЫЙ  РАСЧЕТ  СТОИМОСТИ  СТРОИТЕЛЬСТВА (проект) №171Л</t>
  </si>
  <si>
    <t>Затягивание в ГНБ кабеля 0,4 кВ 95мм2 (1 км)</t>
  </si>
  <si>
    <t xml:space="preserve"> СВОДНЫЙ   СМЕТНЫЙ  РАСЧЕТ  СТОИМОСТИ  СТРОИТЕЛЬСТВА (проект) №172Л</t>
  </si>
  <si>
    <t>Затягивание в ГНБ кабеля 0,4 кВ 120мм2 (1 км)</t>
  </si>
  <si>
    <t xml:space="preserve"> СВОДНЫЙ   СМЕТНЫЙ  РАСЧЕТ  СТОИМОСТИ  СТРОИТЕЛЬСТВА (проект) №173Л</t>
  </si>
  <si>
    <t>120_З_0,4</t>
  </si>
  <si>
    <t>Затягивание в ГНБ кабеля 0,4 кВ 150мм2 (1 км)</t>
  </si>
  <si>
    <t xml:space="preserve"> СВОДНЫЙ   СМЕТНЫЙ  РАСЧЕТ  СТОИМОСТИ  СТРОИТЕЛЬСТВА (проект) №174Л</t>
  </si>
  <si>
    <t>Затягивание в ГНБ кабеля 0,4 кВ 185мм2 (1 км)</t>
  </si>
  <si>
    <t xml:space="preserve"> СВОДНЫЙ   СМЕТНЫЙ  РАСЧЕТ  СТОИМОСТИ  СТРОИТЕЛЬСТВА (проект) №175Л</t>
  </si>
  <si>
    <t>Затягивание в ГНБ кабеля 0,4 кВ 240мм2 (1 км)</t>
  </si>
  <si>
    <t xml:space="preserve"> СВОДНЫЙ   СМЕТНЫЙ  РАСЧЕТ  СТОИМОСТИ  СТРОИТЕЛЬСТВА (проект) №176Л</t>
  </si>
  <si>
    <t>Затягивание в ГНБ кабеля 0,4 кВ 300мм2 (1 км)</t>
  </si>
  <si>
    <t xml:space="preserve"> СВОДНЫЙ   СМЕТНЫЙ  РАСЧЕТ  СТОИМОСТИ  СТРОИТЕЛЬСТВА (проект) №177Л</t>
  </si>
  <si>
    <t>23</t>
  </si>
  <si>
    <r>
      <rPr>
        <b/>
        <sz val="28"/>
        <color rgb="FFFF0000"/>
        <rFont val="Times New Roman"/>
        <family val="1"/>
        <charset val="204"/>
      </rPr>
      <t xml:space="preserve">0,4 </t>
    </r>
    <r>
      <rPr>
        <b/>
        <sz val="24"/>
        <color rgb="FFFF0000"/>
        <rFont val="Times New Roman"/>
        <family val="1"/>
        <charset val="204"/>
      </rPr>
      <t xml:space="preserve"> </t>
    </r>
    <r>
      <rPr>
        <b/>
        <sz val="16"/>
        <rFont val="Times New Roman"/>
        <family val="1"/>
        <charset val="204"/>
      </rPr>
      <t>Итоговый код</t>
    </r>
  </si>
  <si>
    <r>
      <rPr>
        <b/>
        <sz val="36"/>
        <color rgb="FFFF0000"/>
        <rFont val="Times New Roman"/>
        <family val="1"/>
        <charset val="204"/>
      </rPr>
      <t>6-10</t>
    </r>
    <r>
      <rPr>
        <b/>
        <sz val="24"/>
        <color rgb="FFFF0000"/>
        <rFont val="Times New Roman"/>
        <family val="1"/>
        <charset val="204"/>
      </rPr>
      <t xml:space="preserve"> </t>
    </r>
    <r>
      <rPr>
        <b/>
        <sz val="16"/>
        <rFont val="Times New Roman"/>
        <family val="1"/>
        <charset val="204"/>
      </rPr>
      <t>Итоговый код</t>
    </r>
  </si>
  <si>
    <t>Строительство ГНБ 2-мя трубами 160 мм</t>
  </si>
  <si>
    <t xml:space="preserve"> СВОДНЫЙ   СМЕТНЫЙ  РАСЧЕТ  СТОИМОСТИ  СТРОИТЕЛЬСТВА (проект) №164Л</t>
  </si>
  <si>
    <t>Строительство ГНБ 2-мя трубами 225 мм</t>
  </si>
  <si>
    <t xml:space="preserve"> СВОДНЫЙ   СМЕТНЫЙ  РАСЧЕТ  СТОИМОСТИ  СТРОИТЕЛЬСТВА (проект) №165Л</t>
  </si>
  <si>
    <t>Строительство ГНБ 3-мя трубами 160мм</t>
  </si>
  <si>
    <t xml:space="preserve"> СВОДНЫЙ   СМЕТНЫЙ  РАСЧЕТ  СТОИМОСТИ  СТРОИТЕЛЬСТВА (проект) №166Л</t>
  </si>
  <si>
    <t>Строительство ГНБ 3-мя трубами 225мм</t>
  </si>
  <si>
    <t xml:space="preserve"> СВОДНЫЙ   СМЕТНЫЙ  РАСЧЕТ  СТОИМОСТИ  СТРОИТЕЛЬСТВА (проект) №167Л</t>
  </si>
  <si>
    <t>ГНБ 2-мя трубами 160 мм</t>
  </si>
  <si>
    <t>ГНБ 2-мя трубами 225 мм</t>
  </si>
  <si>
    <t>ГНБ 3-мя трубами 160мм</t>
  </si>
  <si>
    <t>ГНБ 3-мя трубами 225мм</t>
  </si>
  <si>
    <t>50_1</t>
  </si>
  <si>
    <t>50_2</t>
  </si>
  <si>
    <t>Строительство 2ВЛЗ-10 кВ СИП-3 50 мм2</t>
  </si>
  <si>
    <t xml:space="preserve"> СВОДНЫЙ   СМЕТНЫЙ  РАСЧЕТ  СТОИМОСТИ  СТРОИТЕЛЬСТВА (проект) № 141Л</t>
  </si>
  <si>
    <t>Строительство 2ВЛЗ-10 кВ СИП-3 70 мм2</t>
  </si>
  <si>
    <t xml:space="preserve"> СВОДНЫЙ   СМЕТНЫЙ  РАСЧЕТ  СТОИМОСТИ  СТРОИТЕЛЬСТВА (проект) № 142Л</t>
  </si>
  <si>
    <t>Строительство 2ВЛЗ-10 кВ СИП-3 95 мм2</t>
  </si>
  <si>
    <t xml:space="preserve"> СВОДНЫЙ   СМЕТНЫЙ  РАСЧЕТ  СТОИМОСТИ  СТРОИТЕЛЬСТВА (проект) № 143Л</t>
  </si>
  <si>
    <t>Строительство 2ВЛЗ-10 кВ СИП-3 120 мм2</t>
  </si>
  <si>
    <t xml:space="preserve"> СВОДНЫЙ   СМЕТНЫЙ  РАСЧЕТ  СТОИМОСТИ  СТРОИТЕЛЬСТВА (проект) № 144Л</t>
  </si>
  <si>
    <t>Затягивание в ГНБ кабеля 0,4 кВ</t>
  </si>
  <si>
    <t>Кол-во цепей</t>
  </si>
  <si>
    <t>К216</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</si>
  <si>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</si>
  <si>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</si>
  <si>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</si>
  <si>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Установка автоматического выключателя 500А</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</si>
  <si>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</si>
  <si>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</si>
  <si>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</si>
  <si>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</si>
  <si>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</si>
  <si>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</si>
  <si>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 xml:space="preserve"> СВОДНЫЙ   СМЕТНЫЙ  РАСЧЕТ  СТОИМОСТИ  СТРОИТЕЛЬСТВА (проект) №208Л</t>
  </si>
  <si>
    <t xml:space="preserve"> СВОДНЫЙ   СМЕТНЫЙ  РАСЧЕТ  СТОИМОСТИ  СТРОИТЕЛЬСТВА (проект) №209Л</t>
  </si>
  <si>
    <t>Монтаж КРУН 10 - 6 кВ</t>
  </si>
  <si>
    <t>Монтаж КРУН 10 - 6 кВ с ТМ</t>
  </si>
  <si>
    <t>Установка ячеек с вакуумным выключателем  в ЗРУ-10 кВ</t>
  </si>
  <si>
    <t>Строительство ИКВН-6 (10)кВ</t>
  </si>
  <si>
    <t xml:space="preserve"> ИКВН-6 (10)кВ индикатор контроля напряжения</t>
  </si>
  <si>
    <t>Установка ПАРН (ВДТ 3 шт.)</t>
  </si>
  <si>
    <t xml:space="preserve"> СВОДНЫЙ   СМЕТНЫЙ  РАСЧЕТ  СТОИМОСТИ  СТРОИТЕЛЬСТВА (проект) № 145Л</t>
  </si>
  <si>
    <t>Установка ТМ в ячейке КРУ-10 кВ</t>
  </si>
  <si>
    <t xml:space="preserve"> СВОДНЫЙ   СМЕТНЫЙ  РАСЧЕТ  СТОИМОСТИ  СТРОИТЕЛЬСТВА (проект) №153Л</t>
  </si>
  <si>
    <t>РМР/МВ/03/ВН-358 от 27.08.2025</t>
  </si>
  <si>
    <r>
      <t>Демонтаж ВЛ</t>
    </r>
    <r>
      <rPr>
        <b/>
        <sz val="28"/>
        <color rgb="FFFF0000"/>
        <rFont val="Calibri"/>
        <family val="2"/>
        <charset val="204"/>
        <scheme val="minor"/>
      </rPr>
      <t xml:space="preserve"> (при полной реконструкции)</t>
    </r>
  </si>
  <si>
    <r>
      <t>Демонтаж провода</t>
    </r>
    <r>
      <rPr>
        <b/>
        <sz val="28"/>
        <color rgb="FFFF0000"/>
        <rFont val="Calibri"/>
        <family val="2"/>
        <charset val="204"/>
        <scheme val="minor"/>
      </rPr>
      <t xml:space="preserve"> ВЛ-6-10</t>
    </r>
    <r>
      <rPr>
        <b/>
        <sz val="24"/>
        <rFont val="Calibri"/>
        <family val="2"/>
        <scheme val="minor"/>
      </rPr>
      <t xml:space="preserve"> кВ</t>
    </r>
    <r>
      <rPr>
        <b/>
        <sz val="24"/>
        <color rgb="FFFF0000"/>
        <rFont val="Calibri"/>
        <family val="2"/>
        <charset val="204"/>
        <scheme val="minor"/>
      </rPr>
      <t xml:space="preserve"> (для замены провода)</t>
    </r>
  </si>
  <si>
    <r>
      <t>Демонтаж провода</t>
    </r>
    <r>
      <rPr>
        <b/>
        <sz val="28"/>
        <color rgb="FFFF0000"/>
        <rFont val="Calibri"/>
        <family val="2"/>
        <charset val="204"/>
        <scheme val="minor"/>
      </rPr>
      <t xml:space="preserve"> ВЛ-0,4</t>
    </r>
    <r>
      <rPr>
        <b/>
        <sz val="24"/>
        <rFont val="Calibri"/>
        <family val="2"/>
        <scheme val="minor"/>
      </rPr>
      <t xml:space="preserve"> кВ </t>
    </r>
    <r>
      <rPr>
        <b/>
        <sz val="24"/>
        <color rgb="FFFF0000"/>
        <rFont val="Calibri"/>
        <family val="2"/>
        <charset val="204"/>
        <scheme val="minor"/>
      </rPr>
      <t>(для замены провода)</t>
    </r>
  </si>
  <si>
    <t>Цаплова эл. почта 07.10.2025   9:06  Стоимость откорректирована в части увеличения ПИР</t>
  </si>
  <si>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</si>
  <si>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</si>
  <si>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</si>
  <si>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</si>
  <si>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 xml:space="preserve"> СВОДНЫЙ   СМЕТНЫЙ  РАСЧЕТ  СТОИМОСТИ  СТРОИТЕЛЬСТВА (проект) №57Л</t>
  </si>
  <si>
    <t>Разговор с Симеоновой 27.06: Сметная укрупненная расценка № 222 НЕ ПРИМЕНЯЕТСЯ (был единичный случай)</t>
  </si>
  <si>
    <t>Индексы-дефляторы Минэкономразвития
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</si>
  <si>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 xml:space="preserve">Сайт Министерства экономического развития РФ:                                                                                                                   от 24.11.2016 года;                                                                                                        от 27.10.2017 года;                                                                                                                                                                                                                                                                                                    
от 26.09.2020 года.
№ 33918-ПК/Д03и от 5 октября 2021
№ 35312-ПК/Д03и от 28 сентября 2023 г.
от 02.10.2024 № 35132-ПК/Д03и
 от 30.09.2025 № 37099-ПК/Д03и </t>
  </si>
  <si>
    <t>НДС-22%, тыс. руб.</t>
  </si>
  <si>
    <t>Строительство ВЛИ-0,38 кВ (в т.ч. совместным подвесом по существующим опорам 1-8) от РУ-0,4 кВ с ТП-184, РЩ-0,4 кВ  ПС Зарайск № 62, МО, г. Зарайск, ул. К. Маркса, д. 59-А, 50:38:0070120:18, 50:38:0070120:10</t>
  </si>
  <si>
    <t>И-26-00-336865/103/В8</t>
  </si>
  <si>
    <t>В8-26-303-170817(336865)</t>
  </si>
  <si>
    <t>Стадник Марина Валерьевна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</si>
</sst>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_)"/>
    <numFmt numFmtId="218" formatCode="#,##0.00;[Red]\-\ #,##0.00"/>
    <numFmt numFmtId="219" formatCode="#,##0.000000"/>
  </numFmts>
  <fonts count="34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b/>
      <sz val="14"/>
      <color rgb="FFFF0000"/>
      <name val="Arial"/>
      <family val="2"/>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28"/>
      <color rgb="FFFF0000"/>
      <name val="Times New Roman"/>
      <family val="1"/>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20"/>
      <color rgb="FFFF0000"/>
      <name val="Times New Roman"/>
      <family val="1"/>
      <charset val="204"/>
    </font>
    <font>
      <b/>
      <sz val="8"/>
      <name val="Arial"/>
      <family val="2"/>
      <charset val="204"/>
    </font>
    <font>
      <b/>
      <sz val="9"/>
      <name val="Arial Cyr"/>
      <charset val="204"/>
    </font>
    <font>
      <sz val="20"/>
      <name val="Calibri"/>
      <family val="2"/>
      <scheme val="minor"/>
    </font>
    <font>
      <b/>
      <sz val="14"/>
      <color rgb="FF7030A0"/>
      <name val="Times New Roman"/>
      <family val="1"/>
      <charset val="204"/>
    </font>
    <font>
      <b/>
      <sz val="20"/>
      <color rgb="FFFF0000"/>
      <name val="Arial"/>
      <family val="2"/>
      <charset val="204"/>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b/>
      <sz val="22"/>
      <color rgb="FF1EF657"/>
      <name val="Times New Roman"/>
      <family val="1"/>
      <charset val="204"/>
    </font>
    <font>
      <b/>
      <sz val="16"/>
      <color rgb="FF1EF657"/>
      <name val="Times New Roman"/>
      <family val="1"/>
      <charset val="204"/>
    </font>
    <font>
      <b/>
      <u/>
      <sz val="14"/>
      <name val="Times New Roman"/>
      <family val="1"/>
      <charset val="204"/>
    </font>
    <font>
      <u/>
      <sz val="10"/>
      <color theme="10"/>
      <name val="Arial"/>
      <family val="2"/>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2"/>
      <name val="Calibri"/>
      <family val="2"/>
      <scheme val="minor"/>
    </font>
    <font>
      <b/>
      <sz val="24"/>
      <name val="Arial"/>
      <family val="2"/>
      <charset val="204"/>
    </font>
    <font>
      <b/>
      <sz val="16"/>
      <color theme="4"/>
      <name val="Times New Roman"/>
      <family val="1"/>
      <charset val="204"/>
    </font>
    <font>
      <b/>
      <sz val="24"/>
      <color theme="4"/>
      <name val="Times New Roman"/>
      <family val="1"/>
      <charset val="204"/>
    </font>
    <font>
      <b/>
      <sz val="16"/>
      <color rgb="FF7030A0"/>
      <name val="Times New Roman"/>
      <family val="1"/>
      <charset val="204"/>
    </font>
    <font>
      <b/>
      <sz val="24"/>
      <color rgb="FF7030A0"/>
      <name val="Times New Roman"/>
      <family val="1"/>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10"/>
      <color rgb="FF00B050"/>
      <name val="Arial"/>
      <family val="2"/>
      <charset val="204"/>
    </font>
    <font>
      <b/>
      <sz val="10"/>
      <color rgb="FF00B050"/>
      <name val="Arial"/>
      <family val="2"/>
      <charset val="204"/>
    </font>
    <font>
      <b/>
      <sz val="24"/>
      <color rgb="FFFF0000"/>
      <name val="Times New Roman"/>
      <family val="1"/>
      <charset val="204"/>
    </font>
    <font>
      <b/>
      <sz val="16"/>
      <color theme="5"/>
      <name val="Times New Roman"/>
      <family val="1"/>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b/>
      <sz val="12"/>
      <color rgb="FF66FF33"/>
      <name val="Times New Roman"/>
      <family val="1"/>
      <charset val="204"/>
    </font>
    <font>
      <u/>
      <sz val="11"/>
      <color rgb="FFFF0000"/>
      <name val="Calibri"/>
      <family val="2"/>
      <scheme val="minor"/>
    </font>
    <font>
      <b/>
      <sz val="8"/>
      <color rgb="FF00B050"/>
      <name val="Arial"/>
      <family val="2"/>
      <charset val="204"/>
    </font>
    <font>
      <b/>
      <sz val="10"/>
      <color rgb="FF7030A0"/>
      <name val="Arial"/>
      <family val="2"/>
      <charset val="204"/>
    </font>
    <font>
      <b/>
      <sz val="8"/>
      <color rgb="FF0070C0"/>
      <name val="Arial"/>
      <family val="2"/>
      <charset val="204"/>
    </font>
    <font>
      <b/>
      <sz val="10"/>
      <color theme="9" tint="-0.249977111117893"/>
      <name val="Arial"/>
      <family val="2"/>
      <charset val="204"/>
    </font>
    <font>
      <b/>
      <sz val="20"/>
      <color theme="9" tint="-0.249977111117893"/>
      <name val="Times New Roman"/>
      <family val="1"/>
      <charset val="204"/>
    </font>
    <font>
      <b/>
      <sz val="22"/>
      <color theme="9" tint="-0.249977111117893"/>
      <name val="Times New Roman"/>
      <family val="1"/>
      <charset val="204"/>
    </font>
    <font>
      <b/>
      <sz val="24"/>
      <color rgb="FF00B0F0"/>
      <name val="Times New Roman"/>
      <family val="1"/>
      <charset val="204"/>
    </font>
    <font>
      <b/>
      <sz val="28"/>
      <color rgb="FF00B0F0"/>
      <name val="Times New Roman"/>
      <family val="1"/>
      <charset val="204"/>
    </font>
    <font>
      <b/>
      <sz val="10"/>
      <color theme="6"/>
      <name val="Arial"/>
      <family val="2"/>
      <charset val="204"/>
    </font>
    <font>
      <b/>
      <sz val="28"/>
      <color rgb="FFFF0000"/>
      <name val="Calibri"/>
      <family val="2"/>
      <charset val="204"/>
      <scheme val="minor"/>
    </font>
    <font>
      <sz val="18"/>
      <color rgb="FFFF0000"/>
      <name val="Arial"/>
      <family val="2"/>
      <charset val="204"/>
    </font>
    <font>
      <sz val="16"/>
      <color theme="1"/>
      <name val="Calibri"/>
      <family val="2"/>
      <charset val="204"/>
      <scheme val="minor"/>
    </font>
    <font>
      <b/>
      <sz val="16"/>
      <color rgb="FFFF0000"/>
      <name val="Calibri"/>
      <family val="2"/>
      <charset val="204"/>
      <scheme val="minor"/>
    </font>
    <font>
      <b/>
      <sz val="8"/>
      <color rgb="FFFF0000"/>
      <name val="Arial"/>
      <family val="2"/>
      <charset val="204"/>
    </font>
    <font>
      <b/>
      <sz val="9"/>
      <color rgb="FFFF0000"/>
      <name val="Arial"/>
      <family val="2"/>
      <charset val="204"/>
    </font>
    <font>
      <b/>
      <sz val="6"/>
      <color rgb="FF7030A0"/>
      <name val="Arial"/>
      <family val="2"/>
      <charset val="204"/>
    </font>
    <font>
      <b/>
      <sz val="36"/>
      <color rgb="FFFF0000"/>
      <name val="Times New Roman"/>
      <family val="1"/>
      <charset val="204"/>
    </font>
    <font>
      <sz val="16"/>
      <color rgb="FFFF0000"/>
      <name val="Arial"/>
      <family val="2"/>
      <charset val="204"/>
    </font>
    <font>
      <b/>
      <sz val="36"/>
      <color rgb="FF00B050"/>
      <name val="Times New Roman"/>
      <family val="1"/>
      <charset val="204"/>
    </font>
    <font>
      <b/>
      <sz val="24"/>
      <color rgb="FFFF0000"/>
      <name val="Calibri"/>
      <family val="2"/>
      <charset val="204"/>
      <scheme val="minor"/>
    </font>
    <font>
      <u/>
      <sz val="11"/>
      <color theme="10"/>
      <name val="Calibri"/>
      <family val="2"/>
      <charset val="204"/>
      <scheme val="minor"/>
    </font>
  </fonts>
  <fills count="134">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theme="0" tint="-0.14999847407452621"/>
        <bgColor indexed="64"/>
      </patternFill>
    </fill>
    <fill>
      <patternFill patternType="solid">
        <fgColor rgb="FFCCCCFF"/>
        <bgColor indexed="64"/>
      </patternFill>
    </fill>
    <fill>
      <patternFill patternType="solid">
        <fgColor rgb="FFCCFFCC"/>
        <bgColor indexed="64"/>
      </patternFill>
    </fill>
    <fill>
      <patternFill patternType="solid">
        <fgColor rgb="FF66FF33"/>
        <bgColor indexed="64"/>
      </patternFill>
    </fill>
  </fills>
  <borders count="224">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style="thin">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s>
  <cellStyleXfs count="45526">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5"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6" fillId="0" borderId="0">
      <protection locked="0"/>
    </xf>
    <xf numFmtId="0" fontId="166" fillId="0" borderId="0">
      <protection locked="0"/>
    </xf>
    <xf numFmtId="0" fontId="167" fillId="0" borderId="0">
      <protection locked="0"/>
    </xf>
    <xf numFmtId="0" fontId="167" fillId="0" borderId="0">
      <protection locked="0"/>
    </xf>
    <xf numFmtId="0" fontId="167" fillId="0" borderId="0">
      <protection locked="0"/>
    </xf>
    <xf numFmtId="0" fontId="166" fillId="0" borderId="76">
      <protection locked="0"/>
    </xf>
    <xf numFmtId="0" fontId="63" fillId="0" borderId="0"/>
    <xf numFmtId="0" fontId="168" fillId="0" borderId="0">
      <protection locked="0"/>
    </xf>
    <xf numFmtId="0" fontId="168" fillId="0" borderId="0">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63" fillId="0" borderId="0"/>
    <xf numFmtId="2" fontId="104" fillId="88" borderId="21" applyProtection="0"/>
    <xf numFmtId="0" fontId="169" fillId="4" borderId="0" applyNumberFormat="0" applyBorder="0" applyAlignment="0" applyProtection="0"/>
    <xf numFmtId="0" fontId="169" fillId="5" borderId="0" applyNumberFormat="0" applyBorder="0" applyAlignment="0" applyProtection="0"/>
    <xf numFmtId="2" fontId="125" fillId="87" borderId="21" applyProtection="0"/>
    <xf numFmtId="0" fontId="169" fillId="6" borderId="0" applyNumberFormat="0" applyBorder="0" applyAlignment="0" applyProtection="0"/>
    <xf numFmtId="2" fontId="125" fillId="87" borderId="21" applyProtection="0"/>
    <xf numFmtId="0" fontId="169" fillId="7" borderId="0" applyNumberFormat="0" applyBorder="0" applyAlignment="0" applyProtection="0"/>
    <xf numFmtId="0" fontId="169" fillId="8" borderId="0" applyNumberFormat="0" applyBorder="0" applyAlignment="0" applyProtection="0"/>
    <xf numFmtId="0" fontId="169" fillId="9" borderId="0" applyNumberFormat="0" applyBorder="0" applyAlignment="0" applyProtection="0"/>
    <xf numFmtId="0" fontId="170"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70"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70"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70"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70"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9" fillId="10" borderId="0" applyNumberFormat="0" applyBorder="0" applyAlignment="0" applyProtection="0"/>
    <xf numFmtId="0" fontId="169" fillId="11" borderId="0" applyNumberFormat="0" applyBorder="0" applyAlignment="0" applyProtection="0"/>
    <xf numFmtId="0" fontId="123" fillId="75" borderId="15" applyNumberFormat="0" applyProtection="0">
      <alignment horizontal="left" vertical="top" indent="1"/>
    </xf>
    <xf numFmtId="0" fontId="169" fillId="12" borderId="0" applyNumberFormat="0" applyBorder="0" applyAlignment="0" applyProtection="0"/>
    <xf numFmtId="0" fontId="123" fillId="75" borderId="15" applyNumberFormat="0" applyProtection="0">
      <alignment horizontal="left" vertical="top" indent="1"/>
    </xf>
    <xf numFmtId="0" fontId="169" fillId="7" borderId="0" applyNumberFormat="0" applyBorder="0" applyAlignment="0" applyProtection="0"/>
    <xf numFmtId="0" fontId="123" fillId="75" borderId="15" applyNumberFormat="0" applyProtection="0">
      <alignment horizontal="left" vertical="top" indent="1"/>
    </xf>
    <xf numFmtId="0" fontId="169" fillId="10" borderId="0" applyNumberFormat="0" applyBorder="0" applyAlignment="0" applyProtection="0"/>
    <xf numFmtId="0" fontId="123" fillId="75" borderId="15" applyNumberFormat="0" applyProtection="0">
      <alignment horizontal="left" vertical="top" indent="1"/>
    </xf>
    <xf numFmtId="0" fontId="169" fillId="13" borderId="0" applyNumberFormat="0" applyBorder="0" applyAlignment="0" applyProtection="0"/>
    <xf numFmtId="0" fontId="170"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70"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70"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1" fillId="14" borderId="0" applyNumberFormat="0" applyBorder="0" applyAlignment="0" applyProtection="0"/>
    <xf numFmtId="4" fontId="105" fillId="84" borderId="13" applyNumberFormat="0" applyProtection="0">
      <alignment horizontal="right" vertical="center"/>
    </xf>
    <xf numFmtId="0" fontId="171" fillId="11" borderId="0" applyNumberFormat="0" applyBorder="0" applyAlignment="0" applyProtection="0"/>
    <xf numFmtId="4" fontId="105" fillId="84" borderId="13" applyNumberFormat="0" applyProtection="0">
      <alignment horizontal="right" vertical="center"/>
    </xf>
    <xf numFmtId="0" fontId="171" fillId="12" borderId="0" applyNumberFormat="0" applyBorder="0" applyAlignment="0" applyProtection="0"/>
    <xf numFmtId="4" fontId="116" fillId="72" borderId="14" applyNumberFormat="0" applyProtection="0">
      <alignment horizontal="right" vertical="center"/>
    </xf>
    <xf numFmtId="0" fontId="171" fillId="15" borderId="0" applyNumberFormat="0" applyBorder="0" applyAlignment="0" applyProtection="0"/>
    <xf numFmtId="0" fontId="171" fillId="16" borderId="0" applyNumberFormat="0" applyBorder="0" applyAlignment="0" applyProtection="0"/>
    <xf numFmtId="4" fontId="76" fillId="0" borderId="13" applyNumberFormat="0" applyProtection="0">
      <alignment horizontal="right" vertical="center"/>
    </xf>
    <xf numFmtId="0" fontId="171" fillId="17" borderId="0" applyNumberFormat="0" applyBorder="0" applyAlignment="0" applyProtection="0"/>
    <xf numFmtId="0" fontId="172"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2"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1"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1"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1"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1"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1"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1"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3"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4"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4"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6"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7"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7"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7" fillId="0" borderId="0" applyFont="0" applyFill="0" applyBorder="0" applyAlignment="0" applyProtection="0"/>
    <xf numFmtId="4" fontId="76" fillId="71" borderId="3" applyNumberFormat="0" applyProtection="0">
      <alignment horizontal="left" vertical="center" indent="1"/>
    </xf>
    <xf numFmtId="15" fontId="178"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9" fillId="0" borderId="0" applyNumberFormat="0" applyFill="0" applyBorder="0" applyAlignment="0" applyProtection="0"/>
    <xf numFmtId="2" fontId="177"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80"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1"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1"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3" fillId="0" borderId="10" applyNumberFormat="0" applyFill="0" applyAlignment="0" applyProtection="0"/>
    <xf numFmtId="4" fontId="76" fillId="13" borderId="13" applyNumberFormat="0" applyProtection="0">
      <alignment horizontal="right" vertical="center"/>
    </xf>
    <xf numFmtId="204" fontId="82" fillId="0" borderId="0"/>
    <xf numFmtId="4" fontId="184"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2"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5"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5"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7"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9"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90"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1"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4" fillId="0" borderId="0">
      <alignment vertical="top"/>
    </xf>
    <xf numFmtId="0" fontId="63" fillId="0" borderId="0"/>
    <xf numFmtId="0" fontId="63" fillId="0" borderId="0"/>
    <xf numFmtId="0" fontId="63" fillId="0" borderId="0"/>
    <xf numFmtId="0" fontId="21" fillId="0" borderId="0"/>
    <xf numFmtId="0" fontId="192"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5" fillId="0" borderId="0" applyNumberFormat="0" applyFill="0" applyBorder="0" applyAlignment="0" applyProtection="0"/>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2"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7"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8"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7"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9"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9"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8"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5" fontId="7" fillId="0" borderId="0" applyFont="0" applyFill="0" applyBorder="0" applyAlignment="0" applyProtection="0"/>
    <xf numFmtId="165"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8"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5" fontId="6" fillId="0" borderId="0" applyFont="0" applyFill="0" applyBorder="0" applyAlignment="0" applyProtection="0"/>
    <xf numFmtId="165" fontId="6" fillId="0" borderId="0" applyFont="0" applyFill="0" applyBorder="0" applyAlignment="0" applyProtection="0"/>
    <xf numFmtId="0" fontId="104" fillId="2" borderId="138" applyNumberFormat="0">
      <alignment readingOrder="1"/>
      <protection locked="0"/>
    </xf>
    <xf numFmtId="0" fontId="34" fillId="9" borderId="138" applyNumberFormat="0" applyAlignment="0" applyProtection="0"/>
    <xf numFmtId="0" fontId="34" fillId="9" borderId="138" applyNumberFormat="0" applyAlignment="0" applyProtection="0"/>
    <xf numFmtId="0" fontId="34" fillId="9" borderId="138" applyNumberFormat="0" applyAlignment="0" applyProtection="0"/>
    <xf numFmtId="0" fontId="36" fillId="46" borderId="138" applyNumberFormat="0" applyAlignment="0" applyProtection="0"/>
    <xf numFmtId="0" fontId="36" fillId="46" borderId="138" applyNumberFormat="0" applyAlignment="0" applyProtection="0"/>
    <xf numFmtId="0" fontId="36" fillId="46" borderId="138" applyNumberFormat="0" applyAlignment="0" applyProtection="0"/>
    <xf numFmtId="0" fontId="6" fillId="0" borderId="0"/>
    <xf numFmtId="0" fontId="6" fillId="0" borderId="0"/>
    <xf numFmtId="4" fontId="123" fillId="58" borderId="157" applyNumberFormat="0" applyProtection="0">
      <alignment vertical="center"/>
    </xf>
    <xf numFmtId="4" fontId="123" fillId="58" borderId="157" applyNumberFormat="0" applyProtection="0">
      <alignment vertical="center"/>
    </xf>
    <xf numFmtId="4" fontId="109" fillId="55" borderId="156" applyNumberFormat="0" applyProtection="0">
      <alignment vertical="center"/>
    </xf>
    <xf numFmtId="0" fontId="122" fillId="73" borderId="158" applyBorder="0"/>
    <xf numFmtId="0" fontId="104" fillId="2" borderId="140" applyNumberFormat="0">
      <alignment readingOrder="1"/>
      <protection locked="0"/>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21" fillId="2" borderId="156"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21" fillId="53" borderId="156"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118" fillId="70" borderId="156" applyNumberFormat="0" applyProtection="0">
      <alignment horizontal="left" vertical="center" indent="1"/>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109" fillId="69" borderId="156"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109" fillId="67" borderId="156"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109" fillId="66" borderId="156"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109" fillId="65" borderId="156"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109" fillId="64" borderId="156"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109" fillId="63" borderId="156"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109" fillId="62" borderId="156"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109" fillId="60" borderId="156"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109" fillId="59" borderId="156"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4" fontId="109" fillId="54" borderId="156"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109" fillId="54" borderId="156" applyNumberFormat="0" applyProtection="0">
      <alignment horizontal="left" vertical="center" indent="1"/>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16" fillId="54" borderId="156"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109" fillId="54" borderId="156" applyNumberFormat="0" applyProtection="0">
      <alignment vertical="center"/>
    </xf>
    <xf numFmtId="0" fontId="35" fillId="46" borderId="156" applyNumberFormat="0" applyAlignment="0" applyProtection="0"/>
    <xf numFmtId="0" fontId="31" fillId="41" borderId="155" applyNumberFormat="0" applyFont="0" applyAlignment="0" applyProtection="0"/>
    <xf numFmtId="0" fontId="31" fillId="41" borderId="155" applyNumberFormat="0" applyFont="0" applyAlignment="0" applyProtection="0"/>
    <xf numFmtId="0" fontId="31" fillId="41" borderId="155" applyNumberFormat="0" applyFont="0" applyAlignment="0" applyProtection="0"/>
    <xf numFmtId="0" fontId="63" fillId="58" borderId="154" applyNumberFormat="0" applyFont="0" applyAlignment="0" applyProtection="0"/>
    <xf numFmtId="0" fontId="107" fillId="0" borderId="141">
      <alignment horizontal="left" vertical="top" wrapText="1"/>
    </xf>
    <xf numFmtId="0" fontId="107" fillId="0" borderId="141">
      <alignment horizontal="center" vertical="top" wrapText="1"/>
    </xf>
    <xf numFmtId="0" fontId="36" fillId="46" borderId="140" applyNumberFormat="0" applyAlignment="0" applyProtection="0"/>
    <xf numFmtId="0" fontId="36" fillId="46" borderId="152" applyNumberFormat="0" applyAlignment="0" applyProtection="0"/>
    <xf numFmtId="0" fontId="107" fillId="0" borderId="153">
      <alignment horizontal="center" vertical="top" wrapText="1"/>
    </xf>
    <xf numFmtId="0" fontId="77" fillId="0" borderId="142">
      <alignment horizontal="left" vertical="center"/>
    </xf>
    <xf numFmtId="0" fontId="107" fillId="0" borderId="153">
      <alignment horizontal="left" vertical="top" wrapText="1"/>
    </xf>
    <xf numFmtId="0" fontId="63" fillId="58" borderId="143"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5" fillId="46" borderId="145" applyNumberFormat="0" applyAlignment="0" applyProtection="0"/>
    <xf numFmtId="4" fontId="109" fillId="54" borderId="145"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116" fillId="54" borderId="145"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9" fillId="54" borderId="145"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109" fillId="54" borderId="145" applyNumberFormat="0" applyProtection="0">
      <alignment horizontal="left" vertical="center"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109" fillId="59" borderId="145"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109" fillId="60" borderId="145"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109" fillId="62" borderId="145"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109" fillId="63" borderId="145"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109" fillId="64" borderId="145"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109" fillId="65" borderId="145"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109" fillId="66" borderId="145"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109" fillId="67" borderId="145"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109" fillId="69" borderId="145"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118" fillId="70" borderId="145"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109" fillId="72" borderId="147"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21" fillId="53" borderId="145" applyNumberFormat="0" applyProtection="0">
      <alignment horizontal="left" vertical="center"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21" fillId="2" borderId="145" applyNumberFormat="0" applyProtection="0">
      <alignment horizontal="left" vertical="center"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122" fillId="73" borderId="148" applyBorder="0"/>
    <xf numFmtId="4" fontId="109" fillId="55" borderId="145"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16" fillId="55" borderId="145" applyNumberFormat="0" applyProtection="0">
      <alignment vertical="center"/>
    </xf>
    <xf numFmtId="4" fontId="109" fillId="55" borderId="145"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09" fillId="55" borderId="145" applyNumberFormat="0" applyProtection="0">
      <alignment horizontal="left" vertical="center"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4" fontId="109" fillId="72" borderId="145"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116" fillId="72" borderId="145"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15" fillId="72" borderId="145"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2" fontId="125" fillId="87" borderId="149" applyProtection="0"/>
    <xf numFmtId="2" fontId="125" fillId="87" borderId="149" applyProtection="0"/>
    <xf numFmtId="2" fontId="104" fillId="88" borderId="149" applyProtection="0"/>
    <xf numFmtId="2" fontId="104" fillId="89" borderId="149" applyProtection="0"/>
    <xf numFmtId="2" fontId="104" fillId="90" borderId="149" applyProtection="0"/>
    <xf numFmtId="2" fontId="104" fillId="90" borderId="149" applyProtection="0">
      <alignment horizontal="center"/>
    </xf>
    <xf numFmtId="2" fontId="104" fillId="89" borderId="149" applyProtection="0">
      <alignment horizontal="center"/>
    </xf>
    <xf numFmtId="0" fontId="105" fillId="0" borderId="141">
      <alignment horizontal="left" vertical="top" wrapText="1"/>
    </xf>
    <xf numFmtId="0" fontId="40" fillId="0" borderId="150" applyNumberFormat="0" applyFill="0" applyAlignment="0" applyProtection="0"/>
    <xf numFmtId="0" fontId="34" fillId="9" borderId="140" applyNumberFormat="0" applyAlignment="0" applyProtection="0"/>
    <xf numFmtId="0" fontId="34" fillId="9" borderId="140" applyNumberFormat="0" applyAlignment="0" applyProtection="0"/>
    <xf numFmtId="0" fontId="34" fillId="9" borderId="140" applyNumberFormat="0" applyAlignment="0" applyProtection="0"/>
    <xf numFmtId="0" fontId="35" fillId="46" borderId="145" applyNumberFormat="0" applyAlignment="0" applyProtection="0"/>
    <xf numFmtId="0" fontId="35" fillId="46" borderId="145" applyNumberFormat="0" applyAlignment="0" applyProtection="0"/>
    <xf numFmtId="0" fontId="35" fillId="46" borderId="145" applyNumberFormat="0" applyAlignment="0" applyProtection="0"/>
    <xf numFmtId="0" fontId="36" fillId="46" borderId="140" applyNumberFormat="0" applyAlignment="0" applyProtection="0"/>
    <xf numFmtId="0" fontId="36" fillId="46" borderId="140" applyNumberFormat="0" applyAlignment="0" applyProtection="0"/>
    <xf numFmtId="0" fontId="36" fillId="46" borderId="140" applyNumberFormat="0" applyAlignment="0" applyProtection="0"/>
    <xf numFmtId="0" fontId="40" fillId="0" borderId="150" applyNumberFormat="0" applyFill="0" applyAlignment="0" applyProtection="0"/>
    <xf numFmtId="0" fontId="40" fillId="0" borderId="150" applyNumberFormat="0" applyFill="0" applyAlignment="0" applyProtection="0"/>
    <xf numFmtId="0" fontId="40" fillId="0" borderId="150"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0" fontId="63" fillId="58" borderId="143" applyNumberFormat="0" applyFont="0" applyAlignment="0" applyProtection="0"/>
    <xf numFmtId="0" fontId="21" fillId="58" borderId="143" applyNumberFormat="0" applyFont="0" applyAlignment="0" applyProtection="0"/>
    <xf numFmtId="9" fontId="5" fillId="0" borderId="0" applyFont="0" applyFill="0" applyBorder="0" applyAlignment="0" applyProtection="0"/>
    <xf numFmtId="0" fontId="129" fillId="0" borderId="151"/>
    <xf numFmtId="0" fontId="104" fillId="2" borderId="152"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21" fillId="53" borderId="145" applyNumberFormat="0" applyProtection="0">
      <alignment horizontal="left" vertical="center" indent="1"/>
    </xf>
    <xf numFmtId="0" fontId="21" fillId="2" borderId="145"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7" applyNumberFormat="0" applyProtection="0">
      <alignment vertical="center"/>
    </xf>
    <xf numFmtId="4" fontId="123" fillId="58" borderId="157" applyNumberFormat="0" applyProtection="0">
      <alignment vertical="center"/>
    </xf>
    <xf numFmtId="4" fontId="123" fillId="58" borderId="157" applyNumberFormat="0" applyProtection="0">
      <alignment vertical="center"/>
    </xf>
    <xf numFmtId="4" fontId="116" fillId="55" borderId="156" applyNumberFormat="0" applyProtection="0">
      <alignment vertical="center"/>
    </xf>
    <xf numFmtId="4" fontId="109" fillId="55" borderId="156"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09" fillId="55" borderId="156" applyNumberFormat="0" applyProtection="0">
      <alignment horizontal="left" vertical="center"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4" fontId="109" fillId="72" borderId="156"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116" fillId="72" borderId="156"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15" fillId="72" borderId="156"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2" fontId="125" fillId="87" borderId="159" applyProtection="0"/>
    <xf numFmtId="2" fontId="125" fillId="87" borderId="159" applyProtection="0"/>
    <xf numFmtId="2" fontId="104" fillId="88" borderId="159" applyProtection="0"/>
    <xf numFmtId="2" fontId="104" fillId="89" borderId="159" applyProtection="0"/>
    <xf numFmtId="2" fontId="104" fillId="90" borderId="159" applyProtection="0"/>
    <xf numFmtId="2" fontId="104" fillId="90" borderId="159" applyProtection="0">
      <alignment horizontal="center"/>
    </xf>
    <xf numFmtId="2" fontId="104" fillId="89" borderId="159" applyProtection="0">
      <alignment horizontal="center"/>
    </xf>
    <xf numFmtId="0" fontId="105" fillId="0" borderId="153">
      <alignment horizontal="left" vertical="top" wrapText="1"/>
    </xf>
    <xf numFmtId="0" fontId="40" fillId="0" borderId="160" applyNumberFormat="0" applyFill="0" applyAlignment="0" applyProtection="0"/>
    <xf numFmtId="0" fontId="34" fillId="9" borderId="152" applyNumberFormat="0" applyAlignment="0" applyProtection="0"/>
    <xf numFmtId="0" fontId="34" fillId="9" borderId="152" applyNumberFormat="0" applyAlignment="0" applyProtection="0"/>
    <xf numFmtId="0" fontId="34" fillId="9" borderId="152" applyNumberFormat="0" applyAlignment="0" applyProtection="0"/>
    <xf numFmtId="0" fontId="35" fillId="46" borderId="156" applyNumberFormat="0" applyAlignment="0" applyProtection="0"/>
    <xf numFmtId="0" fontId="35" fillId="46" borderId="156" applyNumberFormat="0" applyAlignment="0" applyProtection="0"/>
    <xf numFmtId="0" fontId="35" fillId="46" borderId="156" applyNumberFormat="0" applyAlignment="0" applyProtection="0"/>
    <xf numFmtId="0" fontId="36" fillId="46" borderId="152" applyNumberFormat="0" applyAlignment="0" applyProtection="0"/>
    <xf numFmtId="0" fontId="36" fillId="46" borderId="152" applyNumberFormat="0" applyAlignment="0" applyProtection="0"/>
    <xf numFmtId="0" fontId="36" fillId="46" borderId="152" applyNumberFormat="0" applyAlignment="0" applyProtection="0"/>
    <xf numFmtId="0" fontId="40" fillId="0" borderId="160" applyNumberFormat="0" applyFill="0" applyAlignment="0" applyProtection="0"/>
    <xf numFmtId="0" fontId="40" fillId="0" borderId="160" applyNumberFormat="0" applyFill="0" applyAlignment="0" applyProtection="0"/>
    <xf numFmtId="0" fontId="40" fillId="0" borderId="160"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4" applyNumberFormat="0" applyFont="0" applyAlignment="0" applyProtection="0"/>
    <xf numFmtId="0" fontId="63" fillId="58" borderId="154" applyNumberFormat="0" applyFont="0" applyAlignment="0" applyProtection="0"/>
    <xf numFmtId="0" fontId="21" fillId="58" borderId="154" applyNumberFormat="0" applyFont="0" applyAlignment="0" applyProtection="0"/>
    <xf numFmtId="0" fontId="129" fillId="0" borderId="161"/>
    <xf numFmtId="164" fontId="21" fillId="0" borderId="0" applyFont="0" applyFill="0" applyBorder="0" applyAlignment="0" applyProtection="0"/>
    <xf numFmtId="164" fontId="21" fillId="0" borderId="0" applyFont="0" applyFill="0" applyBorder="0" applyAlignment="0" applyProtection="0"/>
    <xf numFmtId="0" fontId="21" fillId="53" borderId="156" applyNumberFormat="0" applyProtection="0">
      <alignment horizontal="left" vertical="center" indent="1"/>
    </xf>
    <xf numFmtId="0" fontId="21" fillId="2" borderId="156" applyNumberFormat="0" applyProtection="0">
      <alignment horizontal="left" vertical="center" indent="1"/>
    </xf>
    <xf numFmtId="0" fontId="5" fillId="0" borderId="0"/>
    <xf numFmtId="164" fontId="21" fillId="0" borderId="0" applyFont="0" applyFill="0" applyBorder="0" applyAlignment="0" applyProtection="0"/>
    <xf numFmtId="0" fontId="21" fillId="58" borderId="154"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5">
      <alignment horizontal="left" vertical="top"/>
      <protection locked="0"/>
    </xf>
    <xf numFmtId="49" fontId="105" fillId="6" borderId="165">
      <alignment horizontal="left" vertical="top"/>
      <protection locked="0"/>
    </xf>
    <xf numFmtId="49" fontId="105" fillId="0" borderId="165">
      <alignment horizontal="left" vertical="top"/>
      <protection locked="0"/>
    </xf>
    <xf numFmtId="49" fontId="105" fillId="0" borderId="165">
      <alignment horizontal="left" vertical="top"/>
      <protection locked="0"/>
    </xf>
    <xf numFmtId="49" fontId="105" fillId="45" borderId="165">
      <alignment horizontal="left" vertical="top"/>
      <protection locked="0"/>
    </xf>
    <xf numFmtId="49" fontId="105" fillId="45" borderId="165">
      <alignment horizontal="left" vertical="top"/>
      <protection locked="0"/>
    </xf>
    <xf numFmtId="49" fontId="63" fillId="0" borderId="165">
      <alignment horizontal="center" vertical="top" wrapText="1"/>
      <protection locked="0"/>
    </xf>
    <xf numFmtId="49" fontId="63" fillId="0" borderId="165">
      <alignment horizontal="center" vertical="top" wrapText="1"/>
      <protection locked="0"/>
    </xf>
    <xf numFmtId="49" fontId="105" fillId="6" borderId="165">
      <alignment horizontal="right" vertical="top"/>
      <protection locked="0"/>
    </xf>
    <xf numFmtId="49" fontId="105" fillId="6" borderId="165">
      <alignment horizontal="right" vertical="top"/>
      <protection locked="0"/>
    </xf>
    <xf numFmtId="0" fontId="105" fillId="6" borderId="165">
      <alignment horizontal="right" vertical="top"/>
      <protection locked="0"/>
    </xf>
    <xf numFmtId="0" fontId="105" fillId="6" borderId="165">
      <alignment horizontal="right" vertical="top"/>
      <protection locked="0"/>
    </xf>
    <xf numFmtId="49" fontId="105" fillId="0" borderId="165">
      <alignment horizontal="right" vertical="top"/>
      <protection locked="0"/>
    </xf>
    <xf numFmtId="49" fontId="105" fillId="0" borderId="165">
      <alignment horizontal="right" vertical="top"/>
      <protection locked="0"/>
    </xf>
    <xf numFmtId="0" fontId="105" fillId="0" borderId="165">
      <alignment horizontal="right" vertical="top"/>
      <protection locked="0"/>
    </xf>
    <xf numFmtId="0" fontId="105" fillId="0" borderId="165">
      <alignment horizontal="right" vertical="top"/>
      <protection locked="0"/>
    </xf>
    <xf numFmtId="49" fontId="105" fillId="45" borderId="165">
      <alignment horizontal="right" vertical="top"/>
      <protection locked="0"/>
    </xf>
    <xf numFmtId="49" fontId="105" fillId="45" borderId="165">
      <alignment horizontal="right" vertical="top"/>
      <protection locked="0"/>
    </xf>
    <xf numFmtId="0" fontId="105" fillId="45" borderId="165">
      <alignment horizontal="right" vertical="top"/>
      <protection locked="0"/>
    </xf>
    <xf numFmtId="0" fontId="105" fillId="45" borderId="165">
      <alignment horizontal="right" vertical="top"/>
      <protection locked="0"/>
    </xf>
    <xf numFmtId="49" fontId="105" fillId="0" borderId="165">
      <alignment horizontal="center" vertical="top" wrapText="1"/>
      <protection locked="0"/>
    </xf>
    <xf numFmtId="49" fontId="105" fillId="0" borderId="165">
      <alignment horizontal="center" vertical="top" wrapText="1"/>
      <protection locked="0"/>
    </xf>
    <xf numFmtId="0" fontId="105" fillId="0" borderId="165">
      <alignment horizontal="center" vertical="top" wrapText="1"/>
      <protection locked="0"/>
    </xf>
    <xf numFmtId="0" fontId="105" fillId="0" borderId="165">
      <alignment horizontal="center" vertical="top" wrapText="1"/>
      <protection locked="0"/>
    </xf>
    <xf numFmtId="0" fontId="77" fillId="0" borderId="164">
      <alignment horizontal="left" vertical="center"/>
    </xf>
    <xf numFmtId="180" fontId="78" fillId="54" borderId="165" applyNumberFormat="0" applyFont="0" applyAlignment="0">
      <protection locked="0"/>
    </xf>
    <xf numFmtId="10" fontId="76" fillId="55" borderId="165" applyNumberFormat="0" applyBorder="0" applyAlignment="0" applyProtection="0"/>
    <xf numFmtId="4" fontId="109" fillId="72" borderId="167" applyNumberFormat="0" applyProtection="0">
      <alignment horizontal="left" vertical="center" indent="1"/>
    </xf>
    <xf numFmtId="0" fontId="21" fillId="83" borderId="165" applyNumberFormat="0">
      <protection locked="0"/>
    </xf>
    <xf numFmtId="0" fontId="21" fillId="83" borderId="165" applyNumberFormat="0">
      <protection locked="0"/>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0" fontId="76" fillId="86" borderId="165"/>
    <xf numFmtId="0" fontId="76" fillId="86" borderId="165"/>
    <xf numFmtId="4" fontId="88" fillId="54" borderId="165"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7"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5" applyNumberFormat="0" applyFont="0" applyAlignment="0">
      <protection locked="0"/>
    </xf>
    <xf numFmtId="0" fontId="32" fillId="0" borderId="0"/>
    <xf numFmtId="0" fontId="78" fillId="0" borderId="0"/>
    <xf numFmtId="0" fontId="274" fillId="0" borderId="0"/>
    <xf numFmtId="0" fontId="274" fillId="0" borderId="0"/>
    <xf numFmtId="0" fontId="274"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5"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4" fillId="0" borderId="0"/>
    <xf numFmtId="0" fontId="274"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9" fillId="0" borderId="0" applyNumberFormat="0" applyFill="0" applyBorder="0" applyAlignment="0" applyProtection="0"/>
    <xf numFmtId="218" fontId="162" fillId="0" borderId="0" applyFont="0" applyFill="0" applyBorder="0" applyAlignment="0" applyProtection="0"/>
    <xf numFmtId="0" fontId="1" fillId="0" borderId="0"/>
    <xf numFmtId="0" fontId="104" fillId="2" borderId="214" applyNumberFormat="0">
      <alignment readingOrder="1"/>
      <protection locked="0"/>
    </xf>
    <xf numFmtId="180" fontId="78" fillId="54" borderId="165" applyNumberFormat="0" applyFont="0" applyAlignment="0">
      <protection locked="0"/>
    </xf>
    <xf numFmtId="49" fontId="105" fillId="6" borderId="175">
      <alignment horizontal="left" vertical="top"/>
      <protection locked="0"/>
    </xf>
    <xf numFmtId="49" fontId="105" fillId="6" borderId="175">
      <alignment horizontal="left" vertical="top"/>
      <protection locked="0"/>
    </xf>
    <xf numFmtId="49" fontId="105" fillId="0" borderId="175">
      <alignment horizontal="left" vertical="top"/>
      <protection locked="0"/>
    </xf>
    <xf numFmtId="49" fontId="105" fillId="0" borderId="175">
      <alignment horizontal="left" vertical="top"/>
      <protection locked="0"/>
    </xf>
    <xf numFmtId="49" fontId="105" fillId="45" borderId="175">
      <alignment horizontal="left" vertical="top"/>
      <protection locked="0"/>
    </xf>
    <xf numFmtId="49" fontId="105" fillId="45" borderId="175">
      <alignment horizontal="left" vertical="top"/>
      <protection locked="0"/>
    </xf>
    <xf numFmtId="0" fontId="107" fillId="0" borderId="215">
      <alignment horizontal="left" vertical="top" wrapText="1"/>
    </xf>
    <xf numFmtId="49" fontId="63" fillId="0" borderId="175">
      <alignment horizontal="center" vertical="top" wrapText="1"/>
      <protection locked="0"/>
    </xf>
    <xf numFmtId="49" fontId="63" fillId="0" borderId="175">
      <alignment horizontal="center" vertical="top" wrapText="1"/>
      <protection locked="0"/>
    </xf>
    <xf numFmtId="49" fontId="105" fillId="6" borderId="175">
      <alignment horizontal="right" vertical="top"/>
      <protection locked="0"/>
    </xf>
    <xf numFmtId="49" fontId="105" fillId="6" borderId="175">
      <alignment horizontal="right" vertical="top"/>
      <protection locked="0"/>
    </xf>
    <xf numFmtId="0" fontId="105" fillId="6" borderId="175">
      <alignment horizontal="right" vertical="top"/>
      <protection locked="0"/>
    </xf>
    <xf numFmtId="0" fontId="105" fillId="6" borderId="175">
      <alignment horizontal="right" vertical="top"/>
      <protection locked="0"/>
    </xf>
    <xf numFmtId="49" fontId="105" fillId="0" borderId="175">
      <alignment horizontal="right" vertical="top"/>
      <protection locked="0"/>
    </xf>
    <xf numFmtId="49" fontId="105" fillId="0" borderId="175">
      <alignment horizontal="right" vertical="top"/>
      <protection locked="0"/>
    </xf>
    <xf numFmtId="0" fontId="105" fillId="0" borderId="175">
      <alignment horizontal="right" vertical="top"/>
      <protection locked="0"/>
    </xf>
    <xf numFmtId="0" fontId="105" fillId="0" borderId="175">
      <alignment horizontal="right" vertical="top"/>
      <protection locked="0"/>
    </xf>
    <xf numFmtId="49" fontId="105" fillId="45" borderId="175">
      <alignment horizontal="right" vertical="top"/>
      <protection locked="0"/>
    </xf>
    <xf numFmtId="49" fontId="105" fillId="45" borderId="175">
      <alignment horizontal="right" vertical="top"/>
      <protection locked="0"/>
    </xf>
    <xf numFmtId="0" fontId="105" fillId="45" borderId="175">
      <alignment horizontal="right" vertical="top"/>
      <protection locked="0"/>
    </xf>
    <xf numFmtId="0" fontId="105" fillId="45" borderId="175">
      <alignment horizontal="right" vertical="top"/>
      <protection locked="0"/>
    </xf>
    <xf numFmtId="0" fontId="107" fillId="0" borderId="215">
      <alignment horizontal="center" vertical="top" wrapText="1"/>
    </xf>
    <xf numFmtId="49" fontId="105" fillId="0" borderId="175">
      <alignment horizontal="center" vertical="top" wrapText="1"/>
      <protection locked="0"/>
    </xf>
    <xf numFmtId="49" fontId="105" fillId="0" borderId="175">
      <alignment horizontal="center" vertical="top" wrapText="1"/>
      <protection locked="0"/>
    </xf>
    <xf numFmtId="0" fontId="105" fillId="0" borderId="175">
      <alignment horizontal="center" vertical="top" wrapText="1"/>
      <protection locked="0"/>
    </xf>
    <xf numFmtId="0" fontId="105" fillId="0" borderId="175">
      <alignment horizontal="center" vertical="top" wrapText="1"/>
      <protection locked="0"/>
    </xf>
    <xf numFmtId="0" fontId="36" fillId="46" borderId="214" applyNumberFormat="0" applyAlignment="0" applyProtection="0"/>
    <xf numFmtId="0" fontId="77" fillId="0" borderId="171">
      <alignment horizontal="left" vertical="center"/>
    </xf>
    <xf numFmtId="180" fontId="78" fillId="54" borderId="175" applyNumberFormat="0" applyFont="0" applyAlignment="0">
      <protection locked="0"/>
    </xf>
    <xf numFmtId="10" fontId="76" fillId="55" borderId="175" applyNumberFormat="0" applyBorder="0" applyAlignment="0" applyProtection="0"/>
    <xf numFmtId="0" fontId="63" fillId="58" borderId="216"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5" fillId="46" borderId="218" applyNumberFormat="0" applyAlignment="0" applyProtection="0"/>
    <xf numFmtId="4" fontId="109" fillId="54" borderId="218"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116" fillId="54" borderId="218"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9" fillId="54" borderId="218"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109" fillId="54" borderId="218" applyNumberFormat="0" applyProtection="0">
      <alignment horizontal="left" vertical="center"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109" fillId="59" borderId="218"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109" fillId="60" borderId="218"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109" fillId="62" borderId="218"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109" fillId="63" borderId="218"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109" fillId="64" borderId="218"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109" fillId="65" borderId="218"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109" fillId="66" borderId="218"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109" fillId="67" borderId="218"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109" fillId="69" borderId="218"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118" fillId="70" borderId="218"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21" fillId="53" borderId="218" applyNumberFormat="0" applyProtection="0">
      <alignment horizontal="left" vertical="center"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21" fillId="2" borderId="218" applyNumberFormat="0" applyProtection="0">
      <alignment horizontal="left" vertical="center"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21" fillId="83" borderId="175" applyNumberFormat="0">
      <protection locked="0"/>
    </xf>
    <xf numFmtId="0" fontId="21" fillId="83" borderId="175" applyNumberFormat="0">
      <protection locked="0"/>
    </xf>
    <xf numFmtId="0" fontId="122" fillId="73" borderId="220" applyBorder="0"/>
    <xf numFmtId="4" fontId="109" fillId="55" borderId="218"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16" fillId="55" borderId="218"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9" fillId="55" borderId="218"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09" fillId="55" borderId="218" applyNumberFormat="0" applyProtection="0">
      <alignment horizontal="left" vertical="center"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4" fontId="109" fillId="72" borderId="218"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116" fillId="72" borderId="218"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0" fontId="76" fillId="86" borderId="175"/>
    <xf numFmtId="0" fontId="76" fillId="86" borderId="175"/>
    <xf numFmtId="4" fontId="115" fillId="72" borderId="218"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2" fontId="125" fillId="87" borderId="221" applyProtection="0"/>
    <xf numFmtId="2" fontId="125" fillId="87" borderId="221" applyProtection="0"/>
    <xf numFmtId="2" fontId="104" fillId="88" borderId="221" applyProtection="0"/>
    <xf numFmtId="2" fontId="104" fillId="89" borderId="221" applyProtection="0"/>
    <xf numFmtId="2" fontId="104" fillId="90" borderId="221" applyProtection="0"/>
    <xf numFmtId="2" fontId="104" fillId="90" borderId="221" applyProtection="0">
      <alignment horizontal="center"/>
    </xf>
    <xf numFmtId="2" fontId="104" fillId="89" borderId="221" applyProtection="0">
      <alignment horizontal="center"/>
    </xf>
    <xf numFmtId="0" fontId="105" fillId="0" borderId="215">
      <alignment horizontal="left" vertical="top" wrapText="1"/>
    </xf>
    <xf numFmtId="0" fontId="40" fillId="0" borderId="222" applyNumberFormat="0" applyFill="0" applyAlignment="0" applyProtection="0"/>
    <xf numFmtId="0" fontId="34" fillId="9" borderId="214" applyNumberFormat="0" applyAlignment="0" applyProtection="0"/>
    <xf numFmtId="0" fontId="34" fillId="9" borderId="214" applyNumberFormat="0" applyAlignment="0" applyProtection="0"/>
    <xf numFmtId="0" fontId="35" fillId="46" borderId="218" applyNumberFormat="0" applyAlignment="0" applyProtection="0"/>
    <xf numFmtId="0" fontId="35" fillId="46" borderId="218" applyNumberFormat="0" applyAlignment="0" applyProtection="0"/>
    <xf numFmtId="0" fontId="36" fillId="46" borderId="214" applyNumberFormat="0" applyAlignment="0" applyProtection="0"/>
    <xf numFmtId="0" fontId="36" fillId="46" borderId="214" applyNumberFormat="0" applyAlignment="0" applyProtection="0"/>
    <xf numFmtId="4" fontId="88" fillId="54" borderId="175" applyBorder="0">
      <alignment horizontal="right"/>
    </xf>
    <xf numFmtId="0" fontId="40" fillId="0" borderId="222" applyNumberFormat="0" applyFill="0" applyAlignment="0" applyProtection="0"/>
    <xf numFmtId="0" fontId="40" fillId="0" borderId="222"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8" borderId="216" applyNumberFormat="0" applyFont="0" applyAlignment="0" applyProtection="0"/>
    <xf numFmtId="0" fontId="63" fillId="58" borderId="216" applyNumberFormat="0" applyFont="0" applyAlignment="0" applyProtection="0"/>
    <xf numFmtId="9" fontId="1" fillId="0" borderId="0" applyFont="0" applyFill="0" applyBorder="0" applyAlignment="0" applyProtection="0"/>
    <xf numFmtId="0" fontId="129" fillId="0" borderId="223"/>
    <xf numFmtId="38" fontId="31" fillId="0" borderId="0">
      <alignment vertical="top"/>
    </xf>
    <xf numFmtId="43"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1" fillId="0" borderId="0" applyFont="0" applyFill="0" applyBorder="0" applyAlignment="0" applyProtection="0"/>
    <xf numFmtId="0" fontId="1" fillId="0" borderId="0"/>
    <xf numFmtId="0" fontId="1" fillId="0" borderId="0"/>
    <xf numFmtId="0" fontId="143" fillId="0" borderId="0"/>
    <xf numFmtId="0" fontId="1" fillId="0" borderId="0"/>
    <xf numFmtId="0" fontId="344" fillId="0" borderId="0" applyNumberFormat="0" applyFill="0" applyBorder="0" applyAlignment="0" applyProtection="0"/>
    <xf numFmtId="43" fontId="1" fillId="0" borderId="0" applyFont="0" applyFill="0" applyBorder="0" applyAlignment="0" applyProtection="0"/>
    <xf numFmtId="0" fontId="1" fillId="0" borderId="0"/>
    <xf numFmtId="0" fontId="275" fillId="0" borderId="0"/>
    <xf numFmtId="0" fontId="1" fillId="0" borderId="0"/>
    <xf numFmtId="0" fontId="1" fillId="0" borderId="0"/>
    <xf numFmtId="43" fontId="1" fillId="0" borderId="0" applyFont="0" applyFill="0" applyBorder="0" applyAlignment="0" applyProtection="0"/>
  </cellStyleXfs>
  <cellXfs count="1321">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0" fontId="151"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50" fillId="0" borderId="0" xfId="0"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3" fillId="0" borderId="0" xfId="0" applyFont="1" applyProtection="1">
      <protection locked="0"/>
    </xf>
    <xf numFmtId="0" fontId="153" fillId="0" borderId="0" xfId="0" applyFont="1" applyAlignment="1" applyProtection="1">
      <alignment horizontal="center" vertical="center"/>
      <protection locked="0"/>
    </xf>
    <xf numFmtId="4" fontId="153" fillId="0" borderId="0" xfId="0" applyNumberFormat="1" applyFont="1" applyProtection="1">
      <protection locked="0"/>
    </xf>
    <xf numFmtId="0" fontId="153" fillId="0" borderId="0" xfId="0" applyFont="1" applyBorder="1" applyProtection="1">
      <protection locked="0"/>
    </xf>
    <xf numFmtId="4" fontId="153" fillId="0" borderId="0" xfId="0" applyNumberFormat="1" applyFont="1" applyBorder="1" applyProtection="1">
      <protection locked="0"/>
    </xf>
    <xf numFmtId="0" fontId="154" fillId="0" borderId="0" xfId="0" applyFont="1" applyAlignment="1" applyProtection="1">
      <alignment horizontal="center"/>
      <protection locked="0"/>
    </xf>
    <xf numFmtId="0" fontId="155" fillId="0" borderId="0" xfId="0" applyFont="1" applyAlignment="1" applyProtection="1">
      <alignment horizontal="center" vertical="center"/>
      <protection locked="0"/>
    </xf>
    <xf numFmtId="0" fontId="155" fillId="0" borderId="0" xfId="0" applyFont="1" applyProtection="1">
      <protection locked="0"/>
    </xf>
    <xf numFmtId="0" fontId="155" fillId="0" borderId="0" xfId="0" applyFont="1" applyBorder="1" applyProtection="1">
      <protection locked="0"/>
    </xf>
    <xf numFmtId="4" fontId="155" fillId="0" borderId="0" xfId="0" applyNumberFormat="1" applyFont="1" applyBorder="1" applyProtection="1">
      <protection locked="0"/>
    </xf>
    <xf numFmtId="0" fontId="153"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3"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9" xfId="0" applyNumberFormat="1" applyFont="1" applyFill="1" applyBorder="1" applyAlignment="1">
      <alignment horizontal="center" vertical="center"/>
    </xf>
    <xf numFmtId="4" fontId="205" fillId="0" borderId="0" xfId="0" applyNumberFormat="1" applyFont="1"/>
    <xf numFmtId="0" fontId="74" fillId="0" borderId="0" xfId="0" applyFont="1"/>
    <xf numFmtId="4" fontId="206"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1" xfId="0" applyNumberFormat="1" applyFont="1" applyFill="1" applyBorder="1" applyAlignment="1">
      <alignment horizontal="center" vertical="center" wrapText="1"/>
    </xf>
    <xf numFmtId="4" fontId="64" fillId="98" borderId="172"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9" fillId="98" borderId="58" xfId="0" applyNumberFormat="1" applyFont="1" applyFill="1" applyBorder="1" applyAlignment="1">
      <alignment horizontal="center" vertical="center"/>
    </xf>
    <xf numFmtId="4" fontId="64" fillId="98" borderId="173"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0" borderId="169"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1" xfId="0" applyNumberFormat="1" applyFont="1" applyFill="1" applyBorder="1" applyAlignment="1">
      <alignment horizontal="center" vertical="center" wrapText="1"/>
    </xf>
    <xf numFmtId="49" fontId="133" fillId="102" borderId="161"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8"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5" xfId="0" applyNumberFormat="1" applyFont="1" applyFill="1" applyBorder="1" applyAlignment="1">
      <alignment horizontal="center" vertical="center" wrapText="1"/>
    </xf>
    <xf numFmtId="49" fontId="65" fillId="122" borderId="175" xfId="0" applyNumberFormat="1" applyFont="1" applyFill="1" applyBorder="1" applyAlignment="1">
      <alignment horizontal="center" vertical="center" wrapText="1"/>
    </xf>
    <xf numFmtId="4" fontId="64" fillId="0" borderId="178" xfId="0" applyNumberFormat="1" applyFont="1" applyFill="1" applyBorder="1" applyAlignment="1">
      <alignment horizontal="center" vertical="center"/>
    </xf>
    <xf numFmtId="0" fontId="64" fillId="0" borderId="175" xfId="877" applyFont="1" applyFill="1" applyBorder="1" applyAlignment="1">
      <alignment horizontal="center" vertical="center" wrapText="1"/>
    </xf>
    <xf numFmtId="0" fontId="64" fillId="122" borderId="175" xfId="877" applyFont="1" applyFill="1" applyBorder="1" applyAlignment="1">
      <alignment horizontal="center" vertical="center" wrapText="1"/>
    </xf>
    <xf numFmtId="0" fontId="64" fillId="0" borderId="162" xfId="877" applyFont="1" applyFill="1" applyBorder="1" applyAlignment="1">
      <alignment horizontal="center" vertical="center" wrapText="1"/>
    </xf>
    <xf numFmtId="0" fontId="64" fillId="122" borderId="162"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5" xfId="0" applyFont="1" applyBorder="1"/>
    <xf numFmtId="0" fontId="202" fillId="0" borderId="0" xfId="0" applyFont="1" applyProtection="1">
      <protection locked="0"/>
    </xf>
    <xf numFmtId="0" fontId="154" fillId="0" borderId="0" xfId="0" applyFont="1" applyFill="1" applyBorder="1" applyAlignment="1" applyProtection="1">
      <alignment horizontal="center" vertical="center" wrapText="1"/>
      <protection locked="0"/>
    </xf>
    <xf numFmtId="4" fontId="154" fillId="128" borderId="175" xfId="0" applyNumberFormat="1" applyFont="1" applyFill="1" applyBorder="1" applyAlignment="1" applyProtection="1">
      <alignment horizontal="center" vertical="center"/>
    </xf>
    <xf numFmtId="4" fontId="154" fillId="128" borderId="175" xfId="0" applyNumberFormat="1" applyFont="1" applyFill="1" applyBorder="1" applyAlignment="1" applyProtection="1">
      <alignment horizontal="center" vertical="center"/>
      <protection locked="0"/>
    </xf>
    <xf numFmtId="4" fontId="154" fillId="0" borderId="0" xfId="0" applyNumberFormat="1" applyFont="1" applyBorder="1" applyAlignment="1" applyProtection="1">
      <alignment horizontal="center" vertical="center"/>
      <protection locked="0"/>
    </xf>
    <xf numFmtId="4" fontId="155" fillId="99" borderId="175" xfId="0" applyNumberFormat="1" applyFont="1" applyFill="1" applyBorder="1" applyAlignment="1" applyProtection="1">
      <alignment horizontal="center" vertical="center" wrapText="1"/>
    </xf>
    <xf numFmtId="4" fontId="155" fillId="99" borderId="175" xfId="0" applyNumberFormat="1" applyFont="1" applyFill="1" applyBorder="1" applyAlignment="1" applyProtection="1">
      <alignment horizontal="center" vertical="center"/>
      <protection locked="0"/>
    </xf>
    <xf numFmtId="4" fontId="154" fillId="99" borderId="175" xfId="0" applyNumberFormat="1" applyFont="1" applyFill="1" applyBorder="1" applyAlignment="1" applyProtection="1">
      <alignment horizontal="center" vertical="center"/>
    </xf>
    <xf numFmtId="4" fontId="154" fillId="99" borderId="175" xfId="0" applyNumberFormat="1" applyFont="1" applyFill="1" applyBorder="1" applyAlignment="1" applyProtection="1">
      <alignment horizontal="center" vertical="center"/>
      <protection locked="0"/>
    </xf>
    <xf numFmtId="4" fontId="154" fillId="103" borderId="175" xfId="0" applyNumberFormat="1" applyFont="1" applyFill="1" applyBorder="1" applyAlignment="1" applyProtection="1">
      <alignment horizontal="center" vertical="center"/>
    </xf>
    <xf numFmtId="4" fontId="155" fillId="99" borderId="175" xfId="0" applyNumberFormat="1" applyFont="1" applyFill="1" applyBorder="1" applyAlignment="1" applyProtection="1">
      <alignment horizontal="center" vertical="center"/>
    </xf>
    <xf numFmtId="0" fontId="214" fillId="0" borderId="0" xfId="0" applyFont="1" applyProtection="1">
      <protection locked="0"/>
    </xf>
    <xf numFmtId="0" fontId="156" fillId="0" borderId="0" xfId="0" applyFont="1" applyBorder="1" applyAlignment="1" applyProtection="1">
      <alignment horizontal="center" vertical="center" wrapText="1"/>
      <protection locked="0"/>
    </xf>
    <xf numFmtId="0" fontId="0" fillId="0" borderId="0" xfId="0" applyBorder="1" applyAlignment="1"/>
    <xf numFmtId="0" fontId="145" fillId="0" borderId="175" xfId="0" applyFont="1" applyBorder="1" applyAlignment="1" applyProtection="1">
      <alignment horizontal="center" vertical="center" wrapText="1"/>
      <protection locked="0"/>
    </xf>
    <xf numFmtId="0" fontId="157" fillId="0" borderId="0" xfId="0" applyFont="1" applyBorder="1" applyAlignment="1" applyProtection="1">
      <alignment horizontal="center" vertical="center" wrapText="1"/>
      <protection locked="0"/>
    </xf>
    <xf numFmtId="0" fontId="159" fillId="0" borderId="175" xfId="0" applyFont="1" applyBorder="1" applyAlignment="1" applyProtection="1">
      <alignment horizontal="center" vertical="center" wrapText="1"/>
      <protection locked="0"/>
    </xf>
    <xf numFmtId="0" fontId="153" fillId="0" borderId="175"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8" fillId="0" borderId="0" xfId="0" applyFont="1" applyAlignment="1" applyProtection="1">
      <alignment horizontal="center" vertical="center"/>
      <protection locked="0"/>
    </xf>
    <xf numFmtId="4" fontId="154" fillId="0" borderId="175" xfId="0" applyNumberFormat="1" applyFont="1" applyBorder="1" applyAlignment="1" applyProtection="1">
      <alignment horizontal="center" vertical="center" wrapText="1"/>
      <protection locked="0"/>
    </xf>
    <xf numFmtId="0" fontId="157" fillId="0" borderId="171" xfId="0" applyFont="1" applyFill="1" applyBorder="1" applyAlignment="1" applyProtection="1">
      <alignment horizontal="center" vertical="center" wrapText="1"/>
      <protection locked="0"/>
    </xf>
    <xf numFmtId="0" fontId="153" fillId="0" borderId="171" xfId="0" applyFont="1" applyFill="1" applyBorder="1" applyAlignment="1" applyProtection="1">
      <alignment horizontal="center" vertical="center"/>
      <protection locked="0"/>
    </xf>
    <xf numFmtId="4" fontId="157" fillId="0" borderId="171" xfId="0" applyNumberFormat="1" applyFont="1" applyFill="1" applyBorder="1" applyAlignment="1" applyProtection="1">
      <alignment horizontal="center" vertical="center" wrapText="1"/>
      <protection locked="0"/>
    </xf>
    <xf numFmtId="4" fontId="157" fillId="0" borderId="171" xfId="0" applyNumberFormat="1" applyFont="1" applyFill="1" applyBorder="1" applyAlignment="1" applyProtection="1">
      <alignment horizontal="center" vertical="center" wrapText="1"/>
    </xf>
    <xf numFmtId="4" fontId="153" fillId="0" borderId="171" xfId="0" applyNumberFormat="1" applyFont="1" applyFill="1" applyBorder="1" applyAlignment="1" applyProtection="1">
      <alignment horizontal="center" vertical="center"/>
    </xf>
    <xf numFmtId="0" fontId="153" fillId="0" borderId="171" xfId="0" applyFont="1" applyFill="1" applyBorder="1" applyAlignment="1" applyProtection="1">
      <alignment horizontal="center" vertical="center" wrapText="1"/>
      <protection locked="0"/>
    </xf>
    <xf numFmtId="4" fontId="157" fillId="0" borderId="33" xfId="0" applyNumberFormat="1" applyFont="1" applyBorder="1" applyAlignment="1" applyProtection="1">
      <alignment horizontal="center" vertical="center" wrapText="1"/>
      <protection locked="0"/>
    </xf>
    <xf numFmtId="0" fontId="153" fillId="0" borderId="178"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protection locked="0"/>
    </xf>
    <xf numFmtId="4" fontId="157" fillId="100" borderId="33" xfId="0" applyNumberFormat="1" applyFont="1" applyFill="1" applyBorder="1" applyAlignment="1" applyProtection="1">
      <alignment horizontal="center" vertical="center" wrapText="1"/>
      <protection locked="0"/>
    </xf>
    <xf numFmtId="4" fontId="157" fillId="99" borderId="33" xfId="0" applyNumberFormat="1" applyFont="1" applyFill="1" applyBorder="1" applyAlignment="1" applyProtection="1">
      <alignment horizontal="center" vertical="center" wrapText="1"/>
    </xf>
    <xf numFmtId="4" fontId="153" fillId="99" borderId="33" xfId="0" applyNumberFormat="1" applyFont="1" applyFill="1" applyBorder="1" applyAlignment="1" applyProtection="1">
      <alignment horizontal="center" vertical="center"/>
    </xf>
    <xf numFmtId="0" fontId="153" fillId="0" borderId="175" xfId="0" applyFont="1" applyBorder="1" applyAlignment="1" applyProtection="1">
      <alignment horizontal="center" vertical="center" wrapText="1"/>
      <protection locked="0"/>
    </xf>
    <xf numFmtId="4" fontId="157" fillId="100" borderId="175" xfId="0" applyNumberFormat="1" applyFont="1" applyFill="1" applyBorder="1" applyAlignment="1" applyProtection="1">
      <alignment horizontal="center" vertical="center" wrapText="1"/>
      <protection locked="0"/>
    </xf>
    <xf numFmtId="4" fontId="157" fillId="99" borderId="175" xfId="0" applyNumberFormat="1" applyFont="1" applyFill="1" applyBorder="1" applyAlignment="1" applyProtection="1">
      <alignment horizontal="center" vertical="center" wrapText="1"/>
    </xf>
    <xf numFmtId="4" fontId="153" fillId="99" borderId="175" xfId="0" applyNumberFormat="1" applyFont="1" applyFill="1" applyBorder="1" applyAlignment="1" applyProtection="1">
      <alignment horizontal="center" vertical="center"/>
    </xf>
    <xf numFmtId="0" fontId="153" fillId="0" borderId="180" xfId="0" applyFont="1" applyBorder="1" applyAlignment="1" applyProtection="1">
      <alignment horizontal="center" vertical="center" wrapText="1"/>
      <protection locked="0"/>
    </xf>
    <xf numFmtId="0" fontId="153" fillId="0" borderId="162" xfId="0" applyFont="1" applyBorder="1" applyAlignment="1" applyProtection="1">
      <alignment horizontal="center" vertical="center"/>
      <protection locked="0"/>
    </xf>
    <xf numFmtId="4" fontId="157" fillId="99" borderId="162" xfId="0" applyNumberFormat="1" applyFont="1" applyFill="1" applyBorder="1" applyAlignment="1" applyProtection="1">
      <alignment horizontal="center" vertical="center" wrapText="1"/>
    </xf>
    <xf numFmtId="0" fontId="153" fillId="0" borderId="43"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wrapText="1"/>
      <protection locked="0"/>
    </xf>
    <xf numFmtId="3" fontId="157" fillId="100" borderId="175" xfId="0" applyNumberFormat="1" applyFont="1" applyFill="1" applyBorder="1" applyAlignment="1" applyProtection="1">
      <alignment horizontal="center" vertical="center" wrapText="1"/>
      <protection locked="0"/>
    </xf>
    <xf numFmtId="4" fontId="157" fillId="0" borderId="171" xfId="0" applyNumberFormat="1" applyFont="1" applyBorder="1" applyAlignment="1" applyProtection="1">
      <alignment vertical="center" wrapText="1"/>
      <protection locked="0"/>
    </xf>
    <xf numFmtId="4" fontId="157" fillId="0" borderId="178" xfId="0" applyNumberFormat="1" applyFont="1" applyBorder="1" applyAlignment="1" applyProtection="1">
      <alignment vertical="center" wrapText="1"/>
      <protection locked="0"/>
    </xf>
    <xf numFmtId="3" fontId="157" fillId="0" borderId="175" xfId="0" applyNumberFormat="1" applyFont="1" applyFill="1" applyBorder="1" applyAlignment="1" applyProtection="1">
      <alignment horizontal="center" vertical="center" wrapText="1"/>
      <protection locked="0"/>
    </xf>
    <xf numFmtId="4" fontId="157" fillId="0" borderId="175" xfId="0" applyNumberFormat="1" applyFont="1" applyFill="1" applyBorder="1" applyAlignment="1" applyProtection="1">
      <alignment horizontal="center" vertical="center" wrapText="1"/>
    </xf>
    <xf numFmtId="0" fontId="223" fillId="0" borderId="0" xfId="0" applyFont="1" applyProtection="1">
      <protection locked="0"/>
    </xf>
    <xf numFmtId="0" fontId="154" fillId="0" borderId="33" xfId="0" applyFont="1" applyBorder="1" applyProtection="1">
      <protection locked="0"/>
    </xf>
    <xf numFmtId="4" fontId="154" fillId="0" borderId="33" xfId="0" applyNumberFormat="1" applyFont="1" applyBorder="1" applyProtection="1"/>
    <xf numFmtId="0" fontId="224" fillId="0" borderId="175" xfId="0" applyFont="1" applyBorder="1" applyAlignment="1" applyProtection="1">
      <alignment horizontal="left"/>
      <protection locked="0"/>
    </xf>
    <xf numFmtId="4" fontId="154" fillId="0" borderId="175" xfId="0" applyNumberFormat="1" applyFont="1" applyFill="1" applyBorder="1" applyProtection="1"/>
    <xf numFmtId="0" fontId="154" fillId="0" borderId="0" xfId="0" applyFont="1" applyProtection="1">
      <protection locked="0"/>
    </xf>
    <xf numFmtId="0" fontId="154" fillId="0" borderId="175" xfId="0" applyFont="1" applyBorder="1" applyAlignment="1" applyProtection="1">
      <alignment horizontal="center" wrapText="1"/>
      <protection locked="0"/>
    </xf>
    <xf numFmtId="4" fontId="154" fillId="0" borderId="175" xfId="0" applyNumberFormat="1" applyFont="1" applyBorder="1" applyAlignment="1" applyProtection="1">
      <alignment horizontal="center" wrapText="1"/>
      <protection locked="0"/>
    </xf>
    <xf numFmtId="0" fontId="157" fillId="0" borderId="175" xfId="0" applyFont="1" applyFill="1" applyBorder="1" applyAlignment="1" applyProtection="1">
      <alignment horizontal="center" vertical="center" wrapText="1"/>
      <protection locked="0"/>
    </xf>
    <xf numFmtId="4" fontId="153" fillId="0" borderId="175" xfId="0" applyNumberFormat="1" applyFont="1" applyBorder="1" applyAlignment="1" applyProtection="1">
      <alignment horizontal="center" vertical="center"/>
      <protection locked="0"/>
    </xf>
    <xf numFmtId="3" fontId="157" fillId="0" borderId="176" xfId="0" applyNumberFormat="1" applyFont="1" applyFill="1" applyBorder="1" applyAlignment="1" applyProtection="1">
      <alignment horizontal="center" vertical="center" wrapText="1"/>
      <protection locked="0"/>
    </xf>
    <xf numFmtId="3" fontId="157" fillId="0" borderId="171" xfId="0" applyNumberFormat="1" applyFont="1" applyFill="1" applyBorder="1" applyAlignment="1" applyProtection="1">
      <alignment horizontal="center" vertical="center" wrapText="1"/>
      <protection locked="0"/>
    </xf>
    <xf numFmtId="4" fontId="157" fillId="0" borderId="178" xfId="0" applyNumberFormat="1" applyFont="1" applyFill="1" applyBorder="1" applyAlignment="1" applyProtection="1">
      <alignment horizontal="center" vertical="center" wrapText="1"/>
    </xf>
    <xf numFmtId="0" fontId="226" fillId="0" borderId="0" xfId="0" applyFont="1" applyAlignment="1" applyProtection="1">
      <alignment horizontal="left" vertical="top"/>
      <protection locked="0"/>
    </xf>
    <xf numFmtId="0" fontId="154" fillId="0" borderId="175" xfId="0" applyFont="1" applyBorder="1" applyProtection="1">
      <protection locked="0"/>
    </xf>
    <xf numFmtId="4" fontId="154" fillId="0" borderId="175" xfId="0" applyNumberFormat="1" applyFont="1" applyBorder="1" applyProtection="1"/>
    <xf numFmtId="0" fontId="224" fillId="0" borderId="33" xfId="0" applyFont="1" applyBorder="1" applyProtection="1">
      <protection locked="0"/>
    </xf>
    <xf numFmtId="4" fontId="154" fillId="0" borderId="33" xfId="0" applyNumberFormat="1" applyFont="1" applyFill="1" applyBorder="1" applyProtection="1"/>
    <xf numFmtId="0" fontId="230" fillId="0" borderId="0" xfId="783" applyFont="1" applyFill="1"/>
    <xf numFmtId="185" fontId="231" fillId="0" borderId="175" xfId="756" applyFont="1" applyBorder="1" applyAlignment="1" applyProtection="1">
      <alignment horizontal="center" vertical="center" wrapText="1"/>
      <protection locked="0"/>
    </xf>
    <xf numFmtId="185" fontId="232" fillId="0" borderId="175" xfId="756" applyFont="1" applyFill="1" applyBorder="1" applyAlignment="1" applyProtection="1">
      <alignment horizontal="center" vertical="center" wrapText="1"/>
      <protection locked="0"/>
    </xf>
    <xf numFmtId="185" fontId="233" fillId="0" borderId="26" xfId="756" applyFont="1" applyBorder="1" applyAlignment="1" applyProtection="1">
      <alignment horizontal="center" vertical="center"/>
      <protection locked="0"/>
    </xf>
    <xf numFmtId="185" fontId="234" fillId="0" borderId="162" xfId="756" applyFont="1" applyFill="1" applyBorder="1" applyAlignment="1" applyProtection="1">
      <alignment horizontal="center" vertical="center" wrapText="1"/>
      <protection locked="0"/>
    </xf>
    <xf numFmtId="185" fontId="236" fillId="97" borderId="175" xfId="756" applyFont="1" applyFill="1" applyBorder="1" applyAlignment="1">
      <alignment vertical="center" wrapText="1"/>
    </xf>
    <xf numFmtId="185" fontId="237" fillId="97" borderId="175" xfId="756" applyFont="1" applyFill="1" applyBorder="1"/>
    <xf numFmtId="185" fontId="232" fillId="0" borderId="175" xfId="756" applyFont="1" applyFill="1" applyBorder="1" applyAlignment="1">
      <alignment vertical="center"/>
    </xf>
    <xf numFmtId="176" fontId="238" fillId="0" borderId="175" xfId="756" applyNumberFormat="1" applyFont="1" applyFill="1" applyBorder="1" applyAlignment="1">
      <alignment horizontal="center" vertical="center"/>
    </xf>
    <xf numFmtId="185" fontId="236" fillId="0" borderId="175" xfId="756" applyFont="1" applyFill="1" applyBorder="1" applyAlignment="1">
      <alignment vertical="center"/>
    </xf>
    <xf numFmtId="176" fontId="237" fillId="0" borderId="175" xfId="756" applyNumberFormat="1" applyFont="1" applyFill="1" applyBorder="1" applyAlignment="1">
      <alignment horizontal="center" vertical="center"/>
    </xf>
    <xf numFmtId="0" fontId="102" fillId="0" borderId="175" xfId="783" applyFont="1" applyFill="1" applyBorder="1"/>
    <xf numFmtId="0" fontId="102" fillId="0" borderId="175" xfId="783" applyFont="1" applyFill="1" applyBorder="1" applyAlignment="1">
      <alignment horizontal="center"/>
    </xf>
    <xf numFmtId="0" fontId="94" fillId="0" borderId="175" xfId="783" applyFont="1" applyFill="1" applyBorder="1" applyAlignment="1">
      <alignment horizontal="center" vertical="center"/>
    </xf>
    <xf numFmtId="0" fontId="28" fillId="98" borderId="175" xfId="783" applyFont="1" applyFill="1" applyBorder="1" applyAlignment="1">
      <alignment horizontal="left" vertical="center" wrapText="1"/>
    </xf>
    <xf numFmtId="0" fontId="96" fillId="93" borderId="175" xfId="783" applyFont="1" applyFill="1" applyBorder="1" applyAlignment="1">
      <alignment horizontal="center" vertical="center"/>
    </xf>
    <xf numFmtId="4" fontId="96" fillId="93" borderId="175" xfId="783" applyNumberFormat="1" applyFont="1" applyFill="1" applyBorder="1" applyAlignment="1">
      <alignment horizontal="center" vertical="center"/>
    </xf>
    <xf numFmtId="174" fontId="96" fillId="93" borderId="175"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133" fillId="0" borderId="181"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1"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5" xfId="0" applyNumberFormat="1" applyFont="1" applyFill="1" applyBorder="1" applyAlignment="1">
      <alignment vertical="center" wrapText="1"/>
    </xf>
    <xf numFmtId="0" fontId="25" fillId="94" borderId="175" xfId="0" applyFont="1" applyFill="1" applyBorder="1" applyAlignment="1">
      <alignment horizontal="center" vertical="center" wrapText="1"/>
    </xf>
    <xf numFmtId="0" fontId="25" fillId="94" borderId="175" xfId="0" applyFont="1" applyFill="1" applyBorder="1" applyAlignment="1">
      <alignment vertical="center" wrapText="1"/>
    </xf>
    <xf numFmtId="4" fontId="25" fillId="94" borderId="175" xfId="0" applyNumberFormat="1" applyFont="1" applyFill="1" applyBorder="1" applyAlignment="1">
      <alignment horizontal="center" vertical="center" wrapText="1"/>
    </xf>
    <xf numFmtId="4" fontId="25" fillId="94" borderId="175" xfId="0" applyNumberFormat="1" applyFont="1" applyFill="1" applyBorder="1" applyAlignment="1">
      <alignment vertical="center" wrapText="1"/>
    </xf>
    <xf numFmtId="4" fontId="157" fillId="0" borderId="178" xfId="0" applyNumberFormat="1"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60" fillId="0" borderId="0" xfId="0" applyFont="1" applyBorder="1" applyAlignment="1" applyProtection="1">
      <alignment horizontal="left" vertical="center" wrapText="1"/>
      <protection locked="0"/>
    </xf>
    <xf numFmtId="0" fontId="0" fillId="0" borderId="0" xfId="0" applyAlignment="1"/>
    <xf numFmtId="0" fontId="154" fillId="0" borderId="175"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154" fillId="0" borderId="175" xfId="0"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7" fillId="0" borderId="176" xfId="0" applyFont="1" applyBorder="1" applyAlignment="1" applyProtection="1">
      <alignment horizontal="center" vertical="center" wrapText="1"/>
      <protection locked="0"/>
    </xf>
    <xf numFmtId="4" fontId="157" fillId="0" borderId="175" xfId="0" applyNumberFormat="1" applyFont="1" applyBorder="1" applyAlignment="1" applyProtection="1">
      <alignment horizontal="center" vertical="center" wrapText="1"/>
      <protection locked="0"/>
    </xf>
    <xf numFmtId="0" fontId="0" fillId="0" borderId="0" xfId="0" applyAlignment="1" applyProtection="1">
      <protection locked="0"/>
    </xf>
    <xf numFmtId="0" fontId="156" fillId="0" borderId="175" xfId="0" applyFont="1" applyBorder="1" applyAlignment="1" applyProtection="1">
      <alignment horizontal="center" vertical="center"/>
      <protection locked="0"/>
    </xf>
    <xf numFmtId="0" fontId="240" fillId="0" borderId="0" xfId="0" applyFont="1" applyProtection="1">
      <protection locked="0"/>
    </xf>
    <xf numFmtId="0" fontId="241" fillId="0" borderId="0" xfId="0" applyFont="1" applyAlignment="1" applyProtection="1">
      <alignment horizontal="center" vertical="center" wrapText="1"/>
      <protection locked="0"/>
    </xf>
    <xf numFmtId="0" fontId="153" fillId="0" borderId="178" xfId="0" applyFont="1" applyFill="1" applyBorder="1" applyAlignment="1" applyProtection="1">
      <alignment horizontal="center" vertical="center" wrapText="1"/>
      <protection locked="0"/>
    </xf>
    <xf numFmtId="0" fontId="153" fillId="0" borderId="171" xfId="0" applyFont="1" applyBorder="1" applyAlignment="1" applyProtection="1">
      <alignment horizontal="center" vertical="center" wrapText="1"/>
      <protection locked="0"/>
    </xf>
    <xf numFmtId="0" fontId="224" fillId="0" borderId="0" xfId="0" applyFont="1" applyBorder="1" applyAlignment="1" applyProtection="1">
      <alignment horizontal="left"/>
      <protection locked="0"/>
    </xf>
    <xf numFmtId="4" fontId="154" fillId="0" borderId="0" xfId="0" applyNumberFormat="1" applyFont="1" applyFill="1" applyBorder="1" applyProtection="1"/>
    <xf numFmtId="0" fontId="157" fillId="0" borderId="0" xfId="0" applyFont="1" applyFill="1" applyBorder="1" applyAlignment="1" applyProtection="1">
      <alignment horizontal="center" vertical="center" wrapText="1"/>
      <protection locked="0"/>
    </xf>
    <xf numFmtId="0" fontId="157" fillId="0" borderId="0" xfId="0" applyFont="1" applyFill="1" applyBorder="1" applyAlignment="1" applyProtection="1">
      <alignment horizontal="center" vertical="center"/>
      <protection locked="0"/>
    </xf>
    <xf numFmtId="0" fontId="25" fillId="0" borderId="175" xfId="0" applyFont="1" applyBorder="1" applyAlignment="1" applyProtection="1">
      <protection locked="0"/>
    </xf>
    <xf numFmtId="4" fontId="153" fillId="0" borderId="0" xfId="0" applyNumberFormat="1" applyFont="1" applyFill="1" applyBorder="1" applyAlignment="1" applyProtection="1">
      <alignment horizontal="center" vertical="center"/>
      <protection locked="0"/>
    </xf>
    <xf numFmtId="4" fontId="157" fillId="0" borderId="0" xfId="0" applyNumberFormat="1" applyFont="1" applyFill="1" applyBorder="1" applyAlignment="1" applyProtection="1">
      <alignment horizontal="center" vertical="center" wrapText="1"/>
    </xf>
    <xf numFmtId="0" fontId="154" fillId="0" borderId="33" xfId="0" applyFont="1" applyBorder="1" applyAlignment="1" applyProtection="1">
      <alignment horizontal="center" vertical="center" wrapText="1"/>
      <protection locked="0"/>
    </xf>
    <xf numFmtId="4" fontId="154" fillId="0" borderId="175" xfId="0" applyNumberFormat="1" applyFont="1" applyFill="1" applyBorder="1" applyAlignment="1" applyProtection="1">
      <alignment horizontal="center" vertical="center"/>
    </xf>
    <xf numFmtId="0" fontId="241" fillId="0" borderId="0" xfId="0" applyFont="1" applyAlignment="1" applyProtection="1">
      <alignment horizontal="left" vertical="center" wrapText="1"/>
      <protection locked="0"/>
    </xf>
    <xf numFmtId="0" fontId="202" fillId="0" borderId="0" xfId="0" applyFont="1" applyAlignment="1">
      <alignment horizontal="justify" vertical="center"/>
    </xf>
    <xf numFmtId="0" fontId="244" fillId="0" borderId="0" xfId="0" applyFont="1" applyBorder="1" applyAlignment="1" applyProtection="1">
      <alignment horizontal="center" vertical="center" wrapText="1"/>
      <protection locked="0"/>
    </xf>
    <xf numFmtId="0" fontId="240" fillId="0" borderId="0" xfId="0" applyFont="1" applyBorder="1" applyAlignment="1" applyProtection="1">
      <alignment horizontal="center" vertical="center"/>
      <protection locked="0"/>
    </xf>
    <xf numFmtId="0" fontId="157" fillId="0" borderId="175" xfId="0" applyFont="1" applyBorder="1" applyAlignment="1">
      <alignment vertical="center" wrapText="1"/>
    </xf>
    <xf numFmtId="0" fontId="153" fillId="0" borderId="33" xfId="0" applyFont="1" applyFill="1" applyBorder="1" applyAlignment="1" applyProtection="1">
      <alignment vertical="center" wrapText="1"/>
      <protection locked="0"/>
    </xf>
    <xf numFmtId="0" fontId="154" fillId="0" borderId="0" xfId="0" applyFont="1" applyBorder="1" applyAlignment="1" applyProtection="1">
      <alignment horizontal="center" vertical="center" wrapText="1"/>
      <protection locked="0"/>
    </xf>
    <xf numFmtId="176" fontId="246" fillId="0" borderId="175" xfId="756" applyNumberFormat="1" applyFont="1" applyFill="1" applyBorder="1" applyAlignment="1">
      <alignment horizontal="center" vertical="center"/>
    </xf>
    <xf numFmtId="176" fontId="233" fillId="0" borderId="175" xfId="756" applyNumberFormat="1" applyFont="1" applyFill="1" applyBorder="1" applyAlignment="1">
      <alignment horizontal="center" vertical="center"/>
    </xf>
    <xf numFmtId="176" fontId="71" fillId="0" borderId="175"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2"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2"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50" fillId="0" borderId="0" xfId="0" applyFont="1" applyFill="1"/>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51"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1" fillId="0" borderId="44" xfId="38926" applyFont="1" applyFill="1" applyBorder="1"/>
    <xf numFmtId="0" fontId="130" fillId="0" borderId="0" xfId="2946" applyFont="1" applyFill="1"/>
    <xf numFmtId="0" fontId="248" fillId="0" borderId="0" xfId="2946" applyFont="1" applyFill="1" applyBorder="1"/>
    <xf numFmtId="0" fontId="90" fillId="0" borderId="0" xfId="2946" applyFont="1" applyFill="1" applyBorder="1" applyAlignment="1">
      <alignment wrapText="1"/>
    </xf>
    <xf numFmtId="3" fontId="252"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9" fillId="0" borderId="0" xfId="2946" applyFont="1" applyFill="1" applyAlignment="1">
      <alignment horizontal="left" wrapText="1"/>
    </xf>
    <xf numFmtId="0" fontId="210"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0" fillId="0" borderId="175" xfId="0" applyBorder="1"/>
    <xf numFmtId="2" fontId="253" fillId="0" borderId="175" xfId="0" applyNumberFormat="1" applyFont="1" applyBorder="1" applyAlignment="1">
      <alignment horizontal="center" wrapText="1"/>
    </xf>
    <xf numFmtId="2" fontId="253" fillId="0" borderId="175" xfId="0" applyNumberFormat="1" applyFont="1" applyFill="1" applyBorder="1" applyAlignment="1">
      <alignment horizontal="center" wrapText="1"/>
    </xf>
    <xf numFmtId="0" fontId="21" fillId="0" borderId="175" xfId="2943" applyBorder="1"/>
    <xf numFmtId="0" fontId="21" fillId="0" borderId="0" xfId="2943"/>
    <xf numFmtId="0" fontId="26" fillId="0" borderId="27" xfId="38926" applyFont="1" applyFill="1" applyBorder="1" applyAlignment="1">
      <alignment horizontal="center" vertical="center" wrapText="1"/>
    </xf>
    <xf numFmtId="2" fontId="255" fillId="0" borderId="175" xfId="0" applyNumberFormat="1" applyFont="1" applyFill="1" applyBorder="1" applyAlignment="1">
      <alignment horizontal="center" wrapText="1"/>
    </xf>
    <xf numFmtId="0" fontId="0" fillId="0" borderId="0" xfId="0" applyFill="1"/>
    <xf numFmtId="0" fontId="28" fillId="0" borderId="2" xfId="0" applyFont="1" applyFill="1" applyBorder="1" applyAlignment="1">
      <alignment horizontal="right" vertical="center" wrapText="1"/>
    </xf>
    <xf numFmtId="0" fontId="51" fillId="0" borderId="2" xfId="0" applyFont="1" applyFill="1" applyBorder="1" applyAlignment="1">
      <alignment horizontal="center"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90" fillId="0" borderId="0" xfId="0" applyFont="1" applyFill="1"/>
    <xf numFmtId="0" fontId="211"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28" fillId="0" borderId="32" xfId="742" applyFont="1" applyFill="1" applyBorder="1" applyAlignment="1">
      <alignment horizontal="right" vertical="center" wrapText="1"/>
    </xf>
    <xf numFmtId="0" fontId="21" fillId="0" borderId="175" xfId="0" applyFont="1" applyFill="1" applyBorder="1"/>
    <xf numFmtId="0" fontId="52" fillId="0" borderId="162" xfId="0" applyFont="1" applyFill="1" applyBorder="1" applyAlignment="1">
      <alignment horizontal="center" vertical="center" wrapText="1"/>
    </xf>
    <xf numFmtId="0" fontId="28" fillId="0" borderId="162" xfId="742" applyFont="1" applyFill="1" applyBorder="1" applyAlignment="1">
      <alignment horizontal="right" vertical="center" wrapText="1"/>
    </xf>
    <xf numFmtId="4" fontId="28" fillId="0" borderId="162"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8" fillId="0" borderId="71" xfId="742" applyNumberFormat="1" applyFont="1" applyFill="1" applyBorder="1" applyAlignment="1">
      <alignment horizontal="right"/>
    </xf>
    <xf numFmtId="2" fontId="28"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1" fillId="0" borderId="0" xfId="0" applyNumberFormat="1" applyFont="1" applyFill="1"/>
    <xf numFmtId="199" fontId="0" fillId="0" borderId="0" xfId="0" applyNumberFormat="1" applyFill="1"/>
    <xf numFmtId="0" fontId="60" fillId="0" borderId="0" xfId="0" applyFont="1" applyFill="1"/>
    <xf numFmtId="0" fontId="0" fillId="0" borderId="175" xfId="0" applyFill="1" applyBorder="1"/>
    <xf numFmtId="0" fontId="90" fillId="0" borderId="178" xfId="0" applyFont="1" applyFill="1" applyBorder="1"/>
    <xf numFmtId="0" fontId="90" fillId="0" borderId="0" xfId="0" applyFont="1" applyFill="1" applyBorder="1"/>
    <xf numFmtId="0" fontId="21" fillId="0" borderId="0" xfId="0" applyFont="1" applyFill="1" applyBorder="1"/>
    <xf numFmtId="0" fontId="0" fillId="0" borderId="194" xfId="0" applyFill="1" applyBorder="1"/>
    <xf numFmtId="4" fontId="26" fillId="0" borderId="194"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0" fontId="257" fillId="0" borderId="0" xfId="44694"/>
    <xf numFmtId="0" fontId="259" fillId="0" borderId="0" xfId="44694" applyFont="1" applyAlignment="1">
      <alignment wrapText="1"/>
    </xf>
    <xf numFmtId="0" fontId="260" fillId="0" borderId="195" xfId="44694" applyFont="1" applyBorder="1" applyAlignment="1">
      <alignment horizontal="center" vertical="center" wrapText="1"/>
    </xf>
    <xf numFmtId="0" fontId="261" fillId="0" borderId="175" xfId="44694" applyFont="1" applyBorder="1" applyAlignment="1">
      <alignment vertical="center" wrapText="1"/>
    </xf>
    <xf numFmtId="4" fontId="260" fillId="0" borderId="195" xfId="44694" applyNumberFormat="1" applyFont="1" applyBorder="1" applyAlignment="1">
      <alignment horizontal="center" vertical="center" wrapText="1"/>
    </xf>
    <xf numFmtId="4" fontId="257" fillId="0" borderId="0" xfId="44694" applyNumberFormat="1"/>
    <xf numFmtId="0" fontId="267" fillId="0" borderId="175" xfId="44694" applyFont="1" applyBorder="1" applyAlignment="1">
      <alignment vertical="center" wrapText="1"/>
    </xf>
    <xf numFmtId="4" fontId="260" fillId="98" borderId="195" xfId="44694" applyNumberFormat="1" applyFont="1" applyFill="1" applyBorder="1" applyAlignment="1">
      <alignment horizontal="center" vertical="center" wrapText="1"/>
    </xf>
    <xf numFmtId="4" fontId="268" fillId="0" borderId="0" xfId="44694" applyNumberFormat="1" applyFont="1"/>
    <xf numFmtId="0" fontId="229" fillId="53" borderId="175" xfId="2943" applyFont="1" applyFill="1" applyBorder="1" applyAlignment="1">
      <alignment vertical="top" wrapText="1"/>
    </xf>
    <xf numFmtId="0" fontId="229" fillId="0" borderId="0" xfId="2943" applyFont="1" applyAlignment="1">
      <alignment vertical="top" wrapText="1"/>
    </xf>
    <xf numFmtId="0" fontId="21" fillId="0" borderId="175" xfId="2943" applyBorder="1" applyAlignment="1">
      <alignment vertical="top"/>
    </xf>
    <xf numFmtId="171" fontId="21" fillId="0" borderId="175" xfId="2943" applyNumberFormat="1" applyBorder="1" applyAlignment="1">
      <alignment horizontal="right" vertical="top"/>
    </xf>
    <xf numFmtId="2" fontId="21" fillId="0" borderId="175" xfId="2943" applyNumberFormat="1" applyBorder="1" applyAlignment="1">
      <alignment horizontal="right" vertical="top"/>
    </xf>
    <xf numFmtId="213" fontId="21" fillId="0" borderId="175"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9" fillId="0" borderId="0" xfId="2943" applyNumberFormat="1" applyFont="1" applyAlignment="1">
      <alignment vertical="top"/>
    </xf>
    <xf numFmtId="0" fontId="21" fillId="94" borderId="175" xfId="2943" applyFill="1" applyBorder="1" applyAlignment="1">
      <alignment vertical="top"/>
    </xf>
    <xf numFmtId="4" fontId="21" fillId="129" borderId="175" xfId="2943" applyNumberFormat="1" applyFill="1" applyBorder="1" applyAlignment="1">
      <alignment vertical="top"/>
    </xf>
    <xf numFmtId="0" fontId="21" fillId="129" borderId="175" xfId="2943" applyFill="1" applyBorder="1" applyAlignment="1">
      <alignment vertical="top"/>
    </xf>
    <xf numFmtId="0" fontId="2" fillId="0" borderId="0" xfId="44702"/>
    <xf numFmtId="49" fontId="2" fillId="0" borderId="0" xfId="44702" applyNumberFormat="1"/>
    <xf numFmtId="0" fontId="245" fillId="127" borderId="0" xfId="44702" applyFont="1" applyFill="1"/>
    <xf numFmtId="0" fontId="2" fillId="127" borderId="0" xfId="44702" applyFill="1"/>
    <xf numFmtId="0" fontId="245" fillId="0" borderId="175" xfId="44702" applyFont="1" applyBorder="1" applyAlignment="1">
      <alignment horizontal="center" vertical="center" wrapText="1"/>
    </xf>
    <xf numFmtId="0" fontId="271" fillId="125" borderId="175" xfId="44702" applyFont="1" applyFill="1" applyBorder="1" applyAlignment="1">
      <alignment horizontal="center" vertical="center" wrapText="1"/>
    </xf>
    <xf numFmtId="0" fontId="245" fillId="130" borderId="175" xfId="44702" applyFont="1" applyFill="1" applyBorder="1" applyAlignment="1">
      <alignment horizontal="center" vertical="center" wrapText="1"/>
    </xf>
    <xf numFmtId="49" fontId="245" fillId="0" borderId="175" xfId="44702" applyNumberFormat="1" applyFont="1" applyBorder="1" applyAlignment="1">
      <alignment horizontal="center" vertical="center" wrapText="1"/>
    </xf>
    <xf numFmtId="0" fontId="271" fillId="0" borderId="175" xfId="44702" applyFont="1" applyBorder="1" applyAlignment="1">
      <alignment horizontal="center" vertical="center" wrapText="1"/>
    </xf>
    <xf numFmtId="0" fontId="2" fillId="130" borderId="0" xfId="44702" applyFill="1"/>
    <xf numFmtId="0" fontId="271" fillId="127" borderId="175" xfId="44702" applyFont="1" applyFill="1" applyBorder="1" applyAlignment="1">
      <alignment horizontal="center" vertical="center" wrapText="1"/>
    </xf>
    <xf numFmtId="4" fontId="25" fillId="0" borderId="162" xfId="44702" applyNumberFormat="1" applyFont="1" applyFill="1" applyBorder="1" applyAlignment="1">
      <alignment horizontal="center" vertical="center" wrapText="1"/>
    </xf>
    <xf numFmtId="0" fontId="2" fillId="130" borderId="0" xfId="44702" applyFill="1" applyAlignment="1">
      <alignment horizontal="center"/>
    </xf>
    <xf numFmtId="14" fontId="2" fillId="0" borderId="0" xfId="44702" applyNumberFormat="1"/>
    <xf numFmtId="0" fontId="25" fillId="0" borderId="162" xfId="44702" applyFont="1" applyFill="1" applyBorder="1" applyAlignment="1">
      <alignment horizontal="center" vertical="center" wrapText="1"/>
    </xf>
    <xf numFmtId="0" fontId="2" fillId="0" borderId="175" xfId="44702" applyBorder="1"/>
    <xf numFmtId="178" fontId="0" fillId="127" borderId="0" xfId="44703" applyFont="1" applyFill="1"/>
    <xf numFmtId="0" fontId="2" fillId="0" borderId="0" xfId="44702" applyFill="1"/>
    <xf numFmtId="0" fontId="271" fillId="0" borderId="0" xfId="44702" applyFont="1" applyFill="1" applyBorder="1" applyAlignment="1">
      <alignment horizontal="center" vertical="center" wrapText="1"/>
    </xf>
    <xf numFmtId="0" fontId="25" fillId="0" borderId="175" xfId="44702" applyFont="1" applyFill="1" applyBorder="1" applyAlignment="1">
      <alignment horizontal="center" vertical="center" wrapText="1"/>
    </xf>
    <xf numFmtId="0" fontId="2" fillId="0" borderId="0" xfId="44702" applyAlignment="1">
      <alignment horizontal="center"/>
    </xf>
    <xf numFmtId="0" fontId="276" fillId="125" borderId="162" xfId="44702" applyFont="1" applyFill="1" applyBorder="1" applyAlignment="1">
      <alignment horizontal="center" vertical="center" wrapText="1"/>
    </xf>
    <xf numFmtId="0" fontId="271" fillId="125" borderId="162" xfId="44702" applyFont="1" applyFill="1" applyBorder="1" applyAlignment="1">
      <alignment horizontal="center" vertical="center" wrapText="1"/>
    </xf>
    <xf numFmtId="0" fontId="271" fillId="0" borderId="162" xfId="44702" applyFont="1" applyBorder="1" applyAlignment="1">
      <alignment horizontal="center" vertical="center" wrapText="1"/>
    </xf>
    <xf numFmtId="199" fontId="245" fillId="94" borderId="180" xfId="44702" applyNumberFormat="1" applyFont="1" applyFill="1" applyBorder="1" applyAlignment="1">
      <alignment horizontal="center" vertical="center" wrapText="1"/>
    </xf>
    <xf numFmtId="199" fontId="245" fillId="94" borderId="162" xfId="44702" applyNumberFormat="1" applyFont="1" applyFill="1" applyBorder="1" applyAlignment="1">
      <alignment horizontal="center" vertical="center" wrapText="1"/>
    </xf>
    <xf numFmtId="199" fontId="245" fillId="100" borderId="162" xfId="44702" applyNumberFormat="1" applyFont="1" applyFill="1" applyBorder="1" applyAlignment="1">
      <alignment horizontal="center" vertical="center" wrapText="1"/>
    </xf>
    <xf numFmtId="199" fontId="245" fillId="100" borderId="180" xfId="44702" applyNumberFormat="1" applyFont="1" applyFill="1" applyBorder="1" applyAlignment="1">
      <alignment horizontal="center" vertical="center" wrapText="1"/>
    </xf>
    <xf numFmtId="0" fontId="271" fillId="127" borderId="162" xfId="44702" applyFont="1" applyFill="1" applyBorder="1" applyAlignment="1">
      <alignment horizontal="center" vertical="center" wrapText="1"/>
    </xf>
    <xf numFmtId="0" fontId="2" fillId="0" borderId="175" xfId="44702" applyFill="1" applyBorder="1"/>
    <xf numFmtId="0" fontId="2" fillId="0" borderId="175" xfId="44702" applyFill="1" applyBorder="1" applyAlignment="1">
      <alignment horizontal="center"/>
    </xf>
    <xf numFmtId="178" fontId="0" fillId="0" borderId="175" xfId="44703" applyFont="1" applyFill="1" applyBorder="1"/>
    <xf numFmtId="178" fontId="2" fillId="0" borderId="175" xfId="44702" applyNumberFormat="1" applyFill="1" applyBorder="1"/>
    <xf numFmtId="0" fontId="2" fillId="0" borderId="175" xfId="44775" applyFill="1" applyBorder="1"/>
    <xf numFmtId="0" fontId="2" fillId="0" borderId="175" xfId="44775" applyFill="1" applyBorder="1" applyAlignment="1">
      <alignment horizontal="center"/>
    </xf>
    <xf numFmtId="178" fontId="0" fillId="0" borderId="175" xfId="45197" applyFont="1" applyFill="1" applyBorder="1"/>
    <xf numFmtId="178" fontId="2" fillId="0" borderId="175" xfId="44775" applyNumberFormat="1" applyFill="1" applyBorder="1"/>
    <xf numFmtId="0" fontId="2" fillId="0" borderId="0" xfId="44775" applyFill="1"/>
    <xf numFmtId="178" fontId="0" fillId="94" borderId="175" xfId="44703" applyFont="1" applyFill="1" applyBorder="1"/>
    <xf numFmtId="0" fontId="268" fillId="0" borderId="0" xfId="44702" applyFont="1"/>
    <xf numFmtId="43" fontId="268" fillId="0" borderId="0" xfId="44702" applyNumberFormat="1" applyFont="1"/>
    <xf numFmtId="4" fontId="277" fillId="0" borderId="0" xfId="44702" applyNumberFormat="1" applyFont="1"/>
    <xf numFmtId="0" fontId="278" fillId="0" borderId="175" xfId="44702" applyFont="1" applyBorder="1" applyAlignment="1">
      <alignment wrapText="1"/>
    </xf>
    <xf numFmtId="4" fontId="2" fillId="0" borderId="175" xfId="44702" applyNumberFormat="1" applyFill="1" applyBorder="1"/>
    <xf numFmtId="0" fontId="268" fillId="0" borderId="175" xfId="44702" applyFont="1" applyBorder="1"/>
    <xf numFmtId="4" fontId="25" fillId="0" borderId="175" xfId="44702" applyNumberFormat="1" applyFont="1" applyFill="1" applyBorder="1" applyAlignment="1">
      <alignment horizontal="center" vertical="center" wrapText="1"/>
    </xf>
    <xf numFmtId="0" fontId="2" fillId="130" borderId="175" xfId="44702" applyFill="1" applyBorder="1" applyAlignment="1">
      <alignment horizontal="center"/>
    </xf>
    <xf numFmtId="14" fontId="2" fillId="0" borderId="175" xfId="44702" applyNumberFormat="1" applyBorder="1"/>
    <xf numFmtId="3" fontId="28" fillId="0" borderId="175" xfId="19380" applyNumberFormat="1" applyFont="1" applyFill="1" applyBorder="1" applyAlignment="1">
      <alignment horizontal="center" vertical="center" wrapText="1"/>
    </xf>
    <xf numFmtId="3" fontId="21" fillId="0" borderId="27" xfId="0" applyNumberFormat="1" applyFont="1" applyBorder="1"/>
    <xf numFmtId="0" fontId="21" fillId="0" borderId="27" xfId="0" applyFont="1" applyBorder="1"/>
    <xf numFmtId="0" fontId="21" fillId="0" borderId="27" xfId="0" applyFont="1" applyFill="1" applyBorder="1"/>
    <xf numFmtId="0" fontId="162" fillId="0" borderId="0" xfId="0" applyFont="1"/>
    <xf numFmtId="0" fontId="52" fillId="0" borderId="0" xfId="38926" applyFont="1" applyFill="1" applyBorder="1" applyAlignment="1">
      <alignment horizontal="center" vertical="center" wrapText="1"/>
    </xf>
    <xf numFmtId="4" fontId="203"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200" xfId="38926" applyNumberFormat="1" applyFont="1" applyFill="1" applyBorder="1" applyAlignment="1">
      <alignment horizontal="center" vertical="center"/>
    </xf>
    <xf numFmtId="174" fontId="65" fillId="0" borderId="200" xfId="38926" applyNumberFormat="1" applyFont="1" applyFill="1" applyBorder="1" applyAlignment="1">
      <alignment horizontal="center" vertical="center"/>
    </xf>
    <xf numFmtId="4" fontId="270" fillId="0" borderId="0" xfId="38926" applyNumberFormat="1" applyFont="1" applyFill="1" applyBorder="1" applyAlignment="1">
      <alignment horizontal="center" vertical="center"/>
    </xf>
    <xf numFmtId="3" fontId="65" fillId="0" borderId="200" xfId="38926" applyNumberFormat="1" applyFont="1" applyFill="1" applyBorder="1" applyAlignment="1">
      <alignment horizontal="center" vertical="center"/>
    </xf>
    <xf numFmtId="0" fontId="162" fillId="0" borderId="175" xfId="0" applyFont="1" applyBorder="1"/>
    <xf numFmtId="1" fontId="281" fillId="0" borderId="175" xfId="0" applyNumberFormat="1" applyFont="1" applyBorder="1" applyAlignment="1">
      <alignment horizontal="center" wrapText="1"/>
    </xf>
    <xf numFmtId="3" fontId="65" fillId="0" borderId="57"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1" xfId="0" applyBorder="1"/>
    <xf numFmtId="4" fontId="0" fillId="0" borderId="91" xfId="0" applyNumberFormat="1" applyBorder="1"/>
    <xf numFmtId="0" fontId="65" fillId="0" borderId="0" xfId="0" applyFont="1" applyFill="1" applyAlignment="1">
      <alignment vertical="center" wrapText="1"/>
    </xf>
    <xf numFmtId="0" fontId="0" fillId="0" borderId="0" xfId="0" applyFill="1" applyBorder="1"/>
    <xf numFmtId="3" fontId="26" fillId="0" borderId="175" xfId="19380" applyNumberFormat="1" applyFont="1" applyFill="1" applyBorder="1" applyAlignment="1">
      <alignment horizontal="center" vertical="center" wrapText="1"/>
    </xf>
    <xf numFmtId="4" fontId="162" fillId="0" borderId="27" xfId="0" applyNumberFormat="1" applyFont="1" applyFill="1" applyBorder="1" applyAlignment="1">
      <alignment horizontal="center" vertical="center"/>
    </xf>
    <xf numFmtId="4" fontId="31" fillId="0" borderId="27" xfId="0" applyNumberFormat="1" applyFont="1" applyFill="1" applyBorder="1" applyAlignment="1">
      <alignment horizontal="left" vertical="top" wrapText="1"/>
    </xf>
    <xf numFmtId="0" fontId="21" fillId="0" borderId="200" xfId="0" applyFont="1" applyFill="1" applyBorder="1" applyAlignment="1">
      <alignment horizontal="left" vertical="center"/>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201" fontId="26" fillId="126" borderId="175"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5" xfId="877" applyFont="1" applyFill="1" applyBorder="1" applyAlignment="1">
      <alignment horizontal="center" vertical="center" wrapText="1"/>
    </xf>
    <xf numFmtId="0" fontId="26" fillId="0" borderId="175" xfId="877" applyFont="1" applyFill="1" applyBorder="1" applyAlignment="1">
      <alignment horizontal="center" vertical="center" wrapText="1"/>
    </xf>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2" xfId="38926" applyNumberFormat="1" applyFont="1" applyFill="1" applyBorder="1" applyAlignment="1">
      <alignment vertical="center" wrapText="1"/>
    </xf>
    <xf numFmtId="2" fontId="64" fillId="0" borderId="176"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0" xfId="38926" applyNumberFormat="1" applyFont="1" applyFill="1" applyBorder="1" applyAlignment="1">
      <alignment horizontal="center" vertical="center"/>
    </xf>
    <xf numFmtId="4" fontId="64" fillId="0" borderId="191" xfId="38926" applyNumberFormat="1" applyFont="1" applyFill="1" applyBorder="1" applyAlignment="1">
      <alignment horizontal="center" vertical="center"/>
    </xf>
    <xf numFmtId="0" fontId="288" fillId="0" borderId="162" xfId="38926" applyFont="1" applyFill="1" applyBorder="1" applyAlignment="1">
      <alignment horizontal="center" vertical="center" wrapText="1"/>
    </xf>
    <xf numFmtId="0" fontId="288" fillId="0" borderId="210" xfId="38926" applyFont="1" applyFill="1" applyBorder="1" applyAlignment="1">
      <alignment horizontal="center" vertical="center" wrapText="1"/>
    </xf>
    <xf numFmtId="0" fontId="290" fillId="0" borderId="162" xfId="38926" applyFont="1" applyFill="1" applyBorder="1" applyAlignment="1">
      <alignment horizontal="center" vertical="center" wrapText="1"/>
    </xf>
    <xf numFmtId="0" fontId="290" fillId="0" borderId="175" xfId="38926" applyFont="1" applyFill="1" applyBorder="1" applyAlignment="1">
      <alignment horizontal="center" vertical="center" wrapText="1"/>
    </xf>
    <xf numFmtId="0" fontId="292" fillId="0" borderId="175" xfId="38926" applyFont="1" applyFill="1" applyBorder="1" applyAlignment="1">
      <alignment horizontal="center" vertical="center" wrapText="1"/>
    </xf>
    <xf numFmtId="0" fontId="26" fillId="0" borderId="175" xfId="38926" applyFont="1" applyFill="1" applyBorder="1" applyAlignment="1">
      <alignment horizontal="center" vertical="center" wrapText="1"/>
    </xf>
    <xf numFmtId="0" fontId="25" fillId="98" borderId="175" xfId="38926" applyFont="1" applyFill="1" applyBorder="1" applyAlignment="1">
      <alignment horizontal="left" vertical="center" wrapText="1"/>
    </xf>
    <xf numFmtId="0" fontId="254" fillId="0" borderId="175" xfId="38926" applyFont="1" applyFill="1" applyBorder="1" applyAlignment="1">
      <alignment vertical="center" wrapText="1"/>
    </xf>
    <xf numFmtId="4" fontId="62" fillId="0" borderId="175" xfId="38926" applyNumberFormat="1" applyFont="1" applyFill="1" applyBorder="1" applyAlignment="1">
      <alignment horizontal="center" vertical="center" wrapText="1"/>
    </xf>
    <xf numFmtId="4" fontId="27" fillId="0" borderId="175" xfId="38926" applyNumberFormat="1" applyFont="1" applyFill="1" applyBorder="1" applyAlignment="1">
      <alignment horizontal="center" vertical="center" wrapText="1"/>
    </xf>
    <xf numFmtId="0" fontId="143" fillId="98" borderId="0" xfId="38926" applyFill="1"/>
    <xf numFmtId="0" fontId="143" fillId="0" borderId="0" xfId="38926"/>
    <xf numFmtId="0" fontId="293" fillId="98" borderId="175"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5"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5"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3" borderId="176" xfId="38926" applyNumberFormat="1" applyFont="1" applyFill="1" applyBorder="1" applyAlignment="1">
      <alignment horizontal="center" vertical="center"/>
    </xf>
    <xf numFmtId="4" fontId="64" fillId="98" borderId="176" xfId="38926" applyNumberFormat="1" applyFont="1" applyFill="1" applyBorder="1" applyAlignment="1">
      <alignment horizontal="center" vertical="center"/>
    </xf>
    <xf numFmtId="4" fontId="65" fillId="94" borderId="172" xfId="38926" applyNumberFormat="1" applyFont="1" applyFill="1" applyBorder="1" applyAlignment="1">
      <alignment horizontal="center" vertical="center"/>
    </xf>
    <xf numFmtId="4" fontId="64" fillId="94" borderId="175" xfId="38926" applyNumberFormat="1" applyFont="1" applyFill="1" applyBorder="1" applyAlignment="1">
      <alignment vertical="center" wrapText="1"/>
    </xf>
    <xf numFmtId="4" fontId="64" fillId="98" borderId="172" xfId="38926" applyNumberFormat="1" applyFont="1" applyFill="1" applyBorder="1" applyAlignment="1">
      <alignment vertical="center" wrapText="1"/>
    </xf>
    <xf numFmtId="4" fontId="64" fillId="0" borderId="175" xfId="38926" applyNumberFormat="1" applyFont="1" applyFill="1" applyBorder="1" applyAlignment="1">
      <alignment vertical="center" wrapText="1"/>
    </xf>
    <xf numFmtId="4" fontId="64" fillId="98" borderId="175"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3" fontId="296" fillId="0" borderId="200" xfId="38926" applyNumberFormat="1" applyFont="1" applyFill="1" applyBorder="1" applyAlignment="1">
      <alignment horizontal="center" vertical="center"/>
    </xf>
    <xf numFmtId="0" fontId="297" fillId="0" borderId="27" xfId="38926" applyFont="1" applyFill="1" applyBorder="1" applyAlignment="1">
      <alignment horizontal="center" vertical="center" wrapText="1"/>
    </xf>
    <xf numFmtId="4" fontId="283" fillId="0" borderId="162" xfId="742" applyNumberFormat="1" applyFont="1" applyFill="1" applyBorder="1" applyAlignment="1">
      <alignment horizontal="center" vertical="center"/>
    </xf>
    <xf numFmtId="2" fontId="28" fillId="0" borderId="0" xfId="731" applyNumberFormat="1" applyFont="1" applyFill="1" applyBorder="1" applyAlignment="1">
      <alignment horizontal="right" vertical="center"/>
    </xf>
    <xf numFmtId="2" fontId="298" fillId="0" borderId="0" xfId="731" applyNumberFormat="1" applyFont="1" applyFill="1"/>
    <xf numFmtId="0" fontId="299" fillId="0" borderId="0" xfId="45200" applyFill="1"/>
    <xf numFmtId="0" fontId="0" fillId="0" borderId="187" xfId="0" applyFill="1" applyBorder="1" applyAlignment="1">
      <alignment horizontal="left" vertical="center"/>
    </xf>
    <xf numFmtId="0" fontId="280" fillId="0" borderId="187" xfId="0" applyFont="1" applyFill="1" applyBorder="1" applyAlignment="1">
      <alignment horizontal="left" vertical="center"/>
    </xf>
    <xf numFmtId="3" fontId="280" fillId="0" borderId="45" xfId="0" applyNumberFormat="1" applyFont="1" applyFill="1" applyBorder="1"/>
    <xf numFmtId="0" fontId="280" fillId="0" borderId="45" xfId="0" applyFont="1" applyFill="1" applyBorder="1" applyAlignment="1">
      <alignment horizontal="left" wrapText="1"/>
    </xf>
    <xf numFmtId="4" fontId="280" fillId="0" borderId="45" xfId="0" applyNumberFormat="1" applyFont="1" applyFill="1" applyBorder="1" applyAlignment="1">
      <alignment horizontal="center" vertical="center"/>
    </xf>
    <xf numFmtId="0" fontId="21" fillId="0" borderId="0" xfId="0" applyFont="1" applyFill="1"/>
    <xf numFmtId="0" fontId="0" fillId="0" borderId="175" xfId="0" applyFill="1" applyBorder="1" applyAlignment="1">
      <alignment horizontal="left" vertical="center"/>
    </xf>
    <xf numFmtId="4" fontId="0" fillId="0" borderId="175" xfId="0" applyNumberFormat="1" applyBorder="1"/>
    <xf numFmtId="0" fontId="301"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301" fillId="0" borderId="27" xfId="38926" applyFont="1" applyFill="1" applyBorder="1"/>
    <xf numFmtId="0" fontId="302" fillId="0" borderId="27" xfId="38926" applyFont="1" applyFill="1" applyBorder="1" applyAlignment="1">
      <alignment wrapText="1"/>
    </xf>
    <xf numFmtId="0" fontId="305" fillId="0" borderId="0" xfId="2946" applyFont="1" applyFill="1" applyAlignment="1">
      <alignment horizontal="left"/>
    </xf>
    <xf numFmtId="0" fontId="52" fillId="0" borderId="45" xfId="38926" applyFont="1" applyFill="1" applyBorder="1" applyAlignment="1">
      <alignment vertical="center" wrapText="1"/>
    </xf>
    <xf numFmtId="3" fontId="269"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0" fontId="310" fillId="0" borderId="0" xfId="0" applyFont="1" applyFill="1"/>
    <xf numFmtId="186" fontId="201" fillId="0" borderId="162" xfId="782" applyNumberFormat="1" applyFont="1" applyFill="1" applyBorder="1" applyAlignment="1">
      <alignment horizontal="centerContinuous" vertical="center"/>
    </xf>
    <xf numFmtId="0" fontId="93" fillId="0" borderId="162" xfId="783" applyFont="1" applyFill="1" applyBorder="1" applyAlignment="1">
      <alignment horizontal="center" vertical="center" wrapText="1"/>
    </xf>
    <xf numFmtId="0" fontId="94" fillId="0" borderId="162" xfId="783" applyFont="1" applyFill="1" applyBorder="1" applyAlignment="1">
      <alignment horizontal="center" vertical="center"/>
    </xf>
    <xf numFmtId="172" fontId="98" fillId="125" borderId="175" xfId="783" applyNumberFormat="1" applyFont="1" applyFill="1" applyBorder="1" applyAlignment="1">
      <alignment horizontal="center" vertical="center"/>
    </xf>
    <xf numFmtId="171" fontId="98" fillId="125" borderId="175" xfId="783" applyNumberFormat="1" applyFont="1" applyFill="1" applyBorder="1" applyAlignment="1">
      <alignment horizontal="center" vertical="center"/>
    </xf>
    <xf numFmtId="0" fontId="62" fillId="125" borderId="175" xfId="783" applyFont="1" applyFill="1" applyBorder="1" applyAlignment="1">
      <alignment horizontal="center" vertical="center"/>
    </xf>
    <xf numFmtId="0" fontId="98" fillId="125" borderId="175" xfId="783" applyFont="1" applyFill="1" applyBorder="1" applyAlignment="1">
      <alignment horizontal="center" vertical="center"/>
    </xf>
    <xf numFmtId="212" fontId="98" fillId="125" borderId="175" xfId="783" applyNumberFormat="1" applyFont="1" applyFill="1" applyBorder="1" applyAlignment="1">
      <alignment horizontal="center" vertical="center"/>
    </xf>
    <xf numFmtId="171" fontId="96" fillId="102" borderId="175" xfId="783" applyNumberFormat="1" applyFont="1" applyFill="1" applyBorder="1"/>
    <xf numFmtId="0" fontId="96" fillId="102" borderId="175" xfId="783" applyFont="1" applyFill="1" applyBorder="1"/>
    <xf numFmtId="185" fontId="232" fillId="0" borderId="208"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3" fontId="64" fillId="0" borderId="175" xfId="38926" applyNumberFormat="1" applyFont="1" applyFill="1" applyBorder="1" applyAlignment="1">
      <alignment horizontal="center" vertical="center" wrapText="1"/>
    </xf>
    <xf numFmtId="4" fontId="65" fillId="0" borderId="202"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4" fontId="64" fillId="0" borderId="203" xfId="38926" applyNumberFormat="1" applyFont="1" applyFill="1" applyBorder="1" applyAlignment="1">
      <alignment horizontal="center" vertical="center"/>
    </xf>
    <xf numFmtId="4" fontId="64" fillId="0" borderId="188" xfId="38926" applyNumberFormat="1" applyFont="1" applyFill="1" applyBorder="1" applyAlignment="1">
      <alignment horizontal="center" vertical="center"/>
    </xf>
    <xf numFmtId="0" fontId="130" fillId="0" borderId="0" xfId="2946" applyFill="1"/>
    <xf numFmtId="3" fontId="284"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4" fontId="311" fillId="0" borderId="175" xfId="742" applyNumberFormat="1" applyFont="1" applyFill="1" applyBorder="1" applyAlignment="1">
      <alignment horizontal="center" vertical="center"/>
    </xf>
    <xf numFmtId="0" fontId="314" fillId="0" borderId="0" xfId="0" applyFont="1"/>
    <xf numFmtId="0" fontId="314" fillId="0" borderId="0" xfId="0" applyFont="1" applyFill="1"/>
    <xf numFmtId="4" fontId="64" fillId="0" borderId="0" xfId="38926" applyNumberFormat="1" applyFont="1" applyFill="1" applyBorder="1" applyAlignment="1">
      <alignment horizontal="center" vertical="center"/>
    </xf>
    <xf numFmtId="0" fontId="315" fillId="0" borderId="175" xfId="0" applyFont="1" applyBorder="1" applyAlignment="1">
      <alignment horizontal="center" vertical="center" textRotation="90"/>
    </xf>
    <xf numFmtId="0" fontId="314" fillId="0" borderId="175" xfId="0" applyFont="1" applyFill="1" applyBorder="1"/>
    <xf numFmtId="0" fontId="61" fillId="0" borderId="91" xfId="877" applyFont="1" applyFill="1" applyBorder="1" applyAlignment="1">
      <alignment horizontal="center" vertical="center" wrapText="1"/>
    </xf>
    <xf numFmtId="4" fontId="133" fillId="0" borderId="58" xfId="38926" applyNumberFormat="1" applyFont="1" applyFill="1" applyBorder="1" applyAlignment="1">
      <alignment horizontal="center" vertical="center"/>
    </xf>
    <xf numFmtId="4" fontId="65" fillId="0" borderId="174"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5" xfId="38926" applyNumberFormat="1" applyFont="1" applyFill="1" applyBorder="1" applyAlignment="1">
      <alignment horizontal="right" vertical="center"/>
    </xf>
    <xf numFmtId="4" fontId="64" fillId="0" borderId="172" xfId="38926" applyNumberFormat="1" applyFont="1" applyFill="1" applyBorder="1" applyAlignment="1">
      <alignment horizontal="right" vertical="center" wrapText="1"/>
    </xf>
    <xf numFmtId="4" fontId="64" fillId="0" borderId="174"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3" fontId="316" fillId="0" borderId="200" xfId="38926" applyNumberFormat="1" applyFont="1" applyFill="1" applyBorder="1" applyAlignment="1">
      <alignment horizontal="center" vertical="center"/>
    </xf>
    <xf numFmtId="4" fontId="251" fillId="0" borderId="0" xfId="38926" applyNumberFormat="1" applyFont="1" applyFill="1"/>
    <xf numFmtId="4" fontId="64" fillId="0" borderId="26" xfId="38926" applyNumberFormat="1" applyFont="1" applyFill="1" applyBorder="1" applyAlignment="1">
      <alignment horizontal="center" vertical="center"/>
    </xf>
    <xf numFmtId="0" fontId="312" fillId="0" borderId="27" xfId="38926" applyFont="1" applyFill="1" applyBorder="1" applyAlignment="1">
      <alignment horizontal="center" vertical="center" wrapText="1"/>
    </xf>
    <xf numFmtId="0" fontId="306" fillId="0" borderId="27" xfId="38926" applyFont="1" applyFill="1" applyBorder="1" applyAlignment="1">
      <alignment horizontal="center" vertical="center" wrapText="1"/>
    </xf>
    <xf numFmtId="0" fontId="307" fillId="0" borderId="27" xfId="38926" applyFont="1" applyFill="1" applyBorder="1" applyAlignment="1">
      <alignment horizontal="center" vertical="center" wrapText="1"/>
    </xf>
    <xf numFmtId="0" fontId="308" fillId="0" borderId="27" xfId="38926" applyFont="1" applyFill="1" applyBorder="1" applyAlignment="1">
      <alignment horizontal="center" vertical="center" wrapText="1"/>
    </xf>
    <xf numFmtId="0" fontId="309" fillId="0" borderId="27" xfId="38926" applyFont="1" applyFill="1" applyBorder="1" applyAlignment="1">
      <alignment horizontal="center" vertical="center" wrapText="1"/>
    </xf>
    <xf numFmtId="0" fontId="51" fillId="0" borderId="200" xfId="38926" applyFont="1" applyFill="1" applyBorder="1" applyAlignment="1">
      <alignment horizontal="center"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2"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182" xfId="38926"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4" fontId="51" fillId="0" borderId="33" xfId="0" applyNumberFormat="1" applyFont="1" applyFill="1" applyBorder="1" applyAlignment="1">
      <alignment horizontal="center" vertical="center" wrapText="1"/>
    </xf>
    <xf numFmtId="0" fontId="317" fillId="0" borderId="27" xfId="38926" applyFont="1" applyFill="1" applyBorder="1" applyAlignment="1">
      <alignment horizontal="center" vertical="center" wrapText="1"/>
    </xf>
    <xf numFmtId="0" fontId="94" fillId="0" borderId="26" xfId="783" applyFont="1" applyFill="1" applyBorder="1" applyAlignment="1">
      <alignment horizontal="center" vertical="center"/>
    </xf>
    <xf numFmtId="0" fontId="293" fillId="126" borderId="0" xfId="0" applyFont="1" applyFill="1" applyAlignment="1">
      <alignment horizontal="center" vertical="center"/>
    </xf>
    <xf numFmtId="0" fontId="294" fillId="0" borderId="170" xfId="0" applyFont="1" applyBorder="1" applyAlignment="1">
      <alignment horizontal="center" vertical="center"/>
    </xf>
    <xf numFmtId="49" fontId="56" fillId="102" borderId="211" xfId="0" applyNumberFormat="1" applyFont="1" applyFill="1" applyBorder="1" applyAlignment="1">
      <alignment horizontal="center" vertical="center" wrapText="1"/>
    </xf>
    <xf numFmtId="0" fontId="0" fillId="126" borderId="0" xfId="0" applyFill="1"/>
    <xf numFmtId="0" fontId="294" fillId="0" borderId="42" xfId="0" applyFont="1" applyBorder="1" applyAlignment="1">
      <alignment horizontal="center" vertical="center"/>
    </xf>
    <xf numFmtId="49" fontId="56" fillId="102" borderId="181" xfId="0" applyNumberFormat="1" applyFont="1" applyFill="1" applyBorder="1" applyAlignment="1">
      <alignment horizontal="center" vertical="center" wrapText="1"/>
    </xf>
    <xf numFmtId="0" fontId="295" fillId="0" borderId="42" xfId="0" applyFont="1" applyBorder="1" applyAlignment="1">
      <alignment horizontal="center" vertical="center"/>
    </xf>
    <xf numFmtId="0" fontId="295"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93" fillId="98" borderId="0" xfId="0" applyFont="1" applyFill="1" applyAlignment="1">
      <alignment horizontal="center" vertical="center"/>
    </xf>
    <xf numFmtId="0" fontId="294" fillId="94" borderId="170"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94" fillId="94" borderId="42" xfId="0" applyFont="1" applyFill="1" applyBorder="1" applyAlignment="1">
      <alignment horizontal="center" vertical="center"/>
    </xf>
    <xf numFmtId="0" fontId="295" fillId="94" borderId="42" xfId="0" applyFont="1" applyFill="1" applyBorder="1" applyAlignment="1">
      <alignment horizontal="center" vertical="center"/>
    </xf>
    <xf numFmtId="0" fontId="295" fillId="94" borderId="46" xfId="0" applyFont="1" applyFill="1" applyBorder="1" applyAlignment="1">
      <alignment horizontal="center" vertical="center"/>
    </xf>
    <xf numFmtId="0" fontId="0" fillId="94" borderId="0" xfId="0" applyFill="1"/>
    <xf numFmtId="0" fontId="321" fillId="0" borderId="0" xfId="0" applyFont="1"/>
    <xf numFmtId="4" fontId="322" fillId="0" borderId="175" xfId="742" applyNumberFormat="1" applyFont="1" applyFill="1" applyBorder="1" applyAlignment="1">
      <alignment horizontal="center" vertical="center"/>
    </xf>
    <xf numFmtId="0" fontId="310" fillId="0" borderId="0" xfId="0" applyFont="1"/>
    <xf numFmtId="173" fontId="208" fillId="98" borderId="175" xfId="783" applyNumberFormat="1" applyFont="1" applyFill="1" applyBorder="1" applyAlignment="1">
      <alignment horizontal="center" vertical="center"/>
    </xf>
    <xf numFmtId="176" fontId="208" fillId="98" borderId="175" xfId="756" applyNumberFormat="1" applyFont="1" applyFill="1" applyBorder="1" applyAlignment="1">
      <alignment horizontal="center" vertical="center"/>
    </xf>
    <xf numFmtId="201" fontId="146" fillId="98" borderId="175" xfId="756" applyNumberFormat="1" applyFont="1" applyFill="1" applyBorder="1" applyAlignment="1">
      <alignment horizontal="center" vertical="center"/>
    </xf>
    <xf numFmtId="201" fontId="208" fillId="98" borderId="175" xfId="756" applyNumberFormat="1" applyFont="1" applyFill="1" applyBorder="1" applyAlignment="1">
      <alignment horizontal="center" vertical="center"/>
    </xf>
    <xf numFmtId="217" fontId="319" fillId="94" borderId="175" xfId="756" applyNumberFormat="1" applyFont="1" applyFill="1" applyBorder="1" applyAlignment="1">
      <alignment horizontal="center" vertical="center"/>
    </xf>
    <xf numFmtId="2" fontId="310" fillId="0" borderId="200" xfId="0" applyNumberFormat="1" applyFont="1" applyFill="1" applyBorder="1" applyAlignment="1">
      <alignment horizontal="left" vertical="center"/>
    </xf>
    <xf numFmtId="4" fontId="280" fillId="0" borderId="27" xfId="0" applyNumberFormat="1" applyFont="1" applyFill="1" applyBorder="1" applyAlignment="1">
      <alignment horizontal="center" vertical="center"/>
    </xf>
    <xf numFmtId="0" fontId="324" fillId="0" borderId="27" xfId="0" applyFont="1" applyBorder="1" applyAlignment="1">
      <alignment horizontal="left" vertical="top" wrapText="1"/>
    </xf>
    <xf numFmtId="0" fontId="21" fillId="0" borderId="46" xfId="0" applyFont="1" applyBorder="1"/>
    <xf numFmtId="0" fontId="21" fillId="0" borderId="205" xfId="0" applyFont="1" applyBorder="1" applyAlignment="1">
      <alignment horizontal="center" vertical="center"/>
    </xf>
    <xf numFmtId="0" fontId="21" fillId="0" borderId="26" xfId="0" applyFont="1" applyBorder="1" applyAlignment="1">
      <alignment horizontal="center" vertical="center"/>
    </xf>
    <xf numFmtId="0" fontId="21" fillId="0" borderId="204" xfId="0" applyFont="1" applyBorder="1" applyAlignment="1">
      <alignment horizontal="center" vertical="center"/>
    </xf>
    <xf numFmtId="0" fontId="280" fillId="0" borderId="175" xfId="0" applyFont="1" applyFill="1" applyBorder="1" applyAlignment="1">
      <alignment horizontal="left" vertical="center"/>
    </xf>
    <xf numFmtId="3" fontId="280" fillId="0" borderId="175" xfId="0" applyNumberFormat="1" applyFont="1" applyFill="1" applyBorder="1"/>
    <xf numFmtId="0" fontId="280" fillId="0" borderId="175" xfId="0" applyFont="1" applyFill="1" applyBorder="1" applyAlignment="1">
      <alignment horizontal="left" wrapText="1"/>
    </xf>
    <xf numFmtId="4" fontId="280" fillId="0" borderId="175" xfId="0" applyNumberFormat="1" applyFont="1" applyFill="1" applyBorder="1" applyAlignment="1">
      <alignment horizontal="center" vertical="center"/>
    </xf>
    <xf numFmtId="4" fontId="280" fillId="0" borderId="27" xfId="0" applyNumberFormat="1" applyFont="1" applyFill="1" applyBorder="1" applyAlignment="1">
      <alignment horizontal="center" vertical="center" wrapText="1"/>
    </xf>
    <xf numFmtId="4" fontId="64" fillId="0" borderId="71" xfId="38926" applyNumberFormat="1" applyFont="1" applyFill="1" applyBorder="1" applyAlignment="1">
      <alignment horizontal="center" vertical="center"/>
    </xf>
    <xf numFmtId="4" fontId="65" fillId="0" borderId="213" xfId="38926" applyNumberFormat="1" applyFont="1" applyFill="1" applyBorder="1" applyAlignment="1">
      <alignment horizontal="center" vertical="center"/>
    </xf>
    <xf numFmtId="0" fontId="0" fillId="0" borderId="162" xfId="0" applyFill="1" applyBorder="1"/>
    <xf numFmtId="0" fontId="162" fillId="0" borderId="26" xfId="0" applyFont="1" applyFill="1" applyBorder="1"/>
    <xf numFmtId="4" fontId="133" fillId="0" borderId="35"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wrapText="1"/>
    </xf>
    <xf numFmtId="0" fontId="314" fillId="0" borderId="0" xfId="0" applyFont="1" applyFill="1" applyBorder="1"/>
    <xf numFmtId="4" fontId="65" fillId="0" borderId="182" xfId="38926" applyNumberFormat="1" applyFont="1" applyFill="1" applyBorder="1" applyAlignment="1">
      <alignment horizontal="center" vertical="center" wrapText="1"/>
    </xf>
    <xf numFmtId="0" fontId="21" fillId="0" borderId="187" xfId="0" applyFont="1" applyFill="1" applyBorder="1" applyAlignment="1">
      <alignment horizontal="left" vertical="center"/>
    </xf>
    <xf numFmtId="4" fontId="21" fillId="0" borderId="200" xfId="0" applyNumberFormat="1" applyFont="1" applyFill="1" applyBorder="1" applyAlignment="1">
      <alignment horizontal="left" vertical="center"/>
    </xf>
    <xf numFmtId="4" fontId="21" fillId="0" borderId="27" xfId="0" applyNumberFormat="1" applyFont="1" applyFill="1" applyBorder="1"/>
    <xf numFmtId="4" fontId="21" fillId="0" borderId="27" xfId="0" applyNumberFormat="1" applyFont="1" applyFill="1" applyBorder="1" applyAlignment="1">
      <alignment horizontal="center" vertical="center"/>
    </xf>
    <xf numFmtId="2" fontId="21" fillId="0" borderId="200" xfId="0" applyNumberFormat="1" applyFont="1" applyFill="1" applyBorder="1" applyAlignment="1">
      <alignment horizontal="left" vertical="center"/>
    </xf>
    <xf numFmtId="0" fontId="21" fillId="0" borderId="26" xfId="0" applyFont="1" applyFill="1" applyBorder="1"/>
    <xf numFmtId="2" fontId="21" fillId="132" borderId="200" xfId="0" applyNumberFormat="1" applyFont="1" applyFill="1" applyBorder="1" applyAlignment="1">
      <alignment horizontal="left" vertical="center"/>
    </xf>
    <xf numFmtId="4" fontId="162" fillId="132" borderId="27" xfId="0" applyNumberFormat="1" applyFont="1" applyFill="1" applyBorder="1" applyAlignment="1">
      <alignment horizontal="center" vertical="center"/>
    </xf>
    <xf numFmtId="0" fontId="21" fillId="0" borderId="175" xfId="0" applyFont="1" applyFill="1" applyBorder="1" applyAlignment="1">
      <alignment horizontal="left" vertical="center"/>
    </xf>
    <xf numFmtId="2" fontId="21" fillId="132" borderId="200" xfId="0" applyNumberFormat="1" applyFont="1" applyFill="1" applyBorder="1" applyAlignment="1">
      <alignment horizontal="left" vertical="center" wrapText="1"/>
    </xf>
    <xf numFmtId="4" fontId="162" fillId="132" borderId="200" xfId="0" applyNumberFormat="1" applyFont="1" applyFill="1" applyBorder="1" applyAlignment="1">
      <alignment horizontal="center" vertical="center"/>
    </xf>
    <xf numFmtId="4" fontId="21" fillId="0" borderId="200" xfId="0" applyNumberFormat="1" applyFont="1" applyFill="1" applyBorder="1" applyAlignment="1">
      <alignment horizontal="center" vertical="center"/>
    </xf>
    <xf numFmtId="2" fontId="21" fillId="0" borderId="200" xfId="0" applyNumberFormat="1" applyFont="1" applyFill="1" applyBorder="1" applyAlignment="1">
      <alignment horizontal="center" vertical="center"/>
    </xf>
    <xf numFmtId="0" fontId="315" fillId="0" borderId="209" xfId="0" applyFont="1" applyBorder="1" applyAlignment="1">
      <alignment vertical="center" textRotation="90"/>
    </xf>
    <xf numFmtId="2" fontId="21" fillId="132" borderId="200" xfId="0" applyNumberFormat="1" applyFont="1" applyFill="1" applyBorder="1" applyAlignment="1">
      <alignment horizontal="center" vertical="center"/>
    </xf>
    <xf numFmtId="2" fontId="162" fillId="132" borderId="200" xfId="0" applyNumberFormat="1" applyFont="1" applyFill="1" applyBorder="1" applyAlignment="1">
      <alignment horizontal="center" vertical="center"/>
    </xf>
    <xf numFmtId="0" fontId="252" fillId="0" borderId="0" xfId="0" applyFont="1"/>
    <xf numFmtId="0" fontId="0" fillId="0" borderId="0" xfId="0" applyBorder="1"/>
    <xf numFmtId="0" fontId="314" fillId="0" borderId="0" xfId="0" applyFont="1" applyBorder="1" applyAlignment="1">
      <alignment horizontal="left" vertical="center"/>
    </xf>
    <xf numFmtId="0" fontId="314" fillId="0" borderId="0" xfId="0" applyFont="1" applyBorder="1" applyAlignment="1">
      <alignment horizontal="left" vertical="top" wrapText="1"/>
    </xf>
    <xf numFmtId="4" fontId="314" fillId="0" borderId="0" xfId="0" applyNumberFormat="1" applyFont="1" applyBorder="1" applyAlignment="1">
      <alignment horizontal="center" vertical="center"/>
    </xf>
    <xf numFmtId="0" fontId="315" fillId="0" borderId="212" xfId="0" applyFont="1" applyBorder="1" applyAlignment="1">
      <alignment horizontal="center" vertical="center" textRotation="90"/>
    </xf>
    <xf numFmtId="0" fontId="315" fillId="0" borderId="31" xfId="0" applyFont="1" applyBorder="1" applyAlignment="1">
      <alignment horizontal="center" vertical="center" textRotation="90"/>
    </xf>
    <xf numFmtId="0" fontId="21" fillId="0" borderId="175" xfId="0" applyFont="1" applyBorder="1" applyAlignment="1">
      <alignment horizontal="center" vertical="center"/>
    </xf>
    <xf numFmtId="0" fontId="21" fillId="0" borderId="176" xfId="0" applyFont="1" applyBorder="1" applyAlignment="1">
      <alignment horizontal="center" vertical="center"/>
    </xf>
    <xf numFmtId="0" fontId="21" fillId="0" borderId="212" xfId="0" applyFont="1" applyBorder="1" applyAlignment="1">
      <alignment horizontal="center" vertical="center"/>
    </xf>
    <xf numFmtId="3" fontId="280" fillId="0" borderId="32" xfId="0" applyNumberFormat="1" applyFont="1" applyFill="1" applyBorder="1"/>
    <xf numFmtId="174" fontId="320" fillId="0" borderId="200" xfId="38926" applyNumberFormat="1" applyFont="1" applyFill="1" applyBorder="1" applyAlignment="1">
      <alignment horizontal="center" vertical="center"/>
    </xf>
    <xf numFmtId="0" fontId="325" fillId="0" borderId="31" xfId="0" applyFont="1" applyBorder="1" applyAlignment="1">
      <alignment horizontal="center" vertical="center" textRotation="90"/>
    </xf>
    <xf numFmtId="2" fontId="229" fillId="132" borderId="200" xfId="0" applyNumberFormat="1" applyFont="1" applyFill="1" applyBorder="1" applyAlignment="1">
      <alignment horizontal="center" vertical="center" wrapText="1"/>
    </xf>
    <xf numFmtId="3" fontId="21" fillId="0" borderId="0" xfId="0" applyNumberFormat="1" applyFont="1" applyBorder="1"/>
    <xf numFmtId="2" fontId="310" fillId="0" borderId="0" xfId="0" applyNumberFormat="1" applyFont="1" applyFill="1" applyBorder="1" applyAlignment="1">
      <alignment horizontal="left" vertical="center"/>
    </xf>
    <xf numFmtId="4" fontId="280" fillId="0" borderId="0" xfId="0" applyNumberFormat="1" applyFont="1" applyFill="1" applyBorder="1" applyAlignment="1">
      <alignment horizontal="center" vertical="center"/>
    </xf>
    <xf numFmtId="4" fontId="280" fillId="0" borderId="0" xfId="0" applyNumberFormat="1" applyFont="1" applyFill="1" applyBorder="1" applyAlignment="1">
      <alignment horizontal="center" vertical="center" wrapText="1"/>
    </xf>
    <xf numFmtId="0" fontId="326" fillId="0" borderId="27" xfId="0" applyFont="1" applyBorder="1" applyAlignment="1">
      <alignment horizontal="left" vertical="top" wrapText="1"/>
    </xf>
    <xf numFmtId="4" fontId="21" fillId="0" borderId="91" xfId="0" applyNumberFormat="1" applyFont="1" applyBorder="1"/>
    <xf numFmtId="0" fontId="21" fillId="0" borderId="91" xfId="0" applyFont="1" applyBorder="1"/>
    <xf numFmtId="2" fontId="64" fillId="0" borderId="49" xfId="38926" applyNumberFormat="1" applyFont="1" applyFill="1" applyBorder="1" applyAlignment="1">
      <alignment horizontal="left" vertical="center" wrapText="1"/>
    </xf>
    <xf numFmtId="4" fontId="162" fillId="0" borderId="0" xfId="0" applyNumberFormat="1" applyFont="1" applyAlignment="1">
      <alignment horizontal="center" vertical="center"/>
    </xf>
    <xf numFmtId="0" fontId="325" fillId="127" borderId="31" xfId="0" applyFont="1" applyFill="1" applyBorder="1" applyAlignment="1">
      <alignment horizontal="center" vertical="center" textRotation="90"/>
    </xf>
    <xf numFmtId="2" fontId="21" fillId="127" borderId="200" xfId="0" applyNumberFormat="1" applyFont="1" applyFill="1" applyBorder="1" applyAlignment="1">
      <alignment horizontal="center" vertical="center"/>
    </xf>
    <xf numFmtId="4" fontId="313" fillId="127" borderId="27" xfId="0" applyNumberFormat="1" applyFont="1" applyFill="1" applyBorder="1" applyAlignment="1">
      <alignment horizontal="center" vertical="center" wrapText="1"/>
    </xf>
    <xf numFmtId="0" fontId="287" fillId="0" borderId="31" xfId="0" applyFont="1" applyBorder="1" applyAlignment="1">
      <alignment horizontal="center" vertical="center" textRotation="90"/>
    </xf>
    <xf numFmtId="0" fontId="327" fillId="0" borderId="31" xfId="0" applyFont="1" applyBorder="1" applyAlignment="1">
      <alignment horizontal="center" vertical="center" textRotation="90"/>
    </xf>
    <xf numFmtId="4" fontId="162" fillId="127" borderId="200" xfId="0"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5" fillId="0" borderId="172" xfId="38926" applyNumberFormat="1" applyFont="1" applyFill="1" applyBorder="1" applyAlignment="1">
      <alignment horizontal="center" vertical="center"/>
    </xf>
    <xf numFmtId="3" fontId="21" fillId="0" borderId="44" xfId="0" applyNumberFormat="1" applyFont="1" applyBorder="1"/>
    <xf numFmtId="0" fontId="326" fillId="0" borderId="44" xfId="0" applyFont="1" applyBorder="1" applyAlignment="1">
      <alignment horizontal="left" vertical="top" wrapText="1"/>
    </xf>
    <xf numFmtId="4" fontId="280" fillId="0" borderId="44" xfId="0" applyNumberFormat="1" applyFont="1" applyFill="1" applyBorder="1" applyAlignment="1">
      <alignment horizontal="center" vertical="center"/>
    </xf>
    <xf numFmtId="4" fontId="280" fillId="0" borderId="44" xfId="0" applyNumberFormat="1" applyFont="1" applyFill="1" applyBorder="1" applyAlignment="1">
      <alignment horizontal="center" vertical="center" wrapText="1"/>
    </xf>
    <xf numFmtId="3" fontId="21" fillId="0" borderId="175" xfId="0" applyNumberFormat="1" applyFont="1" applyBorder="1"/>
    <xf numFmtId="2" fontId="310" fillId="0" borderId="175" xfId="0" applyNumberFormat="1" applyFont="1" applyFill="1" applyBorder="1" applyAlignment="1">
      <alignment horizontal="left" vertical="center"/>
    </xf>
    <xf numFmtId="4" fontId="280" fillId="0" borderId="175" xfId="0" applyNumberFormat="1" applyFont="1" applyFill="1" applyBorder="1" applyAlignment="1">
      <alignment horizontal="center" vertical="center" wrapText="1"/>
    </xf>
    <xf numFmtId="0" fontId="287" fillId="0" borderId="186" xfId="0" applyFont="1" applyBorder="1" applyAlignment="1">
      <alignment vertical="center" textRotation="90" wrapText="1"/>
    </xf>
    <xf numFmtId="2" fontId="64" fillId="0" borderId="33" xfId="38926" applyNumberFormat="1" applyFont="1" applyFill="1" applyBorder="1" applyAlignment="1">
      <alignment horizontal="left" vertical="center" wrapText="1"/>
    </xf>
    <xf numFmtId="4" fontId="65" fillId="0" borderId="204" xfId="38926" applyNumberFormat="1" applyFont="1" applyFill="1" applyBorder="1" applyAlignment="1">
      <alignment horizontal="center" vertical="center"/>
    </xf>
    <xf numFmtId="0" fontId="334" fillId="0" borderId="0" xfId="0" applyFont="1" applyFill="1"/>
    <xf numFmtId="4" fontId="335" fillId="0" borderId="175" xfId="38926" applyNumberFormat="1" applyFont="1" applyBorder="1" applyAlignment="1">
      <alignment horizontal="center" vertical="center"/>
    </xf>
    <xf numFmtId="0" fontId="335" fillId="0" borderId="175" xfId="38926" applyFont="1" applyBorder="1" applyAlignment="1">
      <alignment horizontal="center" vertical="center"/>
    </xf>
    <xf numFmtId="4" fontId="336" fillId="0" borderId="175" xfId="38926" applyNumberFormat="1" applyFont="1" applyBorder="1" applyAlignment="1">
      <alignment horizontal="center" vertical="center"/>
    </xf>
    <xf numFmtId="0" fontId="211" fillId="0" borderId="0" xfId="0" applyFont="1" applyFill="1" applyBorder="1"/>
    <xf numFmtId="4" fontId="256" fillId="0" borderId="0" xfId="0" applyNumberFormat="1" applyFont="1" applyFill="1" applyBorder="1" applyAlignment="1">
      <alignment horizontal="center" vertical="center"/>
    </xf>
    <xf numFmtId="4" fontId="21" fillId="0" borderId="0" xfId="0" applyNumberFormat="1" applyFont="1" applyFill="1" applyBorder="1" applyAlignment="1">
      <alignment horizontal="center" vertical="center"/>
    </xf>
    <xf numFmtId="219" fontId="335" fillId="0" borderId="175" xfId="38926" applyNumberFormat="1" applyFont="1" applyBorder="1" applyAlignment="1">
      <alignment horizontal="center" vertical="center"/>
    </xf>
    <xf numFmtId="2" fontId="326" fillId="0" borderId="27" xfId="0" applyNumberFormat="1" applyFont="1" applyBorder="1" applyAlignment="1">
      <alignment horizontal="left" vertical="top" wrapText="1"/>
    </xf>
    <xf numFmtId="4" fontId="337" fillId="0" borderId="44" xfId="0" applyNumberFormat="1" applyFont="1" applyFill="1" applyBorder="1" applyAlignment="1">
      <alignment horizontal="center" vertical="center" wrapText="1"/>
    </xf>
    <xf numFmtId="0" fontId="269" fillId="0" borderId="0" xfId="0" applyFont="1"/>
    <xf numFmtId="2" fontId="229" fillId="133" borderId="200" xfId="0" applyNumberFormat="1" applyFont="1" applyFill="1" applyBorder="1" applyAlignment="1">
      <alignment horizontal="center" vertical="center" wrapText="1"/>
    </xf>
    <xf numFmtId="2" fontId="21" fillId="0" borderId="200" xfId="0" applyNumberFormat="1" applyFont="1" applyFill="1" applyBorder="1" applyAlignment="1">
      <alignment horizontal="center" vertical="center" wrapText="1"/>
    </xf>
    <xf numFmtId="0" fontId="51" fillId="0" borderId="0" xfId="38926" applyFont="1" applyFill="1" applyBorder="1" applyAlignment="1">
      <alignment horizontal="center" vertical="center" wrapText="1"/>
    </xf>
    <xf numFmtId="2" fontId="54" fillId="0" borderId="0" xfId="0" applyNumberFormat="1" applyFont="1" applyFill="1" applyBorder="1" applyAlignment="1">
      <alignment horizontal="left" vertical="center" wrapText="1"/>
    </xf>
    <xf numFmtId="0" fontId="315" fillId="0" borderId="0" xfId="0" applyFont="1" applyBorder="1" applyAlignment="1">
      <alignment vertical="center" textRotation="90"/>
    </xf>
    <xf numFmtId="0" fontId="339" fillId="0" borderId="31" xfId="0" applyFont="1" applyBorder="1" applyAlignment="1">
      <alignment horizontal="center" vertical="center" textRotation="90"/>
    </xf>
    <xf numFmtId="2" fontId="139" fillId="0" borderId="200" xfId="0" applyNumberFormat="1" applyFont="1" applyFill="1" applyBorder="1" applyAlignment="1">
      <alignment horizontal="left" vertical="center" wrapText="1"/>
    </xf>
    <xf numFmtId="0" fontId="270" fillId="0" borderId="27" xfId="38926" applyFont="1" applyFill="1" applyBorder="1" applyAlignment="1">
      <alignment horizontal="center" vertical="center" wrapText="1"/>
    </xf>
    <xf numFmtId="3" fontId="270" fillId="0" borderId="200" xfId="38926" applyNumberFormat="1" applyFont="1" applyFill="1" applyBorder="1" applyAlignment="1">
      <alignment horizontal="center" vertical="center"/>
    </xf>
    <xf numFmtId="0" fontId="340" fillId="0" borderId="27" xfId="38926" applyFont="1" applyFill="1" applyBorder="1" applyAlignment="1">
      <alignment horizontal="center" vertical="center" wrapText="1"/>
    </xf>
    <xf numFmtId="3" fontId="340" fillId="0" borderId="200" xfId="38926" applyNumberFormat="1" applyFont="1" applyFill="1" applyBorder="1" applyAlignment="1">
      <alignment horizontal="center" vertical="center"/>
    </xf>
    <xf numFmtId="4" fontId="326" fillId="0" borderId="27" xfId="0" applyNumberFormat="1" applyFont="1" applyFill="1" applyBorder="1" applyAlignment="1">
      <alignment horizontal="center" vertical="center"/>
    </xf>
    <xf numFmtId="2" fontId="326" fillId="0" borderId="27" xfId="0" applyNumberFormat="1" applyFont="1" applyBorder="1" applyAlignment="1">
      <alignment horizontal="left" vertical="center" wrapText="1"/>
    </xf>
    <xf numFmtId="0" fontId="341" fillId="0" borderId="0" xfId="0" applyFont="1" applyFill="1" applyBorder="1"/>
    <xf numFmtId="0" fontId="342" fillId="0" borderId="175" xfId="19380"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179" xfId="38926" applyNumberFormat="1" applyFont="1" applyFill="1" applyBorder="1" applyAlignment="1">
      <alignment horizontal="center" vertical="center"/>
    </xf>
    <xf numFmtId="0" fontId="65" fillId="0" borderId="0" xfId="2946" applyFont="1" applyFill="1" applyAlignment="1">
      <alignment horizontal="left" wrapText="1"/>
    </xf>
    <xf numFmtId="0" fontId="58" fillId="0" borderId="0" xfId="2946" applyFont="1" applyFill="1" applyAlignment="1">
      <alignment horizontal="left" wrapText="1"/>
    </xf>
    <xf numFmtId="0" fontId="65" fillId="0" borderId="0" xfId="0" applyFont="1" applyFill="1" applyAlignment="1">
      <alignment horizontal="center" vertical="center"/>
    </xf>
    <xf numFmtId="0" fontId="207" fillId="0" borderId="0" xfId="0" applyFont="1" applyFill="1" applyAlignment="1">
      <alignment horizontal="center" vertical="center" wrapText="1"/>
    </xf>
    <xf numFmtId="0" fontId="65" fillId="0" borderId="0" xfId="0" applyFont="1" applyFill="1" applyAlignment="1">
      <alignment horizontal="right" wrapText="1"/>
    </xf>
    <xf numFmtId="0" fontId="65" fillId="0" borderId="0" xfId="0" applyFont="1" applyFill="1" applyAlignment="1">
      <alignment horizontal="center" vertical="center" wrapText="1"/>
    </xf>
    <xf numFmtId="3" fontId="64" fillId="0" borderId="55" xfId="38926" applyNumberFormat="1" applyFont="1" applyFill="1" applyBorder="1" applyAlignment="1">
      <alignment horizontal="center" vertical="center" wrapText="1"/>
    </xf>
    <xf numFmtId="0" fontId="0" fillId="0" borderId="200" xfId="0" applyBorder="1" applyAlignment="1">
      <alignment horizontal="left" vertical="center"/>
    </xf>
    <xf numFmtId="0" fontId="0" fillId="0" borderId="200" xfId="0" applyFill="1" applyBorder="1" applyAlignment="1">
      <alignment horizontal="left" vertical="center"/>
    </xf>
    <xf numFmtId="4" fontId="337" fillId="0" borderId="27" xfId="0" applyNumberFormat="1" applyFont="1" applyFill="1" applyBorder="1" applyAlignment="1">
      <alignment horizontal="center" vertical="center"/>
    </xf>
    <xf numFmtId="176" fontId="233" fillId="130" borderId="165" xfId="756" applyNumberFormat="1" applyFont="1" applyFill="1" applyBorder="1" applyAlignment="1">
      <alignment horizontal="center" vertical="center"/>
    </xf>
    <xf numFmtId="176" fontId="233" fillId="132" borderId="165" xfId="756" applyNumberFormat="1" applyFont="1" applyFill="1" applyBorder="1" applyAlignment="1">
      <alignment horizontal="center" vertical="center"/>
    </xf>
    <xf numFmtId="176" fontId="26" fillId="102" borderId="165" xfId="45515" applyNumberFormat="1" applyFont="1" applyFill="1" applyBorder="1" applyAlignment="1">
      <alignment horizontal="center" vertical="center"/>
    </xf>
    <xf numFmtId="176" fontId="26" fillId="102" borderId="165" xfId="756" applyNumberFormat="1" applyFont="1" applyFill="1" applyBorder="1" applyAlignment="1">
      <alignment horizontal="center" vertical="center"/>
    </xf>
    <xf numFmtId="172" fontId="26" fillId="102" borderId="165" xfId="756" applyNumberFormat="1" applyFont="1" applyFill="1" applyBorder="1" applyAlignment="1">
      <alignment horizontal="center" vertical="center"/>
    </xf>
    <xf numFmtId="172" fontId="26" fillId="93" borderId="165" xfId="756" applyNumberFormat="1" applyFont="1" applyFill="1" applyBorder="1" applyAlignment="1">
      <alignment horizontal="center" vertical="center"/>
    </xf>
    <xf numFmtId="172" fontId="26" fillId="94" borderId="165" xfId="756" applyNumberFormat="1" applyFont="1" applyFill="1" applyBorder="1" applyAlignment="1">
      <alignment horizontal="center" vertical="center"/>
    </xf>
    <xf numFmtId="176" fontId="233" fillId="131" borderId="165" xfId="756" applyNumberFormat="1" applyFont="1" applyFill="1" applyBorder="1" applyAlignment="1">
      <alignment horizontal="center" vertical="center"/>
    </xf>
    <xf numFmtId="176" fontId="233" fillId="94" borderId="165" xfId="756" applyNumberFormat="1" applyFont="1" applyFill="1" applyBorder="1" applyAlignment="1">
      <alignment horizontal="center" vertical="center"/>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0" fontId="25" fillId="0" borderId="0" xfId="0" applyFont="1" applyAlignment="1">
      <alignment wrapText="1"/>
    </xf>
    <xf numFmtId="0" fontId="28" fillId="0" borderId="0" xfId="0" applyFont="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2" xfId="0" applyFont="1" applyBorder="1" applyAlignment="1">
      <alignment horizontal="left"/>
    </xf>
    <xf numFmtId="0" fontId="23" fillId="0" borderId="33" xfId="0" applyFont="1" applyBorder="1" applyAlignment="1">
      <alignment horizontal="left" wrapText="1"/>
    </xf>
    <xf numFmtId="0" fontId="132" fillId="94" borderId="176" xfId="0" applyFont="1" applyFill="1" applyBorder="1" applyAlignment="1">
      <alignment horizontal="left" vertical="top" wrapText="1"/>
    </xf>
    <xf numFmtId="0" fontId="90" fillId="94" borderId="171" xfId="0" applyFont="1" applyFill="1" applyBorder="1"/>
    <xf numFmtId="0" fontId="90" fillId="94" borderId="178" xfId="0" applyFont="1" applyFill="1" applyBorder="1"/>
    <xf numFmtId="0" fontId="30" fillId="94" borderId="176" xfId="0" applyFont="1" applyFill="1" applyBorder="1" applyAlignment="1">
      <alignment horizontal="left" vertical="center" wrapText="1"/>
    </xf>
    <xf numFmtId="0" fontId="30" fillId="94" borderId="171" xfId="0" applyFont="1" applyFill="1" applyBorder="1" applyAlignment="1">
      <alignment horizontal="left" vertical="center" wrapText="1"/>
    </xf>
    <xf numFmtId="0" fontId="30" fillId="94" borderId="178" xfId="0" applyFont="1" applyFill="1" applyBorder="1" applyAlignment="1">
      <alignment horizontal="left" vertical="center" wrapText="1"/>
    </xf>
    <xf numFmtId="0" fontId="30" fillId="94" borderId="175" xfId="0" applyFont="1" applyFill="1" applyBorder="1" applyAlignment="1">
      <alignment horizontal="left" wrapText="1"/>
    </xf>
    <xf numFmtId="172" fontId="30" fillId="94" borderId="175" xfId="0" applyNumberFormat="1" applyFont="1" applyFill="1" applyBorder="1" applyAlignment="1">
      <alignment horizont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71" fillId="0" borderId="2" xfId="0" applyFont="1" applyBorder="1" applyAlignment="1">
      <alignment horizontal="center"/>
    </xf>
    <xf numFmtId="0" fontId="159" fillId="0" borderId="44" xfId="0" applyFont="1" applyBorder="1" applyAlignment="1">
      <alignment horizontal="center" vertical="center" wrapText="1"/>
    </xf>
    <xf numFmtId="0" fontId="159"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64" fillId="0" borderId="38" xfId="38926" applyFont="1" applyFill="1" applyBorder="1" applyAlignment="1">
      <alignment horizontal="left" vertical="center" wrapText="1"/>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0" fontId="64" fillId="0" borderId="175" xfId="38926" applyFont="1" applyFill="1" applyBorder="1" applyAlignment="1">
      <alignment horizontal="left"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75" xfId="38926" applyNumberFormat="1" applyFont="1" applyFill="1" applyBorder="1" applyAlignment="1">
      <alignment horizontal="center" vertical="center"/>
    </xf>
    <xf numFmtId="4" fontId="64" fillId="0" borderId="207" xfId="38926" applyNumberFormat="1" applyFont="1" applyFill="1" applyBorder="1" applyAlignment="1">
      <alignment horizontal="center" vertical="center"/>
    </xf>
    <xf numFmtId="4" fontId="285" fillId="0" borderId="176" xfId="38926" applyNumberFormat="1" applyFont="1" applyFill="1" applyBorder="1" applyAlignment="1">
      <alignment horizontal="center" vertical="center"/>
    </xf>
    <xf numFmtId="4" fontId="285" fillId="0" borderId="75" xfId="38926" applyNumberFormat="1" applyFont="1" applyFill="1" applyBorder="1" applyAlignment="1">
      <alignment horizontal="center" vertical="center"/>
    </xf>
    <xf numFmtId="4" fontId="285" fillId="0" borderId="212" xfId="38926" applyNumberFormat="1" applyFont="1" applyFill="1" applyBorder="1" applyAlignment="1">
      <alignment horizontal="center" vertical="center"/>
    </xf>
    <xf numFmtId="0" fontId="64" fillId="0" borderId="162" xfId="38926" applyFont="1" applyFill="1" applyBorder="1" applyAlignment="1">
      <alignment horizontal="left" vertical="center" wrapText="1"/>
    </xf>
    <xf numFmtId="0" fontId="64" fillId="0" borderId="39" xfId="38926" applyFont="1" applyFill="1" applyBorder="1" applyAlignment="1">
      <alignment horizontal="left" vertical="center" wrapText="1"/>
    </xf>
    <xf numFmtId="4" fontId="64" fillId="0" borderId="171" xfId="38926" applyNumberFormat="1" applyFont="1" applyFill="1" applyBorder="1" applyAlignment="1">
      <alignment horizontal="center" vertical="center"/>
    </xf>
    <xf numFmtId="2" fontId="64" fillId="0" borderId="26" xfId="38926" applyNumberFormat="1" applyFont="1" applyFill="1" applyBorder="1" applyAlignment="1">
      <alignment horizontal="center" vertical="center" wrapText="1"/>
    </xf>
    <xf numFmtId="4" fontId="64" fillId="0" borderId="26" xfId="38926" applyNumberFormat="1" applyFont="1" applyFill="1" applyBorder="1" applyAlignment="1">
      <alignment horizontal="center" vertical="center" wrapText="1"/>
    </xf>
    <xf numFmtId="173" fontId="64" fillId="0" borderId="26"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4" fontId="64" fillId="0" borderId="46" xfId="38926" applyNumberFormat="1" applyFont="1" applyFill="1" applyBorder="1" applyAlignment="1">
      <alignment horizontal="center" vertical="center"/>
    </xf>
    <xf numFmtId="4" fontId="64" fillId="0" borderId="30" xfId="38926" applyNumberFormat="1" applyFont="1" applyFill="1" applyBorder="1" applyAlignment="1">
      <alignment horizontal="center" vertical="center"/>
    </xf>
    <xf numFmtId="4" fontId="64" fillId="0" borderId="61" xfId="38926" applyNumberFormat="1" applyFont="1" applyFill="1" applyBorder="1" applyAlignment="1">
      <alignment horizontal="center" vertical="center"/>
    </xf>
    <xf numFmtId="173" fontId="64" fillId="0" borderId="55" xfId="38926" applyNumberFormat="1" applyFont="1" applyFill="1" applyBorder="1" applyAlignment="1">
      <alignment horizontal="center" vertical="center" wrapText="1"/>
    </xf>
    <xf numFmtId="0" fontId="64" fillId="0" borderId="176" xfId="38926" applyFont="1" applyFill="1" applyBorder="1" applyAlignment="1">
      <alignment horizontal="left" vertical="center" wrapText="1"/>
    </xf>
    <xf numFmtId="0" fontId="64" fillId="0" borderId="171" xfId="38926" applyFont="1" applyFill="1" applyBorder="1" applyAlignment="1">
      <alignment horizontal="left" vertical="center" wrapText="1"/>
    </xf>
    <xf numFmtId="0" fontId="64" fillId="0" borderId="207" xfId="38926" applyFont="1" applyFill="1" applyBorder="1" applyAlignment="1">
      <alignment horizontal="left" vertical="center" wrapText="1"/>
    </xf>
    <xf numFmtId="0" fontId="65" fillId="0" borderId="0" xfId="0" applyFont="1" applyFill="1" applyAlignment="1">
      <alignment horizontal="center" vertical="center" wrapText="1"/>
    </xf>
    <xf numFmtId="0" fontId="65" fillId="0" borderId="0" xfId="0" applyFont="1" applyFill="1" applyAlignment="1">
      <alignment horizontal="left"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4" fontId="65" fillId="0" borderId="183" xfId="38926" applyNumberFormat="1" applyFont="1" applyFill="1" applyBorder="1" applyAlignment="1">
      <alignment horizontal="center" vertical="center" wrapText="1"/>
    </xf>
    <xf numFmtId="0" fontId="251" fillId="0" borderId="161" xfId="38926" applyFont="1" applyFill="1" applyBorder="1" applyAlignment="1">
      <alignment vertical="center" wrapText="1"/>
    </xf>
    <xf numFmtId="0" fontId="251" fillId="0" borderId="184" xfId="38926" applyFont="1" applyFill="1" applyBorder="1" applyAlignment="1">
      <alignment vertical="center" wrapText="1"/>
    </xf>
    <xf numFmtId="0" fontId="251" fillId="0" borderId="185" xfId="38926" applyFont="1" applyFill="1" applyBorder="1" applyAlignment="1">
      <alignment vertical="center" wrapText="1"/>
    </xf>
    <xf numFmtId="0" fontId="251" fillId="0" borderId="0" xfId="38926" applyFont="1" applyFill="1" applyBorder="1" applyAlignment="1">
      <alignment vertical="center" wrapText="1"/>
    </xf>
    <xf numFmtId="0" fontId="251" fillId="0" borderId="186" xfId="38926" applyFont="1" applyFill="1" applyBorder="1" applyAlignment="1">
      <alignment vertical="center" wrapText="1"/>
    </xf>
    <xf numFmtId="0" fontId="251" fillId="0" borderId="188" xfId="38926" applyFont="1" applyFill="1" applyBorder="1" applyAlignment="1">
      <alignment vertical="center" wrapText="1"/>
    </xf>
    <xf numFmtId="0" fontId="251" fillId="0" borderId="62" xfId="38926" applyFont="1" applyFill="1" applyBorder="1" applyAlignment="1">
      <alignment vertical="center" wrapText="1"/>
    </xf>
    <xf numFmtId="0" fontId="251" fillId="0" borderId="187" xfId="38926" applyFont="1" applyFill="1" applyBorder="1" applyAlignment="1">
      <alignment vertical="center" wrapText="1"/>
    </xf>
    <xf numFmtId="4" fontId="64" fillId="0" borderId="179" xfId="38926" applyNumberFormat="1" applyFont="1" applyFill="1" applyBorder="1" applyAlignment="1">
      <alignment horizontal="center" vertical="center" wrapText="1"/>
    </xf>
    <xf numFmtId="4" fontId="64" fillId="0" borderId="171" xfId="38926" applyNumberFormat="1" applyFont="1" applyFill="1" applyBorder="1" applyAlignment="1">
      <alignment horizontal="center" vertical="center" wrapText="1"/>
    </xf>
    <xf numFmtId="4" fontId="64" fillId="0" borderId="177"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251" fillId="0" borderId="171" xfId="38926" applyFont="1" applyFill="1" applyBorder="1" applyAlignment="1">
      <alignment horizontal="center" vertical="center" wrapText="1"/>
    </xf>
    <xf numFmtId="0" fontId="251" fillId="0" borderId="177" xfId="38926" applyFont="1" applyFill="1" applyBorder="1" applyAlignment="1">
      <alignment horizontal="center" vertical="center" wrapText="1"/>
    </xf>
    <xf numFmtId="4" fontId="64" fillId="0" borderId="179" xfId="38926" applyNumberFormat="1" applyFont="1" applyFill="1" applyBorder="1" applyAlignment="1">
      <alignment horizontal="left" vertical="center" wrapText="1"/>
    </xf>
    <xf numFmtId="4" fontId="64" fillId="0" borderId="171" xfId="38926" applyNumberFormat="1"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0" fontId="64" fillId="0" borderId="176" xfId="38926" applyFont="1" applyFill="1" applyBorder="1" applyAlignment="1">
      <alignment horizontal="center" vertical="center" wrapText="1"/>
    </xf>
    <xf numFmtId="0" fontId="64" fillId="0" borderId="171" xfId="38926" applyFont="1" applyFill="1" applyBorder="1" applyAlignment="1">
      <alignment horizontal="center" vertical="center" wrapText="1"/>
    </xf>
    <xf numFmtId="0" fontId="64" fillId="0" borderId="177" xfId="38926" applyFont="1" applyFill="1" applyBorder="1" applyAlignment="1">
      <alignment horizontal="center" vertical="center" wrapText="1"/>
    </xf>
    <xf numFmtId="4" fontId="64" fillId="0" borderId="179"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89"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4" fontId="285" fillId="0" borderId="50" xfId="38926" applyNumberFormat="1" applyFont="1" applyFill="1" applyBorder="1" applyAlignment="1">
      <alignment horizontal="center" vertical="center"/>
    </xf>
    <xf numFmtId="4" fontId="285" fillId="0" borderId="56" xfId="38926" applyNumberFormat="1" applyFont="1" applyFill="1" applyBorder="1" applyAlignment="1">
      <alignment horizontal="center" vertical="center"/>
    </xf>
    <xf numFmtId="4" fontId="285" fillId="0" borderId="57" xfId="38926" applyNumberFormat="1" applyFont="1" applyFill="1" applyBorder="1" applyAlignment="1">
      <alignment horizontal="center" vertical="center"/>
    </xf>
    <xf numFmtId="4" fontId="65" fillId="0" borderId="175" xfId="38926" applyNumberFormat="1" applyFont="1" applyFill="1" applyBorder="1" applyAlignment="1">
      <alignment horizontal="center" vertical="center" textRotation="90"/>
    </xf>
    <xf numFmtId="2" fontId="64" fillId="0" borderId="55" xfId="38926" applyNumberFormat="1" applyFont="1" applyFill="1" applyBorder="1" applyAlignment="1">
      <alignment horizontal="center" vertical="center" wrapText="1"/>
    </xf>
    <xf numFmtId="4" fontId="320" fillId="0" borderId="53" xfId="38926" applyNumberFormat="1" applyFont="1" applyFill="1" applyBorder="1" applyAlignment="1">
      <alignment horizontal="center" vertical="center" textRotation="90"/>
    </xf>
    <xf numFmtId="4" fontId="320" fillId="0" borderId="42" xfId="38926" applyNumberFormat="1" applyFont="1" applyFill="1" applyBorder="1" applyAlignment="1">
      <alignment horizontal="center" vertical="center" textRotation="90"/>
    </xf>
    <xf numFmtId="4" fontId="320" fillId="0" borderId="26" xfId="38926" applyNumberFormat="1" applyFont="1" applyFill="1" applyBorder="1" applyAlignment="1">
      <alignment horizontal="center" vertical="center" textRotation="90"/>
    </xf>
    <xf numFmtId="4" fontId="320"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4" fontId="133" fillId="0" borderId="44" xfId="38926" applyNumberFormat="1" applyFont="1" applyFill="1" applyBorder="1" applyAlignment="1">
      <alignment horizontal="center" vertical="center" textRotation="90"/>
    </xf>
    <xf numFmtId="4" fontId="133" fillId="0" borderId="168"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133" fillId="0" borderId="44" xfId="38926" applyNumberFormat="1" applyFont="1" applyFill="1" applyBorder="1" applyAlignment="1">
      <alignment horizontal="center" vertical="center" textRotation="90" wrapText="1" shrinkToFit="1"/>
    </xf>
    <xf numFmtId="4" fontId="133" fillId="0" borderId="168"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0" fontId="300" fillId="0" borderId="64" xfId="38926" applyFont="1" applyFill="1" applyBorder="1" applyAlignment="1">
      <alignment horizontal="center" vertical="center" textRotation="90"/>
    </xf>
    <xf numFmtId="0" fontId="300" fillId="0" borderId="192" xfId="38926" applyFont="1" applyFill="1" applyBorder="1" applyAlignment="1">
      <alignment horizontal="center" vertical="center" textRotation="90"/>
    </xf>
    <xf numFmtId="0" fontId="300" fillId="0" borderId="0" xfId="38926" applyFont="1" applyFill="1" applyBorder="1" applyAlignment="1">
      <alignment horizontal="center" vertical="center" textRotation="90"/>
    </xf>
    <xf numFmtId="0" fontId="300" fillId="0" borderId="181" xfId="38926" applyFont="1" applyFill="1" applyBorder="1" applyAlignment="1">
      <alignment horizontal="center" vertical="center" textRotation="90"/>
    </xf>
    <xf numFmtId="0" fontId="300" fillId="0" borderId="62" xfId="38926" applyFont="1" applyFill="1" applyBorder="1" applyAlignment="1">
      <alignment horizontal="center" vertical="center" textRotation="90"/>
    </xf>
    <xf numFmtId="0" fontId="300" fillId="0" borderId="40" xfId="38926" applyFont="1" applyFill="1" applyBorder="1" applyAlignment="1">
      <alignment horizontal="center" vertical="center" textRotation="90"/>
    </xf>
    <xf numFmtId="0" fontId="300" fillId="0" borderId="64" xfId="38926" applyFont="1" applyFill="1" applyBorder="1" applyAlignment="1">
      <alignment horizontal="center" vertical="center" textRotation="90" wrapText="1"/>
    </xf>
    <xf numFmtId="0" fontId="300" fillId="0" borderId="192" xfId="38926" applyFont="1" applyFill="1" applyBorder="1" applyAlignment="1">
      <alignment horizontal="center" vertical="center" textRotation="90" wrapText="1"/>
    </xf>
    <xf numFmtId="0" fontId="300" fillId="0" borderId="0" xfId="38926" applyFont="1" applyFill="1" applyBorder="1" applyAlignment="1">
      <alignment horizontal="center" vertical="center" textRotation="90" wrapText="1"/>
    </xf>
    <xf numFmtId="0" fontId="300" fillId="0" borderId="181" xfId="38926" applyFont="1" applyFill="1" applyBorder="1" applyAlignment="1">
      <alignment horizontal="center" vertical="center" textRotation="90" wrapText="1"/>
    </xf>
    <xf numFmtId="0" fontId="300" fillId="0" borderId="62" xfId="38926" applyFont="1" applyFill="1" applyBorder="1" applyAlignment="1">
      <alignment horizontal="center" vertical="center" textRotation="90" wrapText="1"/>
    </xf>
    <xf numFmtId="0" fontId="300" fillId="0" borderId="40" xfId="38926" applyFont="1" applyFill="1" applyBorder="1" applyAlignment="1">
      <alignment horizontal="center" vertical="center" textRotation="90" wrapText="1"/>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0" fontId="303" fillId="0" borderId="63" xfId="38926" applyFont="1" applyFill="1" applyBorder="1" applyAlignment="1">
      <alignment horizontal="center" vertical="center" textRotation="90" wrapText="1"/>
    </xf>
    <xf numFmtId="0" fontId="303" fillId="0" borderId="42" xfId="38926" applyFont="1" applyFill="1" applyBorder="1" applyAlignment="1">
      <alignment horizontal="center" vertical="center" textRotation="90" wrapText="1"/>
    </xf>
    <xf numFmtId="0" fontId="303" fillId="0" borderId="190" xfId="38926" applyFont="1" applyFill="1" applyBorder="1" applyAlignment="1">
      <alignment horizontal="center" vertical="center" textRotation="90" wrapText="1"/>
    </xf>
    <xf numFmtId="4" fontId="329" fillId="0" borderId="44" xfId="38926" applyNumberFormat="1" applyFont="1" applyFill="1" applyBorder="1" applyAlignment="1">
      <alignment horizontal="center" vertical="center" textRotation="90"/>
    </xf>
    <xf numFmtId="4" fontId="329" fillId="0" borderId="168" xfId="38926" applyNumberFormat="1" applyFont="1" applyFill="1" applyBorder="1" applyAlignment="1">
      <alignment horizontal="center" vertical="center" textRotation="90"/>
    </xf>
    <xf numFmtId="4" fontId="329" fillId="0" borderId="174" xfId="38926" applyNumberFormat="1" applyFont="1" applyFill="1" applyBorder="1" applyAlignment="1">
      <alignment horizontal="center" vertical="center" textRotation="90"/>
    </xf>
    <xf numFmtId="4" fontId="64" fillId="0" borderId="207" xfId="38926" applyNumberFormat="1" applyFont="1" applyFill="1" applyBorder="1" applyAlignment="1">
      <alignment horizontal="center" vertical="center" wrapText="1"/>
    </xf>
    <xf numFmtId="0" fontId="251" fillId="0" borderId="207" xfId="38926" applyFont="1" applyFill="1" applyBorder="1" applyAlignment="1">
      <alignment horizontal="center" vertical="center" wrapText="1"/>
    </xf>
    <xf numFmtId="4" fontId="64" fillId="0" borderId="208" xfId="38926" applyNumberFormat="1" applyFont="1" applyFill="1" applyBorder="1" applyAlignment="1">
      <alignment horizontal="left" vertical="center" wrapText="1"/>
    </xf>
    <xf numFmtId="4" fontId="133" fillId="0" borderId="206" xfId="38926" applyNumberFormat="1" applyFont="1" applyFill="1" applyBorder="1" applyAlignment="1">
      <alignment horizontal="center" vertical="center" wrapText="1"/>
    </xf>
    <xf numFmtId="0" fontId="282" fillId="0" borderId="161" xfId="38926" applyFont="1" applyFill="1" applyBorder="1" applyAlignment="1">
      <alignment vertical="center" wrapText="1"/>
    </xf>
    <xf numFmtId="0" fontId="282" fillId="0" borderId="184" xfId="38926" applyFont="1" applyFill="1" applyBorder="1" applyAlignment="1">
      <alignment vertical="center" wrapText="1"/>
    </xf>
    <xf numFmtId="0" fontId="282" fillId="0" borderId="185" xfId="38926" applyFont="1" applyFill="1" applyBorder="1" applyAlignment="1">
      <alignment vertical="center" wrapText="1"/>
    </xf>
    <xf numFmtId="0" fontId="282" fillId="0" borderId="0" xfId="38926" applyFont="1" applyFill="1" applyBorder="1" applyAlignment="1">
      <alignment vertical="center" wrapText="1"/>
    </xf>
    <xf numFmtId="0" fontId="282" fillId="0" borderId="186" xfId="38926" applyFont="1" applyFill="1" applyBorder="1" applyAlignment="1">
      <alignment vertical="center" wrapText="1"/>
    </xf>
    <xf numFmtId="0" fontId="282" fillId="0" borderId="188" xfId="38926" applyFont="1" applyFill="1" applyBorder="1" applyAlignment="1">
      <alignment vertical="center" wrapText="1"/>
    </xf>
    <xf numFmtId="0" fontId="282" fillId="0" borderId="62" xfId="38926" applyFont="1" applyFill="1" applyBorder="1" applyAlignment="1">
      <alignment vertical="center" wrapText="1"/>
    </xf>
    <xf numFmtId="0" fontId="282" fillId="0" borderId="187" xfId="38926" applyFont="1" applyFill="1" applyBorder="1" applyAlignment="1">
      <alignment vertical="center"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4" fillId="0" borderId="176"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9" fontId="64" fillId="0" borderId="55"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49" fontId="64" fillId="0" borderId="194" xfId="38926" applyNumberFormat="1" applyFont="1" applyFill="1" applyBorder="1" applyAlignment="1">
      <alignment horizontal="center" vertical="center" wrapText="1"/>
    </xf>
    <xf numFmtId="4" fontId="133" fillId="0" borderId="183" xfId="38926" applyNumberFormat="1" applyFont="1" applyFill="1" applyBorder="1" applyAlignment="1">
      <alignment horizontal="center" vertical="center" wrapText="1"/>
    </xf>
    <xf numFmtId="0" fontId="64" fillId="0" borderId="208" xfId="38926" applyFont="1" applyFill="1" applyBorder="1" applyAlignment="1">
      <alignment horizontal="left" vertical="center" wrapText="1"/>
    </xf>
    <xf numFmtId="0" fontId="64" fillId="0" borderId="175"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303" fillId="0" borderId="63"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xf>
    <xf numFmtId="0" fontId="303" fillId="0" borderId="42" xfId="38926" applyFont="1" applyFill="1" applyBorder="1" applyAlignment="1">
      <alignment horizontal="center" vertical="center" textRotation="90"/>
    </xf>
    <xf numFmtId="0" fontId="303" fillId="0" borderId="181" xfId="38926" applyFont="1" applyFill="1" applyBorder="1" applyAlignment="1">
      <alignment horizontal="center" vertical="center" textRotation="90"/>
    </xf>
    <xf numFmtId="0" fontId="303" fillId="0" borderId="190" xfId="38926" applyFont="1" applyFill="1" applyBorder="1" applyAlignment="1">
      <alignment horizontal="center" vertical="center" textRotation="90"/>
    </xf>
    <xf numFmtId="0" fontId="303" fillId="0" borderId="40"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wrapText="1"/>
    </xf>
    <xf numFmtId="0" fontId="303" fillId="0" borderId="181" xfId="38926" applyFont="1" applyFill="1" applyBorder="1" applyAlignment="1">
      <alignment horizontal="center" vertical="center" textRotation="90" wrapText="1"/>
    </xf>
    <xf numFmtId="0" fontId="303" fillId="0" borderId="40" xfId="38926" applyFont="1" applyFill="1" applyBorder="1" applyAlignment="1">
      <alignment horizontal="center" vertical="center" textRotation="90" wrapText="1"/>
    </xf>
    <xf numFmtId="4" fontId="303" fillId="0" borderId="63" xfId="38926" applyNumberFormat="1"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51" fillId="0" borderId="206" xfId="38926" applyFont="1" applyFill="1" applyBorder="1" applyAlignment="1">
      <alignment horizontal="center" vertical="center" wrapText="1"/>
    </xf>
    <xf numFmtId="0" fontId="251" fillId="0" borderId="161" xfId="38926" applyFont="1" applyFill="1" applyBorder="1" applyAlignment="1">
      <alignment horizontal="center" vertical="center" wrapText="1"/>
    </xf>
    <xf numFmtId="0" fontId="251" fillId="0" borderId="184" xfId="38926" applyFont="1" applyFill="1" applyBorder="1" applyAlignment="1">
      <alignment horizontal="center" vertical="center" wrapText="1"/>
    </xf>
    <xf numFmtId="0" fontId="251" fillId="0" borderId="185" xfId="38926" applyFont="1" applyFill="1" applyBorder="1" applyAlignment="1">
      <alignment horizontal="center" vertical="center" wrapText="1"/>
    </xf>
    <xf numFmtId="0" fontId="251" fillId="0" borderId="0" xfId="38926" applyFont="1" applyFill="1" applyBorder="1" applyAlignment="1">
      <alignment horizontal="center" vertical="center" wrapText="1"/>
    </xf>
    <xf numFmtId="0" fontId="251" fillId="0" borderId="186" xfId="38926" applyFont="1" applyFill="1" applyBorder="1" applyAlignment="1">
      <alignment horizontal="center" vertical="center" wrapText="1"/>
    </xf>
    <xf numFmtId="4" fontId="65" fillId="0" borderId="25" xfId="38926" applyNumberFormat="1" applyFont="1" applyFill="1" applyBorder="1" applyAlignment="1">
      <alignment horizontal="center"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7" fillId="0" borderId="0" xfId="0" applyFont="1" applyFill="1" applyAlignment="1">
      <alignment horizontal="center" vertical="center" wrapText="1"/>
    </xf>
    <xf numFmtId="0" fontId="65" fillId="0" borderId="0" xfId="0" applyFont="1" applyFill="1" applyAlignment="1">
      <alignment horizontal="right" wrapText="1"/>
    </xf>
    <xf numFmtId="49" fontId="64" fillId="0" borderId="44" xfId="38926" applyNumberFormat="1" applyFont="1" applyFill="1" applyBorder="1" applyAlignment="1">
      <alignment horizontal="center" vertical="center" wrapText="1"/>
    </xf>
    <xf numFmtId="49" fontId="64" fillId="0" borderId="168" xfId="38926" applyNumberFormat="1" applyFont="1" applyFill="1" applyBorder="1" applyAlignment="1">
      <alignment horizontal="center" vertical="center" wrapText="1"/>
    </xf>
    <xf numFmtId="0" fontId="140" fillId="0" borderId="0" xfId="0" applyFont="1" applyFill="1" applyAlignment="1">
      <alignment horizont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49" fontId="64" fillId="0" borderId="162" xfId="38926" applyNumberFormat="1" applyFont="1" applyFill="1" applyBorder="1" applyAlignment="1">
      <alignment horizontal="center" vertical="center" wrapText="1"/>
    </xf>
    <xf numFmtId="0" fontId="304" fillId="0" borderId="170" xfId="38926" applyFont="1" applyFill="1" applyBorder="1" applyAlignment="1">
      <alignment horizontal="center" vertical="center" textRotation="90" wrapText="1"/>
    </xf>
    <xf numFmtId="0" fontId="304" fillId="0" borderId="211" xfId="38926" applyFont="1" applyFill="1" applyBorder="1" applyAlignment="1">
      <alignment horizontal="center" vertical="center" textRotation="90" wrapText="1"/>
    </xf>
    <xf numFmtId="0" fontId="304" fillId="0" borderId="42" xfId="38926" applyFont="1" applyFill="1" applyBorder="1" applyAlignment="1">
      <alignment horizontal="center" vertical="center" textRotation="90" wrapText="1"/>
    </xf>
    <xf numFmtId="0" fontId="304" fillId="0" borderId="181" xfId="38926" applyFont="1" applyFill="1" applyBorder="1" applyAlignment="1">
      <alignment horizontal="center" vertical="center" textRotation="90" wrapText="1"/>
    </xf>
    <xf numFmtId="0" fontId="303" fillId="0" borderId="175" xfId="38926" applyFont="1" applyFill="1" applyBorder="1" applyAlignment="1">
      <alignment horizontal="center" vertical="center" textRotation="90"/>
    </xf>
    <xf numFmtId="0" fontId="303" fillId="0" borderId="38" xfId="38926" applyFont="1" applyFill="1" applyBorder="1" applyAlignment="1">
      <alignment horizontal="center" vertical="center" textRotation="90"/>
    </xf>
    <xf numFmtId="4" fontId="65" fillId="0" borderId="193"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2" xfId="0" applyNumberFormat="1" applyFont="1" applyFill="1" applyBorder="1" applyAlignment="1">
      <alignment horizontal="center" vertical="center"/>
    </xf>
    <xf numFmtId="4" fontId="65" fillId="0" borderId="185"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1" xfId="0" applyNumberFormat="1" applyFont="1" applyFill="1" applyBorder="1" applyAlignment="1">
      <alignment horizontal="center" vertical="center"/>
    </xf>
    <xf numFmtId="4" fontId="65" fillId="0" borderId="188"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171"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49" fontId="64" fillId="0" borderId="42" xfId="38926" applyNumberFormat="1" applyFont="1" applyFill="1" applyBorder="1" applyAlignment="1">
      <alignment horizontal="center" vertical="center" wrapText="1"/>
    </xf>
    <xf numFmtId="49" fontId="64" fillId="0" borderId="190" xfId="38926" applyNumberFormat="1" applyFont="1" applyFill="1" applyBorder="1" applyAlignment="1">
      <alignment horizontal="center" vertical="center" wrapText="1"/>
    </xf>
    <xf numFmtId="0" fontId="303" fillId="0" borderId="193" xfId="38926" applyFont="1" applyFill="1" applyBorder="1" applyAlignment="1">
      <alignment horizontal="center" vertical="center" textRotation="90"/>
    </xf>
    <xf numFmtId="0" fontId="303" fillId="0" borderId="65" xfId="38926" applyFont="1" applyFill="1" applyBorder="1" applyAlignment="1">
      <alignment horizontal="center" vertical="center" textRotation="90"/>
    </xf>
    <xf numFmtId="0" fontId="303" fillId="0" borderId="185" xfId="38926" applyFont="1" applyFill="1" applyBorder="1" applyAlignment="1">
      <alignment horizontal="center" vertical="center" textRotation="90"/>
    </xf>
    <xf numFmtId="0" fontId="303" fillId="0" borderId="186" xfId="38926" applyFont="1" applyFill="1" applyBorder="1" applyAlignment="1">
      <alignment horizontal="center" vertical="center" textRotation="90"/>
    </xf>
    <xf numFmtId="0" fontId="303" fillId="0" borderId="188" xfId="38926" applyFont="1" applyFill="1" applyBorder="1" applyAlignment="1">
      <alignment horizontal="center" vertical="center" textRotation="90"/>
    </xf>
    <xf numFmtId="0" fontId="303" fillId="0" borderId="187" xfId="38926" applyFont="1" applyFill="1" applyBorder="1" applyAlignment="1">
      <alignment horizontal="center" vertical="center" textRotation="90"/>
    </xf>
    <xf numFmtId="0" fontId="304" fillId="0" borderId="64" xfId="38926" applyFont="1" applyFill="1" applyBorder="1" applyAlignment="1">
      <alignment horizontal="center" vertical="center" textRotation="90" wrapText="1"/>
    </xf>
    <xf numFmtId="0" fontId="304" fillId="0" borderId="192" xfId="38926" applyFont="1" applyFill="1" applyBorder="1" applyAlignment="1">
      <alignment horizontal="center" vertical="center" textRotation="90" wrapText="1"/>
    </xf>
    <xf numFmtId="0" fontId="304" fillId="0" borderId="0" xfId="38926" applyFont="1" applyFill="1" applyBorder="1" applyAlignment="1">
      <alignment horizontal="center" vertical="center" textRotation="90" wrapText="1"/>
    </xf>
    <xf numFmtId="0" fontId="304" fillId="0" borderId="62" xfId="38926" applyFont="1" applyFill="1" applyBorder="1" applyAlignment="1">
      <alignment horizontal="center" vertical="center" textRotation="90" wrapText="1"/>
    </xf>
    <xf numFmtId="0" fontId="304" fillId="0" borderId="40" xfId="38926" applyFont="1" applyFill="1" applyBorder="1" applyAlignment="1">
      <alignment horizontal="center" vertical="center" textRotation="90"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52" fillId="0" borderId="26"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5" fillId="0" borderId="44" xfId="38926" applyNumberFormat="1" applyFont="1" applyFill="1" applyBorder="1" applyAlignment="1">
      <alignment horizontal="center" textRotation="90"/>
    </xf>
    <xf numFmtId="4" fontId="65" fillId="0" borderId="168"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0" fontId="64" fillId="0" borderId="178" xfId="38926" applyFont="1" applyFill="1" applyBorder="1" applyAlignment="1">
      <alignment horizontal="left" vertical="center" wrapText="1"/>
    </xf>
    <xf numFmtId="0" fontId="64" fillId="0" borderId="24" xfId="38926" applyFont="1" applyFill="1" applyBorder="1" applyAlignment="1">
      <alignment horizontal="center" vertical="center" wrapText="1"/>
    </xf>
    <xf numFmtId="0" fontId="64" fillId="0" borderId="34" xfId="38926" applyFont="1" applyFill="1" applyBorder="1" applyAlignment="1">
      <alignment horizontal="center" vertical="center" wrapText="1"/>
    </xf>
    <xf numFmtId="4" fontId="65" fillId="0" borderId="193" xfId="38926" applyNumberFormat="1" applyFont="1" applyFill="1" applyBorder="1" applyAlignment="1">
      <alignment horizontal="center" textRotation="90" wrapText="1"/>
    </xf>
    <xf numFmtId="4" fontId="65" fillId="0" borderId="185" xfId="38926" applyNumberFormat="1" applyFont="1" applyFill="1" applyBorder="1" applyAlignment="1">
      <alignment horizontal="center" textRotation="90" wrapText="1"/>
    </xf>
    <xf numFmtId="4" fontId="65" fillId="0" borderId="44" xfId="38926" applyNumberFormat="1" applyFont="1" applyFill="1" applyBorder="1" applyAlignment="1">
      <alignment horizontal="center" vertical="center" textRotation="90"/>
    </xf>
    <xf numFmtId="4" fontId="65" fillId="0" borderId="168" xfId="38926" applyNumberFormat="1" applyFont="1" applyFill="1" applyBorder="1" applyAlignment="1">
      <alignment horizontal="center" vertical="center" textRotation="90"/>
    </xf>
    <xf numFmtId="4" fontId="65" fillId="0" borderId="174" xfId="38926" applyNumberFormat="1" applyFont="1" applyFill="1" applyBorder="1" applyAlignment="1">
      <alignment horizontal="center" vertical="center" textRotation="90"/>
    </xf>
    <xf numFmtId="0" fontId="65" fillId="0" borderId="0" xfId="731" applyFont="1" applyFill="1" applyAlignment="1">
      <alignment horizontal="center" vertical="center" wrapText="1"/>
    </xf>
    <xf numFmtId="0" fontId="152"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2"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51" fillId="0" borderId="162" xfId="731" applyFont="1" applyFill="1" applyBorder="1" applyAlignment="1">
      <alignment horizontal="center" vertical="center" wrapText="1"/>
    </xf>
    <xf numFmtId="0" fontId="51" fillId="0" borderId="26" xfId="731" applyFont="1" applyFill="1" applyBorder="1" applyAlignment="1">
      <alignment horizontal="center" vertical="center" wrapText="1"/>
    </xf>
    <xf numFmtId="0" fontId="51" fillId="0" borderId="33" xfId="731" applyFont="1" applyFill="1" applyBorder="1" applyAlignment="1">
      <alignment horizontal="center" vertical="center" wrapText="1"/>
    </xf>
    <xf numFmtId="0" fontId="62" fillId="0" borderId="162" xfId="731" applyFont="1" applyFill="1" applyBorder="1" applyAlignment="1">
      <alignment horizontal="center" vertical="center" wrapText="1"/>
    </xf>
    <xf numFmtId="0" fontId="62" fillId="0" borderId="26"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28" fillId="0" borderId="171" xfId="877" applyFont="1" applyFill="1" applyBorder="1" applyAlignment="1">
      <alignment horizontal="center" vertical="center" wrapText="1"/>
    </xf>
    <xf numFmtId="0" fontId="28" fillId="0" borderId="212" xfId="877" applyFont="1" applyFill="1" applyBorder="1" applyAlignment="1">
      <alignment horizontal="center" vertical="center" wrapText="1"/>
    </xf>
    <xf numFmtId="0" fontId="52" fillId="0" borderId="0" xfId="742" applyFont="1" applyFill="1" applyBorder="1" applyAlignment="1">
      <alignment horizontal="center" vertical="center" wrapText="1"/>
    </xf>
    <xf numFmtId="0" fontId="51" fillId="0" borderId="175" xfId="731" applyFont="1" applyFill="1" applyBorder="1" applyAlignment="1">
      <alignment horizontal="center" vertical="center" wrapText="1"/>
    </xf>
    <xf numFmtId="0" fontId="51" fillId="0" borderId="38" xfId="731"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4" fontId="28" fillId="0" borderId="2"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51" xfId="731" applyNumberFormat="1" applyFont="1" applyFill="1" applyBorder="1" applyAlignment="1">
      <alignment horizontal="right" vertical="center"/>
    </xf>
    <xf numFmtId="4" fontId="28" fillId="0" borderId="164"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91" fillId="0" borderId="6" xfId="0" applyFont="1" applyFill="1" applyBorder="1" applyAlignment="1">
      <alignment horizontal="left"/>
    </xf>
    <xf numFmtId="0" fontId="245" fillId="94" borderId="30" xfId="44702" applyFont="1" applyFill="1" applyBorder="1" applyAlignment="1">
      <alignment horizontal="center"/>
    </xf>
    <xf numFmtId="0" fontId="245" fillId="100" borderId="30" xfId="44702" applyFont="1" applyFill="1" applyBorder="1" applyAlignment="1">
      <alignment horizontal="center"/>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64" fillId="98" borderId="177"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171" xfId="0" applyFont="1" applyFill="1" applyBorder="1" applyAlignment="1">
      <alignment horizontal="left" vertical="center" wrapText="1"/>
    </xf>
    <xf numFmtId="0" fontId="135" fillId="0" borderId="0" xfId="0" applyFont="1" applyAlignment="1">
      <alignment horizontal="center" vertical="center" wrapText="1"/>
    </xf>
    <xf numFmtId="0" fontId="207"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44" xfId="0" applyFont="1" applyFill="1" applyBorder="1" applyAlignment="1">
      <alignment horizontal="center" vertical="center" wrapText="1"/>
    </xf>
    <xf numFmtId="0" fontId="52" fillId="84" borderId="168"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52" fillId="84" borderId="27" xfId="0" applyFont="1" applyFill="1" applyBorder="1" applyAlignment="1">
      <alignment horizontal="center" vertical="center" wrapText="1"/>
    </xf>
    <xf numFmtId="0" fontId="64" fillId="0" borderId="179" xfId="0" applyFont="1" applyFill="1" applyBorder="1" applyAlignment="1">
      <alignment horizontal="left"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3" xfId="0" applyFont="1" applyFill="1" applyBorder="1" applyAlignment="1">
      <alignment horizontal="left" vertical="center" wrapText="1"/>
    </xf>
    <xf numFmtId="0" fontId="64" fillId="98" borderId="164" xfId="0" applyFont="1" applyFill="1" applyBorder="1" applyAlignment="1">
      <alignment horizontal="left" vertical="center" wrapText="1"/>
    </xf>
    <xf numFmtId="0" fontId="64" fillId="98" borderId="166"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3" xfId="0" applyFont="1" applyFill="1" applyBorder="1" applyAlignment="1">
      <alignment horizontal="left" vertical="center" wrapText="1"/>
    </xf>
    <xf numFmtId="0" fontId="64" fillId="0" borderId="164" xfId="0" applyFont="1" applyFill="1" applyBorder="1" applyAlignment="1">
      <alignment horizontal="left" vertical="center" wrapText="1"/>
    </xf>
    <xf numFmtId="0" fontId="64" fillId="0" borderId="166" xfId="0" applyFont="1" applyFill="1" applyBorder="1" applyAlignment="1">
      <alignment horizontal="left" vertical="center" wrapText="1"/>
    </xf>
    <xf numFmtId="0" fontId="65" fillId="0" borderId="0" xfId="0" applyFont="1" applyAlignment="1">
      <alignment horizontal="left" vertical="center" wrapText="1"/>
    </xf>
    <xf numFmtId="0" fontId="56" fillId="0" borderId="162"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258" fillId="0" borderId="0" xfId="44694" applyFont="1" applyAlignment="1">
      <alignment horizontal="justify" vertical="center" wrapText="1"/>
    </xf>
    <xf numFmtId="0" fontId="257" fillId="0" borderId="0" xfId="44694"/>
    <xf numFmtId="0" fontId="260" fillId="0" borderId="195" xfId="44694"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54" fillId="0" borderId="0" xfId="0" applyFont="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0" fillId="0" borderId="178" xfId="0" applyBorder="1" applyAlignment="1">
      <alignment horizontal="center" vertical="center" wrapText="1"/>
    </xf>
    <xf numFmtId="0" fontId="145" fillId="0" borderId="176" xfId="0" applyFont="1" applyBorder="1" applyAlignment="1" applyProtection="1">
      <alignment horizontal="center" vertical="center" wrapText="1"/>
      <protection locked="0"/>
    </xf>
    <xf numFmtId="0" fontId="159" fillId="0" borderId="176" xfId="0" applyFont="1" applyBorder="1" applyAlignment="1" applyProtection="1">
      <alignment horizontal="center" vertical="center" wrapText="1"/>
      <protection locked="0"/>
    </xf>
    <xf numFmtId="0" fontId="245" fillId="0" borderId="171" xfId="0" applyFont="1" applyBorder="1" applyAlignment="1">
      <alignment horizontal="center" vertical="center" wrapText="1"/>
    </xf>
    <xf numFmtId="0" fontId="245" fillId="0" borderId="178" xfId="0" applyFont="1" applyBorder="1" applyAlignment="1">
      <alignment horizontal="center" vertical="center" wrapText="1"/>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59" fillId="0" borderId="162" xfId="0" applyFont="1" applyBorder="1" applyAlignment="1" applyProtection="1">
      <alignment horizontal="center" vertical="center" wrapText="1"/>
      <protection locked="0"/>
    </xf>
    <xf numFmtId="0" fontId="159" fillId="0" borderId="26" xfId="0" applyFont="1" applyBorder="1" applyAlignment="1" applyProtection="1">
      <alignment horizontal="center" vertical="center" wrapText="1"/>
      <protection locked="0"/>
    </xf>
    <xf numFmtId="0" fontId="159" fillId="0" borderId="33" xfId="0" applyFont="1" applyBorder="1" applyAlignment="1" applyProtection="1">
      <alignment horizontal="center" vertical="center" wrapText="1"/>
      <protection locked="0"/>
    </xf>
    <xf numFmtId="0" fontId="156" fillId="0" borderId="176" xfId="0" applyFont="1" applyBorder="1" applyAlignment="1" applyProtection="1">
      <alignment horizontal="left" vertical="center" wrapText="1"/>
      <protection locked="0"/>
    </xf>
    <xf numFmtId="0" fontId="156" fillId="0" borderId="171" xfId="0" applyFont="1" applyBorder="1" applyAlignment="1" applyProtection="1">
      <alignment horizontal="left" vertical="center" wrapText="1"/>
      <protection locked="0"/>
    </xf>
    <xf numFmtId="0" fontId="156" fillId="0" borderId="178" xfId="0" applyFont="1" applyBorder="1" applyAlignment="1" applyProtection="1">
      <alignment horizontal="left" vertical="center" wrapText="1"/>
      <protection locked="0"/>
    </xf>
    <xf numFmtId="0" fontId="218" fillId="0" borderId="176" xfId="0" applyFont="1" applyBorder="1" applyAlignment="1" applyProtection="1">
      <alignment horizontal="left" vertical="center" wrapText="1"/>
      <protection locked="0"/>
    </xf>
    <xf numFmtId="0" fontId="218" fillId="0" borderId="171" xfId="0" applyFont="1" applyBorder="1" applyAlignment="1" applyProtection="1">
      <alignment horizontal="left" vertical="center" wrapText="1"/>
      <protection locked="0"/>
    </xf>
    <xf numFmtId="0" fontId="218" fillId="0" borderId="178" xfId="0" applyFont="1" applyBorder="1" applyAlignment="1" applyProtection="1">
      <alignment horizontal="left" vertical="center" wrapText="1"/>
      <protection locked="0"/>
    </xf>
    <xf numFmtId="4" fontId="157" fillId="0" borderId="46" xfId="0" applyNumberFormat="1" applyFont="1" applyBorder="1" applyAlignment="1" applyProtection="1">
      <alignment horizontal="center" vertical="center" wrapText="1"/>
      <protection locked="0"/>
    </xf>
    <xf numFmtId="4" fontId="157" fillId="0" borderId="43" xfId="0" applyNumberFormat="1" applyFont="1" applyBorder="1" applyAlignment="1" applyProtection="1">
      <alignment horizontal="center" vertical="center" wrapText="1"/>
      <protection locked="0"/>
    </xf>
    <xf numFmtId="4" fontId="157" fillId="0" borderId="176" xfId="0" applyNumberFormat="1" applyFont="1" applyBorder="1" applyAlignment="1" applyProtection="1">
      <alignment horizontal="center" vertical="center" wrapText="1"/>
      <protection locked="0"/>
    </xf>
    <xf numFmtId="4" fontId="157" fillId="0" borderId="178" xfId="0" applyNumberFormat="1" applyFont="1" applyBorder="1" applyAlignment="1" applyProtection="1">
      <alignment horizontal="center" vertical="center" wrapText="1"/>
      <protection locked="0"/>
    </xf>
    <xf numFmtId="4" fontId="157" fillId="0" borderId="170" xfId="0" applyNumberFormat="1" applyFont="1" applyBorder="1" applyAlignment="1" applyProtection="1">
      <alignment horizontal="center" vertical="center" wrapText="1"/>
      <protection locked="0"/>
    </xf>
    <xf numFmtId="4" fontId="157" fillId="0" borderId="180" xfId="0" applyNumberFormat="1" applyFont="1" applyBorder="1" applyAlignment="1" applyProtection="1">
      <alignment horizontal="center" vertical="center" wrapText="1"/>
      <protection locked="0"/>
    </xf>
    <xf numFmtId="0" fontId="157" fillId="94" borderId="175" xfId="0" applyFont="1" applyFill="1" applyBorder="1" applyAlignment="1" applyProtection="1">
      <alignment horizontal="center" vertical="center" wrapText="1"/>
      <protection locked="0"/>
    </xf>
    <xf numFmtId="0" fontId="156" fillId="0" borderId="175" xfId="0" applyFont="1" applyBorder="1" applyAlignment="1" applyProtection="1">
      <alignment horizontal="center" vertical="center"/>
      <protection locked="0"/>
    </xf>
    <xf numFmtId="0" fontId="157" fillId="0" borderId="176" xfId="0" applyFont="1" applyBorder="1" applyAlignment="1" applyProtection="1">
      <alignment horizontal="center" vertical="center" wrapText="1"/>
      <protection locked="0"/>
    </xf>
    <xf numFmtId="0" fontId="157" fillId="0" borderId="171" xfId="0" applyFont="1" applyBorder="1" applyAlignment="1" applyProtection="1">
      <alignment horizontal="center" vertical="center" wrapText="1"/>
      <protection locked="0"/>
    </xf>
    <xf numFmtId="0" fontId="157" fillId="0" borderId="178" xfId="0" applyFont="1" applyBorder="1" applyAlignment="1" applyProtection="1">
      <alignment horizontal="center" vertical="center" wrapText="1"/>
      <protection locked="0"/>
    </xf>
    <xf numFmtId="0" fontId="156" fillId="0" borderId="175" xfId="0" applyFont="1" applyBorder="1" applyAlignment="1" applyProtection="1">
      <alignment horizontal="left" vertical="center" wrapText="1"/>
      <protection locked="0"/>
    </xf>
    <xf numFmtId="0" fontId="159" fillId="0" borderId="162" xfId="0" applyFont="1" applyFill="1" applyBorder="1" applyAlignment="1" applyProtection="1">
      <alignment horizontal="center" vertical="center" wrapText="1"/>
      <protection locked="0"/>
    </xf>
    <xf numFmtId="0" fontId="159" fillId="0" borderId="26" xfId="0" applyFont="1" applyFill="1" applyBorder="1" applyAlignment="1" applyProtection="1">
      <alignment horizontal="center" vertical="center" wrapText="1"/>
      <protection locked="0"/>
    </xf>
    <xf numFmtId="0" fontId="159" fillId="0" borderId="33" xfId="0" applyFont="1" applyFill="1" applyBorder="1" applyAlignment="1" applyProtection="1">
      <alignment horizontal="center" vertical="center" wrapText="1"/>
      <protection locked="0"/>
    </xf>
    <xf numFmtId="0" fontId="0" fillId="0" borderId="171" xfId="0" applyBorder="1" applyAlignment="1">
      <alignment horizontal="center" vertical="center" wrapText="1"/>
    </xf>
    <xf numFmtId="0" fontId="160" fillId="0" borderId="0" xfId="0" applyFont="1" applyBorder="1" applyAlignment="1" applyProtection="1">
      <alignment horizontal="left" vertical="center" wrapText="1"/>
      <protection locked="0"/>
    </xf>
    <xf numFmtId="0" fontId="0" fillId="0" borderId="0" xfId="0" applyAlignment="1"/>
    <xf numFmtId="0" fontId="0" fillId="0" borderId="175" xfId="0" applyBorder="1" applyAlignment="1">
      <alignment horizontal="center" vertical="center" wrapText="1"/>
    </xf>
    <xf numFmtId="0" fontId="0" fillId="0" borderId="178" xfId="0" applyBorder="1" applyAlignment="1">
      <alignment horizontal="center" vertical="center"/>
    </xf>
    <xf numFmtId="4" fontId="157" fillId="0" borderId="175" xfId="0" applyNumberFormat="1" applyFont="1" applyBorder="1" applyAlignment="1" applyProtection="1">
      <alignment horizontal="center" vertical="center" wrapText="1"/>
      <protection locked="0"/>
    </xf>
    <xf numFmtId="0" fontId="156" fillId="0" borderId="171" xfId="0" applyFont="1" applyBorder="1" applyAlignment="1" applyProtection="1">
      <alignment horizontal="center" vertical="center" wrapText="1"/>
      <protection locked="0"/>
    </xf>
    <xf numFmtId="0" fontId="156" fillId="0" borderId="178"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0" fillId="0" borderId="0" xfId="0" applyAlignment="1" applyProtection="1">
      <protection locked="0"/>
    </xf>
    <xf numFmtId="0" fontId="154" fillId="0" borderId="175" xfId="0" applyFont="1" applyBorder="1" applyAlignment="1" applyProtection="1">
      <alignment horizontal="center" vertical="center" wrapText="1"/>
      <protection locked="0"/>
    </xf>
    <xf numFmtId="4" fontId="154" fillId="100" borderId="175" xfId="0" applyNumberFormat="1"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61" fillId="0" borderId="0" xfId="0" applyFont="1" applyAlignment="1" applyProtection="1">
      <alignment horizontal="center" vertical="center" wrapText="1"/>
      <protection locked="0"/>
    </xf>
    <xf numFmtId="0" fontId="153" fillId="0" borderId="0" xfId="0" applyFont="1" applyFill="1" applyAlignment="1" applyProtection="1">
      <alignment horizontal="center" vertical="center" wrapText="1"/>
      <protection locked="0"/>
    </xf>
    <xf numFmtId="0" fontId="158" fillId="101" borderId="0" xfId="0" applyFont="1" applyFill="1" applyAlignment="1" applyProtection="1">
      <alignment horizontal="center" vertical="center" wrapText="1"/>
      <protection locked="0"/>
    </xf>
    <xf numFmtId="0" fontId="212" fillId="0" borderId="0" xfId="0" applyFont="1" applyAlignment="1" applyProtection="1">
      <alignment horizontal="center"/>
      <protection locked="0"/>
    </xf>
    <xf numFmtId="3" fontId="154" fillId="100" borderId="175" xfId="0" applyNumberFormat="1" applyFont="1" applyFill="1" applyBorder="1" applyAlignment="1" applyProtection="1">
      <alignment horizontal="center" vertical="center" wrapText="1"/>
      <protection locked="0"/>
    </xf>
    <xf numFmtId="0" fontId="154" fillId="0" borderId="175" xfId="0" applyFont="1" applyFill="1" applyBorder="1" applyAlignment="1" applyProtection="1">
      <alignment horizontal="center" vertical="center" wrapText="1"/>
      <protection locked="0"/>
    </xf>
    <xf numFmtId="0" fontId="155" fillId="0" borderId="175" xfId="0" applyFont="1" applyFill="1" applyBorder="1" applyAlignment="1" applyProtection="1">
      <alignment horizontal="center" vertical="center" wrapText="1"/>
      <protection locked="0"/>
    </xf>
    <xf numFmtId="0" fontId="160" fillId="0" borderId="170" xfId="0" applyFont="1" applyBorder="1" applyAlignment="1" applyProtection="1">
      <alignment horizontal="left" vertical="center" wrapText="1"/>
      <protection locked="0"/>
    </xf>
    <xf numFmtId="0" fontId="160" fillId="0" borderId="161" xfId="0" applyFont="1" applyBorder="1" applyAlignment="1" applyProtection="1">
      <alignment horizontal="left" vertical="center" wrapText="1"/>
      <protection locked="0"/>
    </xf>
    <xf numFmtId="0" fontId="154" fillId="0" borderId="176" xfId="0" applyFont="1" applyBorder="1" applyAlignment="1" applyProtection="1">
      <alignment horizontal="left" vertical="top" wrapText="1"/>
      <protection locked="0"/>
    </xf>
    <xf numFmtId="0" fontId="154" fillId="0" borderId="178" xfId="0" applyFont="1" applyBorder="1" applyAlignment="1" applyProtection="1">
      <alignment horizontal="left" vertical="top" wrapText="1"/>
      <protection locked="0"/>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2" fontId="318" fillId="0" borderId="201" xfId="783" applyNumberFormat="1" applyFont="1" applyFill="1" applyBorder="1" applyAlignment="1">
      <alignment horizontal="center"/>
    </xf>
    <xf numFmtId="2" fontId="318" fillId="0" borderId="5" xfId="783" applyNumberFormat="1" applyFont="1" applyFill="1" applyBorder="1" applyAlignment="1">
      <alignment horizontal="center"/>
    </xf>
    <xf numFmtId="2" fontId="318" fillId="0" borderId="200" xfId="783" applyNumberFormat="1" applyFont="1" applyFill="1" applyBorder="1" applyAlignment="1">
      <alignment horizontal="center"/>
    </xf>
    <xf numFmtId="0" fontId="192" fillId="0" borderId="170" xfId="761" applyFont="1" applyBorder="1" applyAlignment="1">
      <alignment horizontal="center"/>
    </xf>
    <xf numFmtId="0" fontId="192" fillId="0" borderId="161" xfId="761" applyFont="1" applyBorder="1" applyAlignment="1">
      <alignment horizontal="center"/>
    </xf>
    <xf numFmtId="0" fontId="192" fillId="0" borderId="211" xfId="761" applyFont="1" applyBorder="1" applyAlignment="1">
      <alignment horizontal="center"/>
    </xf>
    <xf numFmtId="0" fontId="136" fillId="0" borderId="0" xfId="783" applyFont="1" applyFill="1" applyBorder="1" applyAlignment="1">
      <alignment horizontal="center"/>
    </xf>
    <xf numFmtId="0" fontId="24" fillId="0" borderId="175" xfId="783" applyFont="1" applyFill="1" applyBorder="1" applyAlignment="1">
      <alignment horizontal="center" vertical="center" wrapText="1"/>
    </xf>
    <xf numFmtId="0" fontId="228" fillId="0" borderId="0" xfId="783" applyFont="1" applyFill="1" applyBorder="1" applyAlignment="1">
      <alignment horizontal="center" vertical="center" wrapText="1"/>
    </xf>
    <xf numFmtId="0" fontId="229" fillId="0" borderId="0" xfId="0" applyFont="1" applyAlignment="1"/>
    <xf numFmtId="201" fontId="323" fillId="94" borderId="176" xfId="45200" applyNumberFormat="1" applyFont="1" applyFill="1" applyBorder="1" applyAlignment="1">
      <alignment horizontal="center" vertical="center" wrapText="1"/>
    </xf>
    <xf numFmtId="201" fontId="319" fillId="94" borderId="171" xfId="756" applyNumberFormat="1" applyFont="1" applyFill="1" applyBorder="1" applyAlignment="1">
      <alignment horizontal="center" vertical="center" wrapText="1"/>
    </xf>
    <xf numFmtId="201" fontId="319" fillId="94" borderId="212" xfId="756" applyNumberFormat="1" applyFont="1" applyFill="1" applyBorder="1" applyAlignment="1">
      <alignment horizontal="center" vertical="center" wrapText="1"/>
    </xf>
    <xf numFmtId="0" fontId="24" fillId="0" borderId="163" xfId="783" applyFont="1" applyFill="1" applyBorder="1" applyAlignment="1">
      <alignment horizontal="center" vertical="center" wrapText="1"/>
    </xf>
    <xf numFmtId="0" fontId="286" fillId="0" borderId="193" xfId="2943" applyFont="1" applyBorder="1" applyAlignment="1">
      <alignment horizontal="center" vertical="center"/>
    </xf>
    <xf numFmtId="0" fontId="286" fillId="0" borderId="64" xfId="2943" applyFont="1" applyBorder="1" applyAlignment="1">
      <alignment horizontal="center" vertical="center"/>
    </xf>
    <xf numFmtId="0" fontId="286" fillId="0" borderId="65" xfId="2943" applyFont="1" applyBorder="1" applyAlignment="1">
      <alignment horizontal="center" vertical="center"/>
    </xf>
    <xf numFmtId="0" fontId="287" fillId="0" borderId="193" xfId="2943" applyFont="1" applyBorder="1" applyAlignment="1">
      <alignment horizontal="center" vertical="center"/>
    </xf>
    <xf numFmtId="0" fontId="287" fillId="0" borderId="64" xfId="2943" applyFont="1" applyBorder="1" applyAlignment="1">
      <alignment horizontal="center" vertical="center"/>
    </xf>
    <xf numFmtId="0" fontId="287" fillId="0" borderId="65" xfId="2943" applyFont="1" applyBorder="1" applyAlignment="1">
      <alignment horizontal="center" vertical="center"/>
    </xf>
    <xf numFmtId="3" fontId="64" fillId="0" borderId="55"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65" fillId="0" borderId="206" xfId="38926" applyNumberFormat="1" applyFont="1" applyFill="1" applyBorder="1" applyAlignment="1">
      <alignment horizontal="center" vertical="center" wrapText="1"/>
    </xf>
    <xf numFmtId="0" fontId="143" fillId="0" borderId="161" xfId="38926" applyBorder="1" applyAlignment="1">
      <alignment vertical="center" wrapText="1"/>
    </xf>
    <xf numFmtId="0" fontId="143" fillId="0" borderId="184" xfId="38926" applyBorder="1" applyAlignment="1">
      <alignment vertical="center" wrapText="1"/>
    </xf>
    <xf numFmtId="0" fontId="143" fillId="0" borderId="185" xfId="38926" applyBorder="1" applyAlignment="1">
      <alignment vertical="center" wrapText="1"/>
    </xf>
    <xf numFmtId="0" fontId="143" fillId="0" borderId="0" xfId="38926" applyBorder="1" applyAlignment="1">
      <alignment vertical="center" wrapText="1"/>
    </xf>
    <xf numFmtId="0" fontId="143" fillId="0" borderId="186" xfId="38926" applyBorder="1" applyAlignment="1">
      <alignment vertical="center" wrapText="1"/>
    </xf>
    <xf numFmtId="0" fontId="143" fillId="0" borderId="188" xfId="38926" applyBorder="1" applyAlignment="1">
      <alignment vertical="center" wrapText="1"/>
    </xf>
    <xf numFmtId="0" fontId="143" fillId="0" borderId="62" xfId="38926" applyBorder="1" applyAlignment="1">
      <alignment vertical="center" wrapText="1"/>
    </xf>
    <xf numFmtId="0" fontId="143" fillId="0" borderId="187" xfId="38926" applyBorder="1" applyAlignment="1">
      <alignment vertical="center" wrapText="1"/>
    </xf>
    <xf numFmtId="4" fontId="285" fillId="0" borderId="179" xfId="38926" applyNumberFormat="1" applyFont="1" applyFill="1" applyBorder="1" applyAlignment="1">
      <alignment horizontal="center" vertical="center" wrapText="1"/>
    </xf>
    <xf numFmtId="0" fontId="259" fillId="0" borderId="171" xfId="38926" applyFont="1" applyBorder="1" applyAlignment="1">
      <alignment horizontal="center" vertical="center" wrapText="1"/>
    </xf>
    <xf numFmtId="0" fontId="259" fillId="0" borderId="207" xfId="38926" applyFont="1" applyBorder="1" applyAlignment="1">
      <alignment horizontal="center" vertical="center" wrapText="1"/>
    </xf>
    <xf numFmtId="4" fontId="285" fillId="0" borderId="179" xfId="38926" applyNumberFormat="1" applyFont="1" applyFill="1" applyBorder="1" applyAlignment="1">
      <alignment horizontal="left" vertical="center" wrapText="1"/>
    </xf>
    <xf numFmtId="4" fontId="285" fillId="0" borderId="171" xfId="38926" applyNumberFormat="1" applyFont="1" applyFill="1" applyBorder="1" applyAlignment="1">
      <alignment horizontal="left" vertical="center" wrapText="1"/>
    </xf>
    <xf numFmtId="4" fontId="285" fillId="0" borderId="208" xfId="38926" applyNumberFormat="1" applyFont="1" applyFill="1" applyBorder="1" applyAlignment="1">
      <alignment horizontal="left" vertical="center" wrapText="1"/>
    </xf>
    <xf numFmtId="0" fontId="64" fillId="0" borderId="207" xfId="38926" applyFont="1" applyFill="1" applyBorder="1" applyAlignment="1">
      <alignment horizontal="center" vertical="center" wrapText="1"/>
    </xf>
    <xf numFmtId="4" fontId="285" fillId="0" borderId="179" xfId="38926" applyNumberFormat="1" applyFont="1" applyFill="1" applyBorder="1" applyAlignment="1">
      <alignment horizontal="center" vertical="center"/>
    </xf>
    <xf numFmtId="4" fontId="285" fillId="0" borderId="171" xfId="38926" applyNumberFormat="1" applyFont="1" applyFill="1" applyBorder="1" applyAlignment="1">
      <alignment horizontal="center" vertical="center"/>
    </xf>
    <xf numFmtId="4" fontId="285" fillId="0" borderId="207" xfId="38926" applyNumberFormat="1" applyFont="1" applyFill="1" applyBorder="1" applyAlignment="1">
      <alignment horizontal="center" vertical="center"/>
    </xf>
    <xf numFmtId="4" fontId="285" fillId="0" borderId="189" xfId="38926" applyNumberFormat="1" applyFont="1" applyFill="1" applyBorder="1" applyAlignment="1">
      <alignment horizontal="left" vertical="center" wrapText="1"/>
    </xf>
    <xf numFmtId="4" fontId="285" fillId="0" borderId="36" xfId="38926" applyNumberFormat="1" applyFont="1" applyFill="1" applyBorder="1" applyAlignment="1">
      <alignment horizontal="left" vertical="center" wrapText="1"/>
    </xf>
    <xf numFmtId="4" fontId="285" fillId="0" borderId="39" xfId="38926" applyNumberFormat="1" applyFont="1" applyFill="1" applyBorder="1" applyAlignment="1">
      <alignment horizontal="left" vertical="center" wrapText="1"/>
    </xf>
    <xf numFmtId="0" fontId="21" fillId="0" borderId="0" xfId="0" applyFont="1" applyAlignment="1">
      <alignment horizontal="center"/>
    </xf>
    <xf numFmtId="0" fontId="0" fillId="0" borderId="0" xfId="0" applyAlignment="1">
      <alignment horizontal="center"/>
    </xf>
    <xf numFmtId="0" fontId="21" fillId="0" borderId="30" xfId="0" applyFont="1" applyBorder="1" applyAlignment="1">
      <alignment horizontal="center"/>
    </xf>
    <xf numFmtId="0" fontId="0" fillId="0" borderId="30" xfId="0" applyBorder="1" applyAlignment="1">
      <alignment horizontal="center"/>
    </xf>
    <xf numFmtId="0" fontId="315" fillId="0" borderId="65" xfId="0" applyFont="1" applyBorder="1" applyAlignment="1">
      <alignment horizontal="center" vertical="center" textRotation="90"/>
    </xf>
    <xf numFmtId="0" fontId="315" fillId="0" borderId="186" xfId="0" applyFont="1" applyBorder="1" applyAlignment="1">
      <alignment horizontal="center" vertical="center" textRotation="90"/>
    </xf>
    <xf numFmtId="0" fontId="162" fillId="0" borderId="44" xfId="0" applyFont="1" applyBorder="1" applyAlignment="1">
      <alignment horizontal="center" textRotation="90" wrapText="1"/>
    </xf>
    <xf numFmtId="0" fontId="162" fillId="0" borderId="168" xfId="0" applyFont="1" applyBorder="1" applyAlignment="1">
      <alignment horizontal="center" textRotation="90" wrapText="1"/>
    </xf>
    <xf numFmtId="0" fontId="162" fillId="0" borderId="45" xfId="0" applyFont="1" applyBorder="1" applyAlignment="1">
      <alignment horizontal="center" textRotation="90" wrapText="1"/>
    </xf>
    <xf numFmtId="0" fontId="287" fillId="0" borderId="65" xfId="0" applyFont="1" applyBorder="1" applyAlignment="1">
      <alignment horizontal="center" vertical="center" textRotation="90"/>
    </xf>
    <xf numFmtId="0" fontId="287" fillId="0" borderId="186" xfId="0" applyFont="1" applyBorder="1" applyAlignment="1">
      <alignment horizontal="center" vertical="center" textRotation="90"/>
    </xf>
    <xf numFmtId="0" fontId="332" fillId="0" borderId="64" xfId="0" applyFont="1" applyBorder="1" applyAlignment="1">
      <alignment horizontal="center" vertical="center" textRotation="90" wrapText="1"/>
    </xf>
    <xf numFmtId="0" fontId="332" fillId="0" borderId="0" xfId="0" applyFont="1" applyBorder="1" applyAlignment="1">
      <alignment horizontal="center" vertical="center" textRotation="90" wrapText="1"/>
    </xf>
    <xf numFmtId="0" fontId="287" fillId="0" borderId="65" xfId="0" applyFont="1" applyBorder="1" applyAlignment="1">
      <alignment horizontal="center" vertical="center" textRotation="90" wrapText="1"/>
    </xf>
    <xf numFmtId="0" fontId="287" fillId="0" borderId="186" xfId="0" applyFont="1" applyBorder="1" applyAlignment="1">
      <alignment horizontal="center" vertical="center" textRotation="90" wrapText="1"/>
    </xf>
    <xf numFmtId="0" fontId="315" fillId="0" borderId="65" xfId="0" applyFont="1" applyBorder="1" applyAlignment="1">
      <alignment horizontal="center" vertical="center" textRotation="90" wrapText="1"/>
    </xf>
    <xf numFmtId="0" fontId="315" fillId="0" borderId="186" xfId="0" applyFont="1" applyBorder="1" applyAlignment="1">
      <alignment horizontal="center" vertical="center" textRotation="90" wrapText="1"/>
    </xf>
    <xf numFmtId="0" fontId="248" fillId="0" borderId="211" xfId="0" applyFont="1" applyBorder="1" applyAlignment="1">
      <alignment horizontal="center" vertical="center" textRotation="90" wrapText="1"/>
    </xf>
    <xf numFmtId="0" fontId="248" fillId="0" borderId="181" xfId="0" applyFont="1" applyBorder="1" applyAlignment="1">
      <alignment horizontal="center" vertical="center" textRotation="90" wrapText="1"/>
    </xf>
    <xf numFmtId="0" fontId="21" fillId="0" borderId="139" xfId="0" applyFont="1" applyBorder="1" applyAlignment="1">
      <alignment horizontal="center"/>
    </xf>
    <xf numFmtId="0" fontId="21" fillId="0" borderId="212" xfId="0" applyFont="1" applyBorder="1" applyAlignment="1">
      <alignment horizontal="center"/>
    </xf>
    <xf numFmtId="0" fontId="315" fillId="0" borderId="193" xfId="0" applyFont="1" applyBorder="1" applyAlignment="1">
      <alignment horizontal="center" vertical="center" textRotation="90"/>
    </xf>
    <xf numFmtId="0" fontId="315" fillId="0" borderId="185" xfId="0" applyFont="1" applyBorder="1" applyAlignment="1">
      <alignment horizontal="center" vertical="center" textRotation="90"/>
    </xf>
    <xf numFmtId="0" fontId="287" fillId="0" borderId="44" xfId="0" applyFont="1" applyBorder="1" applyAlignment="1">
      <alignment horizontal="center" vertical="center" textRotation="90"/>
    </xf>
    <xf numFmtId="0" fontId="287" fillId="0" borderId="168" xfId="0" applyFont="1" applyBorder="1" applyAlignment="1">
      <alignment horizontal="center" vertical="center" textRotation="90"/>
    </xf>
    <xf numFmtId="0" fontId="287" fillId="0" borderId="45" xfId="0" applyFont="1" applyBorder="1" applyAlignment="1">
      <alignment horizontal="center" vertical="center" textRotation="90"/>
    </xf>
    <xf numFmtId="0" fontId="64" fillId="0" borderId="0" xfId="0" applyFont="1" applyFill="1" applyAlignment="1">
      <alignment horizontal="center" vertical="center" wrapText="1"/>
    </xf>
    <xf numFmtId="0" fontId="64" fillId="0" borderId="0" xfId="0" applyFont="1" applyFill="1" applyBorder="1" applyAlignment="1">
      <alignment horizontal="center" vertical="center" wrapText="1"/>
    </xf>
  </cellXfs>
  <cellStyles count="45526">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15" xfId="45203"/>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 7" xfId="45206"/>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 8" xfId="45205"/>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 7" xfId="45208"/>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 8" xfId="45207"/>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 7" xfId="45210"/>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 8" xfId="45209"/>
    <cellStyle name="Arial007000001565535_Лист1" xfId="2339"/>
    <cellStyle name="Arial0110010000536870911" xfId="232"/>
    <cellStyle name="Arial01101000015536870911" xfId="233"/>
    <cellStyle name="Arial01101000015536870911 10" xfId="45211"/>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 7" xfId="45213"/>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 8" xfId="45212"/>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 7" xfId="45215"/>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 8" xfId="45214"/>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 7" xfId="45217"/>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 8" xfId="45216"/>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 7" xfId="45219"/>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 8" xfId="45218"/>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 7" xfId="45221"/>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 8" xfId="45220"/>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 7" xfId="45223"/>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 8" xfId="45222"/>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 7" xfId="45225"/>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 8" xfId="45224"/>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10" xfId="45226"/>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 7" xfId="4522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 8" xfId="4522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 7" xfId="4523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 8" xfId="4522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16" xfId="45231"/>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11" xfId="45232"/>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yellow] 5" xfId="45234"/>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23" xfId="45233"/>
    <cellStyle name="Input 24" xfId="45204"/>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14" xfId="45235"/>
    <cellStyle name="Note 2" xfId="347"/>
    <cellStyle name="Note 2 10" xfId="44239"/>
    <cellStyle name="Note 2 11" xfId="45236"/>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11" xfId="45237"/>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11" xfId="45238"/>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14" xfId="45239"/>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16" xfId="45240"/>
    <cellStyle name="SAPBEXaggData 2" xfId="368"/>
    <cellStyle name="SAPBEXaggData 2 10" xfId="45241"/>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10" xfId="45242"/>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10" xfId="45243"/>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10" xfId="45244"/>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10" xfId="45245"/>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16" xfId="45246"/>
    <cellStyle name="SAPBEXaggDataEmph 2" xfId="374"/>
    <cellStyle name="SAPBEXaggDataEmph 2 10" xfId="45247"/>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10" xfId="45248"/>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10" xfId="45249"/>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10" xfId="45250"/>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10" xfId="45251"/>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16" xfId="45252"/>
    <cellStyle name="SAPBEXaggItem 2" xfId="380"/>
    <cellStyle name="SAPBEXaggItem 2 10" xfId="45253"/>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10" xfId="45254"/>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10" xfId="45255"/>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10" xfId="45256"/>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10" xfId="45257"/>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18" xfId="45258"/>
    <cellStyle name="SAPBEXaggItemX 2" xfId="386"/>
    <cellStyle name="SAPBEXaggItemX 2 10" xfId="44216"/>
    <cellStyle name="SAPBEXaggItemX 2 11" xfId="45259"/>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11" xfId="45260"/>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11" xfId="45261"/>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11" xfId="45262"/>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11" xfId="45263"/>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10" xfId="45264"/>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10" xfId="45265"/>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10" xfId="45266"/>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10" xfId="45267"/>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10" xfId="45268"/>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16" xfId="45269"/>
    <cellStyle name="SAPBEXexcBad7 2" xfId="399"/>
    <cellStyle name="SAPBEXexcBad7 2 10" xfId="45270"/>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10" xfId="45271"/>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10" xfId="45272"/>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10" xfId="45273"/>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10" xfId="45274"/>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16" xfId="45275"/>
    <cellStyle name="SAPBEXexcBad8 2" xfId="405"/>
    <cellStyle name="SAPBEXexcBad8 2 10" xfId="45276"/>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10" xfId="45277"/>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10" xfId="45278"/>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10" xfId="45279"/>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10" xfId="45280"/>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16" xfId="45281"/>
    <cellStyle name="SAPBEXexcBad9 2" xfId="411"/>
    <cellStyle name="SAPBEXexcBad9 2 10" xfId="45282"/>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10" xfId="45283"/>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10" xfId="45284"/>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10" xfId="45285"/>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10" xfId="45286"/>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16" xfId="45287"/>
    <cellStyle name="SAPBEXexcCritical4 2" xfId="417"/>
    <cellStyle name="SAPBEXexcCritical4 2 10" xfId="45288"/>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10" xfId="45289"/>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10" xfId="45290"/>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10" xfId="45291"/>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10" xfId="45292"/>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16" xfId="45293"/>
    <cellStyle name="SAPBEXexcCritical5 2" xfId="423"/>
    <cellStyle name="SAPBEXexcCritical5 2 10" xfId="45294"/>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10" xfId="45295"/>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10" xfId="45296"/>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10" xfId="45297"/>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10" xfId="45298"/>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16" xfId="45299"/>
    <cellStyle name="SAPBEXexcCritical6 2" xfId="429"/>
    <cellStyle name="SAPBEXexcCritical6 2 10" xfId="45300"/>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10" xfId="45301"/>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10" xfId="45302"/>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10" xfId="45303"/>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10" xfId="45304"/>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16" xfId="45305"/>
    <cellStyle name="SAPBEXexcGood1 2" xfId="435"/>
    <cellStyle name="SAPBEXexcGood1 2 10" xfId="45306"/>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10" xfId="45307"/>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10" xfId="45308"/>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10" xfId="45309"/>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10" xfId="45310"/>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16" xfId="45311"/>
    <cellStyle name="SAPBEXexcGood2 2" xfId="441"/>
    <cellStyle name="SAPBEXexcGood2 2 10" xfId="45312"/>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10" xfId="45313"/>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10" xfId="45314"/>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10" xfId="45315"/>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10" xfId="45316"/>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16" xfId="45317"/>
    <cellStyle name="SAPBEXexcGood3 2" xfId="447"/>
    <cellStyle name="SAPBEXexcGood3 2 10" xfId="45318"/>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10" xfId="45319"/>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10" xfId="45320"/>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10" xfId="45321"/>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10" xfId="45322"/>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16" xfId="45323"/>
    <cellStyle name="SAPBEXfilterDrill 2" xfId="453"/>
    <cellStyle name="SAPBEXfilterDrill 2 10" xfId="45324"/>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10" xfId="45325"/>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10" xfId="45326"/>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10" xfId="45327"/>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10" xfId="45328"/>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10" xfId="4532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10" xfId="4533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10" xfId="4533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10" xfId="4533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10" xfId="4533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10" xfId="45334"/>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10" xfId="45335"/>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10" xfId="45336"/>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10" xfId="45337"/>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10" xfId="45338"/>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10" xfId="45339"/>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10" xfId="45340"/>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10" xfId="45341"/>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10" xfId="45342"/>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10" xfId="45343"/>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10" xfId="45344"/>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10" xfId="45345"/>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10" xfId="45346"/>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10" xfId="45347"/>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10" xfId="45348"/>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10" xfId="45349"/>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10" xfId="45350"/>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10" xfId="45351"/>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10" xfId="45352"/>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10" xfId="45353"/>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10" xfId="45354"/>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10" xfId="45355"/>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10" xfId="45356"/>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10" xfId="45357"/>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10" xfId="45358"/>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10" xfId="45359"/>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11" xfId="45360"/>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11" xfId="45361"/>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11" xfId="45362"/>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11" xfId="45363"/>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11" xfId="45364"/>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11" xfId="45365"/>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11" xfId="45366"/>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11" xfId="45367"/>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10" xfId="45368"/>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10" xfId="45369"/>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10" xfId="45370"/>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10" xfId="45371"/>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10" xfId="45372"/>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10" xfId="45373"/>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11" xfId="45374"/>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11" xfId="45375"/>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11" xfId="45376"/>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11" xfId="45377"/>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11" xfId="45378"/>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11" xfId="45379"/>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11" xfId="45380"/>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11" xfId="45381"/>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10" xfId="45382"/>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10" xfId="45383"/>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10" xfId="45384"/>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10" xfId="45385"/>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10" xfId="45386"/>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19" xfId="45387"/>
    <cellStyle name="SAPBEXHLevel2X 2" xfId="532"/>
    <cellStyle name="SAPBEXHLevel2X 2 10" xfId="44090"/>
    <cellStyle name="SAPBEXHLevel2X 2 11" xfId="45388"/>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11" xfId="453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11" xfId="45390"/>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11" xfId="45391"/>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11" xfId="45392"/>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11" xfId="45393"/>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11" xfId="4539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11" xfId="45395"/>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10" xfId="45396"/>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10" xfId="45397"/>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10" xfId="45398"/>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10" xfId="45399"/>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10" xfId="45400"/>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19" xfId="45401"/>
    <cellStyle name="SAPBEXHLevel3X 2" xfId="549"/>
    <cellStyle name="SAPBEXHLevel3X 2 10" xfId="44077"/>
    <cellStyle name="SAPBEXHLevel3X 2 11" xfId="45402"/>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11" xfId="45403"/>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11" xfId="45404"/>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11" xfId="45405"/>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11" xfId="45406"/>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11" xfId="45407"/>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11" xfId="45408"/>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11" xfId="45409"/>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 7" xfId="45411"/>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16" xfId="45410"/>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11" xfId="45412"/>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18" xfId="45413"/>
    <cellStyle name="SAPBEXresData 2" xfId="571"/>
    <cellStyle name="SAPBEXresData 2 10" xfId="44066"/>
    <cellStyle name="SAPBEXresData 2 11" xfId="45414"/>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11" xfId="4541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11" xfId="45416"/>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11" xfId="45417"/>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11" xfId="45418"/>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18" xfId="45419"/>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 7" xfId="45421"/>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 8" xfId="45420"/>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 7" xfId="45423"/>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 8" xfId="45422"/>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 7" xfId="45425"/>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 8" xfId="45424"/>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 7" xfId="45427"/>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 8" xfId="45426"/>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 7" xfId="45429"/>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 8" xfId="45428"/>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18" xfId="45430"/>
    <cellStyle name="SAPBEXresItem 2" xfId="588"/>
    <cellStyle name="SAPBEXresItem 2 10" xfId="44549"/>
    <cellStyle name="SAPBEXresItem 2 11" xfId="45431"/>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11" xfId="45432"/>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11" xfId="45433"/>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11" xfId="45434"/>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11" xfId="45435"/>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18" xfId="45436"/>
    <cellStyle name="SAPBEXresItemX 2" xfId="594"/>
    <cellStyle name="SAPBEXresItemX 2 10" xfId="44555"/>
    <cellStyle name="SAPBEXresItemX 2 11" xfId="45437"/>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11" xfId="45438"/>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11" xfId="45439"/>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11" xfId="45440"/>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11" xfId="45441"/>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16" xfId="45442"/>
    <cellStyle name="SAPBEXstdData 2" xfId="600"/>
    <cellStyle name="SAPBEXstdData 2 10" xfId="45443"/>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10" xfId="45444"/>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10" xfId="45445"/>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10" xfId="45446"/>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10" xfId="45447"/>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16" xfId="45448"/>
    <cellStyle name="SAPBEXstdDataEmph 2" xfId="606"/>
    <cellStyle name="SAPBEXstdDataEmph 2 10" xfId="45449"/>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10" xfId="45450"/>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10" xfId="45451"/>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10" xfId="45452"/>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10" xfId="45453"/>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10" xfId="45454"/>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10" xfId="45455"/>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10" xfId="45456"/>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10" xfId="45457"/>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10" xfId="45458"/>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10" xfId="45459"/>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11" xfId="45460"/>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11" xfId="45461"/>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11" xfId="45462"/>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11" xfId="45463"/>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11" xfId="45464"/>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10" xfId="45465"/>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10" xfId="45466"/>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10" xfId="45467"/>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10" xfId="45468"/>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10" xfId="45469"/>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 7" xfId="45471"/>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 8" xfId="45470"/>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16" xfId="45472"/>
    <cellStyle name="SAPBEXundefined 2" xfId="634"/>
    <cellStyle name="SAPBEXundefined 2 10" xfId="45473"/>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10" xfId="45474"/>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10" xfId="45475"/>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10" xfId="45476"/>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10" xfId="45477"/>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13" xfId="45478"/>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13" xfId="45479"/>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13" xfId="45480"/>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13" xfId="45481"/>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13" xfId="45482"/>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13" xfId="45483"/>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13" xfId="45484"/>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10" xfId="45485"/>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12" xfId="45486"/>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15" xfId="45488"/>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15" xfId="45487"/>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13" xfId="45490"/>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13" xfId="45489"/>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15" xfId="45492"/>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15" xfId="4549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Гиперссылка 3" xfId="45519"/>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Значение 5" xfId="45493"/>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13" xfId="45495"/>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13" xfId="4549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0 3" xfId="45516"/>
    <cellStyle name="Обычный 140 3 2" xfId="45518"/>
    <cellStyle name="Обычный 141" xfId="42472"/>
    <cellStyle name="Обычный 142" xfId="42476"/>
    <cellStyle name="Обычный 142 2" xfId="45523"/>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47" xfId="4551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31" xfId="45496"/>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31" xfId="45497"/>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19 3" xfId="45521"/>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21" xfId="45500"/>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31" xfId="45499"/>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498"/>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517"/>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74" xfId="45501"/>
    <cellStyle name="Обычный 4 75" xfId="45524"/>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49 2" xfId="45522"/>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28" xfId="45502"/>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28" xfId="45503"/>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29" xfId="45504"/>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29" xfId="45505"/>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14" xfId="45507"/>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14" xfId="45506"/>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21" xfId="45508"/>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11" xfId="45509"/>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3 3" xfId="45510"/>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6 5" xfId="45511"/>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21" xfId="45512"/>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31" xfId="45520"/>
    <cellStyle name="Финансовый 32" xfId="45525"/>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21" xfId="45201"/>
    <cellStyle name="Финансовый 4 22" xfId="45513"/>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8 4" xfId="45514"/>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9">
    <dxf>
      <font>
        <color auto="1"/>
      </font>
      <fill>
        <patternFill patternType="none">
          <bgColor indexed="65"/>
        </patternFill>
      </fill>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CC00"/>
      <color rgb="FF99FF33"/>
      <color rgb="FF66FF33"/>
      <color rgb="FFDDDDDD"/>
      <color rgb="FFFFFFCC"/>
      <color rgb="FFEAEAEA"/>
      <color rgb="FF00FF00"/>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externalLink" Target="externalLinks/externalLink20.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0.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_rels/drawing2.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259</xdr:row>
      <xdr:rowOff>385152</xdr:rowOff>
    </xdr:from>
    <xdr:to>
      <xdr:col>4</xdr:col>
      <xdr:colOff>2699075</xdr:colOff>
      <xdr:row>262</xdr:row>
      <xdr:rowOff>164328</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80088" y="130972902"/>
          <a:ext cx="1828800" cy="9936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565977</xdr:colOff>
      <xdr:row>22</xdr:row>
      <xdr:rowOff>69021</xdr:rowOff>
    </xdr:from>
    <xdr:to>
      <xdr:col>3</xdr:col>
      <xdr:colOff>1005351</xdr:colOff>
      <xdr:row>24</xdr:row>
      <xdr:rowOff>400325</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58477" y="11029673"/>
          <a:ext cx="1792200" cy="980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sk-dc-fprfs.moesk.ru\depinvest$\&#1048;&#1085;&#1074;&#1077;&#1089;&#1090;%20&#1087;&#1088;&#1086;&#1075;&#1088;&#1072;&#1084;&#1084;&#1072;%20&#1085;&#1072;%20&#1087;&#1077;&#1088;&#1080;&#1086;&#1076;%202015-2020&#1075;\&#1057;&#1084;&#1077;&#1090;&#1085;&#1099;&#1077;%20&#1091;&#1082;&#1088;&#1091;&#1087;&#1085;&#1077;&#1085;&#1085;&#1099;&#1077;%20&#1088;&#1072;&#1089;&#1094;&#1077;&#1085;&#1082;&#1080;%20&#1086;&#1090;%20&#1044;&#1062;&#1050;%20&#1048;&#1040;\&#1040;&#1082;&#1090;&#1091;&#1072;&#1083;&#1100;&#1085;&#1099;&#1077;%20&#1057;&#1084;&#1077;&#1090;&#1085;&#1099;&#1077;%20&#1091;&#1082;&#1088;&#1091;&#1087;&#1085;&#1077;&#1085;&#1085;&#1099;&#1077;%20&#1088;&#1072;&#1089;&#1094;&#1077;&#1085;&#1082;&#1080;%202023&#1075;\3.%20&#1051;&#1057;&#1056;\&#8470;220%20&#1059;&#1089;&#1090;&#1072;&#1085;&#1086;&#1074;&#1082;&#1072;%20&#1041;&#1058;-6300\&#1057;&#1057;&#1056;%20&#1041;&#1058;-63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0">
          <cell r="H20">
            <v>37.69</v>
          </cell>
        </row>
        <row r="26">
          <cell r="H26">
            <v>162.55782400000001</v>
          </cell>
        </row>
        <row r="27">
          <cell r="H27">
            <v>443.68934895999996</v>
          </cell>
        </row>
        <row r="30">
          <cell r="H30">
            <v>200.07988</v>
          </cell>
        </row>
        <row r="31">
          <cell r="H31">
            <v>15.19232</v>
          </cell>
        </row>
        <row r="33">
          <cell r="D33">
            <v>125.61000000000001</v>
          </cell>
          <cell r="E33">
            <v>47.86</v>
          </cell>
          <cell r="F33">
            <v>7385</v>
          </cell>
        </row>
        <row r="34">
          <cell r="H34">
            <v>252.53038118879999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file:///C:\Users\GlukhovaOG\Desktop\&#1051;&#1068;&#1043;&#1054;&#1058;&#1040;_&#1057;&#1045;&#1053;&#1058;_2025\&#1055;&#1088;&#1080;&#1083;&#1086;&#1078;&#1077;&#1085;&#1080;&#1077;_4%20&#1052;&#1054;%20&#1053;&#1057;.xlsx"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839" t="s">
        <v>378</v>
      </c>
      <c r="C1" s="839"/>
      <c r="D1" s="839"/>
      <c r="E1" s="839"/>
      <c r="F1" s="839"/>
      <c r="G1" s="839"/>
      <c r="H1" s="839"/>
      <c r="I1" s="839"/>
      <c r="J1" s="839"/>
      <c r="K1" s="839"/>
      <c r="L1" s="839"/>
      <c r="M1" s="839"/>
    </row>
    <row r="2" spans="2:13" s="154" customFormat="1"/>
    <row r="3" spans="2:13" ht="95.25" customHeight="1">
      <c r="B3" s="838" t="s">
        <v>381</v>
      </c>
      <c r="C3" s="838"/>
      <c r="D3" s="838"/>
      <c r="E3" s="838"/>
      <c r="F3" s="838"/>
      <c r="G3" s="838"/>
      <c r="H3" s="838"/>
      <c r="I3" s="838"/>
      <c r="J3" s="838"/>
      <c r="K3" s="838"/>
      <c r="L3" s="838"/>
      <c r="M3" s="838"/>
    </row>
    <row r="4" spans="2:13">
      <c r="B4" s="395"/>
      <c r="C4" s="395"/>
      <c r="D4" s="395"/>
      <c r="E4" s="395"/>
      <c r="F4" s="395"/>
      <c r="G4" s="395"/>
      <c r="H4" s="395"/>
      <c r="I4" s="395"/>
      <c r="J4" s="395"/>
      <c r="K4" s="395"/>
      <c r="L4" s="395"/>
      <c r="M4" s="395"/>
    </row>
    <row r="5" spans="2:13" ht="82.5" customHeight="1">
      <c r="B5" s="838" t="s">
        <v>377</v>
      </c>
      <c r="C5" s="838"/>
      <c r="D5" s="838"/>
      <c r="E5" s="838"/>
      <c r="F5" s="838"/>
      <c r="G5" s="838"/>
      <c r="H5" s="838"/>
      <c r="I5" s="838"/>
      <c r="J5" s="838"/>
      <c r="K5" s="838"/>
      <c r="L5" s="838"/>
      <c r="M5" s="838"/>
    </row>
    <row r="6" spans="2:13">
      <c r="B6" s="395"/>
      <c r="C6" s="395"/>
      <c r="D6" s="395"/>
      <c r="E6" s="395"/>
      <c r="F6" s="395"/>
      <c r="G6" s="395"/>
      <c r="H6" s="395"/>
      <c r="I6" s="395"/>
      <c r="J6" s="395"/>
      <c r="K6" s="395"/>
      <c r="L6" s="395"/>
      <c r="M6" s="395"/>
    </row>
    <row r="7" spans="2:13" ht="18.75">
      <c r="B7" s="838" t="s">
        <v>382</v>
      </c>
      <c r="C7" s="838"/>
      <c r="D7" s="838"/>
      <c r="E7" s="838"/>
      <c r="F7" s="838"/>
      <c r="G7" s="838"/>
      <c r="H7" s="838"/>
      <c r="I7" s="838"/>
      <c r="J7" s="838"/>
      <c r="K7" s="838"/>
      <c r="L7" s="838"/>
      <c r="M7" s="838"/>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840" t="s">
        <v>2</v>
      </c>
      <c r="D4" s="840"/>
      <c r="E4" s="840"/>
      <c r="F4" s="840"/>
      <c r="G4" s="840"/>
      <c r="H4" s="840"/>
      <c r="I4" s="840"/>
      <c r="J4" s="840"/>
      <c r="K4" s="840"/>
      <c r="L4" s="840"/>
      <c r="M4" s="840"/>
      <c r="N4" s="840"/>
    </row>
    <row r="6" spans="2:23" ht="31.5" customHeight="1">
      <c r="B6" s="2" t="s">
        <v>0</v>
      </c>
      <c r="C6" s="1"/>
      <c r="D6" s="841" t="s">
        <v>355</v>
      </c>
      <c r="E6" s="842"/>
      <c r="F6" s="842"/>
      <c r="G6" s="842"/>
      <c r="H6" s="842"/>
      <c r="I6" s="842"/>
      <c r="J6" s="842"/>
      <c r="K6" s="4"/>
      <c r="L6" s="4"/>
      <c r="M6" s="4"/>
      <c r="N6" s="4"/>
      <c r="O6" s="4"/>
      <c r="P6" s="4"/>
      <c r="Q6" s="4"/>
      <c r="R6" s="154"/>
      <c r="S6" s="154"/>
      <c r="T6" s="154"/>
      <c r="U6" s="154"/>
      <c r="V6" s="154"/>
      <c r="W6" s="154"/>
    </row>
    <row r="7" spans="2:23" ht="16.5">
      <c r="B7" s="1"/>
      <c r="C7" s="1"/>
      <c r="D7" s="148"/>
      <c r="E7" s="148"/>
      <c r="F7" s="148"/>
      <c r="G7" s="148"/>
      <c r="H7" s="148"/>
      <c r="I7" s="148"/>
      <c r="J7" s="148"/>
      <c r="K7" s="148"/>
      <c r="L7" s="148"/>
      <c r="M7" s="148"/>
      <c r="N7" s="148"/>
      <c r="O7" s="148"/>
      <c r="P7" s="148"/>
      <c r="Q7" s="148"/>
      <c r="R7" s="154"/>
      <c r="S7" s="154"/>
      <c r="T7" s="154"/>
      <c r="U7" s="154"/>
      <c r="V7" s="154"/>
      <c r="W7" s="154"/>
    </row>
    <row r="8" spans="2:23" ht="111" customHeight="1">
      <c r="B8" s="3" t="s">
        <v>1</v>
      </c>
      <c r="C8" s="1"/>
      <c r="D8" s="846"/>
      <c r="E8" s="847"/>
      <c r="F8" s="847"/>
      <c r="G8" s="847"/>
      <c r="H8" s="847"/>
      <c r="I8" s="847"/>
      <c r="J8" s="847"/>
      <c r="K8" s="847"/>
      <c r="L8" s="847"/>
      <c r="M8" s="847"/>
      <c r="N8" s="847"/>
      <c r="O8" s="848"/>
      <c r="P8" s="149"/>
      <c r="Q8" s="149"/>
      <c r="R8" s="154"/>
      <c r="S8" s="154"/>
      <c r="T8" s="154"/>
      <c r="U8" s="154"/>
      <c r="V8" s="154"/>
      <c r="W8" s="154"/>
    </row>
    <row r="9" spans="2:23" ht="16.5">
      <c r="B9" s="1"/>
      <c r="C9" s="1"/>
      <c r="D9" s="148"/>
      <c r="E9" s="148"/>
      <c r="F9" s="148"/>
      <c r="G9" s="148"/>
      <c r="H9" s="148"/>
      <c r="I9" s="148"/>
      <c r="J9" s="148"/>
      <c r="K9" s="148"/>
      <c r="L9" s="148"/>
      <c r="M9" s="148"/>
      <c r="N9" s="148"/>
      <c r="O9" s="148"/>
      <c r="P9" s="148"/>
      <c r="Q9" s="148"/>
      <c r="R9" s="154"/>
      <c r="S9" s="154"/>
      <c r="T9" s="154"/>
      <c r="U9" s="154"/>
      <c r="V9" s="154"/>
      <c r="W9" s="154"/>
    </row>
    <row r="10" spans="2:23" ht="46.5" customHeight="1">
      <c r="B10" s="844" t="s">
        <v>3</v>
      </c>
      <c r="C10" s="844"/>
      <c r="D10" s="849"/>
      <c r="E10" s="850"/>
      <c r="F10" s="850"/>
      <c r="G10" s="850"/>
      <c r="H10" s="850"/>
      <c r="I10" s="850"/>
      <c r="J10" s="850"/>
      <c r="K10" s="850"/>
      <c r="L10" s="850"/>
      <c r="M10" s="850"/>
      <c r="N10" s="850"/>
      <c r="O10" s="850"/>
      <c r="P10" s="850"/>
      <c r="Q10" s="850"/>
      <c r="R10" s="850"/>
      <c r="S10" s="850"/>
      <c r="T10" s="851"/>
      <c r="U10" s="154"/>
      <c r="V10" s="154"/>
      <c r="W10" s="154"/>
    </row>
    <row r="11" spans="2:23" ht="43.5" customHeight="1">
      <c r="B11" s="845" t="s">
        <v>92</v>
      </c>
      <c r="C11" s="845"/>
      <c r="D11" s="150"/>
      <c r="E11" s="151">
        <v>2</v>
      </c>
      <c r="F11" s="152"/>
      <c r="G11" s="152"/>
      <c r="H11" s="148"/>
      <c r="I11" s="852"/>
      <c r="J11" s="852"/>
      <c r="K11" s="852"/>
      <c r="L11" s="852"/>
      <c r="M11" s="852"/>
      <c r="N11" s="852"/>
      <c r="O11" s="852"/>
      <c r="P11" s="852"/>
      <c r="Q11" s="852"/>
      <c r="R11" s="852"/>
      <c r="S11" s="852"/>
      <c r="T11" s="852"/>
      <c r="U11" s="852"/>
      <c r="V11" s="852"/>
      <c r="W11" s="852"/>
    </row>
    <row r="12" spans="2:23" ht="65.25" customHeight="1">
      <c r="B12" s="843" t="s">
        <v>16</v>
      </c>
      <c r="C12" s="843"/>
      <c r="D12" s="853"/>
      <c r="E12" s="853"/>
      <c r="F12" s="153"/>
      <c r="G12" s="153"/>
      <c r="H12" s="148"/>
      <c r="I12" s="148"/>
      <c r="J12" s="148"/>
      <c r="K12" s="148"/>
      <c r="L12" s="148"/>
      <c r="M12" s="148"/>
      <c r="N12" s="148"/>
      <c r="O12" s="148"/>
      <c r="P12" s="148"/>
      <c r="Q12" s="148"/>
      <c r="R12" s="154"/>
      <c r="S12" s="154"/>
      <c r="T12" s="154"/>
      <c r="U12" s="154"/>
      <c r="V12" s="154"/>
      <c r="W12" s="154"/>
    </row>
    <row r="13" spans="2:23" ht="16.5">
      <c r="B13" s="1"/>
      <c r="C13" s="1"/>
      <c r="D13" s="148"/>
      <c r="E13" s="148"/>
      <c r="F13" s="148"/>
      <c r="G13" s="148"/>
      <c r="H13" s="148"/>
      <c r="I13" s="148"/>
      <c r="J13" s="148"/>
      <c r="K13" s="148"/>
      <c r="L13" s="148"/>
      <c r="M13" s="148"/>
      <c r="N13" s="148"/>
      <c r="O13" s="148"/>
      <c r="P13" s="148"/>
      <c r="Q13" s="148"/>
      <c r="R13" s="154"/>
      <c r="S13" s="154"/>
      <c r="T13" s="154"/>
      <c r="U13" s="154"/>
      <c r="V13" s="154"/>
      <c r="W13" s="154"/>
    </row>
    <row r="14" spans="2:23" ht="16.5">
      <c r="B14" s="1" t="s">
        <v>4</v>
      </c>
      <c r="C14" s="1"/>
      <c r="D14" s="6"/>
      <c r="E14" s="6"/>
      <c r="F14" s="6"/>
      <c r="G14" s="6"/>
      <c r="H14" s="6"/>
      <c r="I14" s="148"/>
      <c r="J14" s="148"/>
      <c r="K14" s="148"/>
      <c r="L14" s="148"/>
      <c r="M14" s="148"/>
      <c r="N14" s="148"/>
      <c r="O14" s="148"/>
      <c r="P14" s="148"/>
      <c r="Q14" s="148"/>
      <c r="R14" s="154"/>
      <c r="S14" s="154"/>
      <c r="T14" s="154"/>
      <c r="U14" s="154"/>
      <c r="V14" s="154"/>
      <c r="W14" s="154"/>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854"/>
      <c r="C17" s="854"/>
      <c r="D17" s="7"/>
      <c r="E17" s="7"/>
      <c r="F17" s="7" t="s">
        <v>55</v>
      </c>
      <c r="G17" s="7"/>
      <c r="H17" s="7"/>
      <c r="I17" s="7"/>
      <c r="J17" s="1"/>
      <c r="K17" s="1"/>
      <c r="L17" s="1"/>
      <c r="M17" s="1"/>
      <c r="N17" s="1"/>
      <c r="O17" s="1"/>
      <c r="P17" s="1"/>
      <c r="Q17" s="1"/>
    </row>
    <row r="18" spans="2:17" ht="32.25" customHeight="1">
      <c r="B18" s="844" t="s">
        <v>37</v>
      </c>
      <c r="C18" s="844"/>
      <c r="D18" s="844"/>
      <c r="E18" s="73">
        <v>2020</v>
      </c>
      <c r="F18" s="93">
        <v>2020</v>
      </c>
      <c r="G18" s="93"/>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844" t="s">
        <v>42</v>
      </c>
      <c r="C20" s="844"/>
      <c r="D20" s="844"/>
      <c r="E20" s="844"/>
      <c r="F20" s="844"/>
      <c r="G20" s="844"/>
      <c r="H20" s="844"/>
      <c r="I20" s="73"/>
      <c r="J20" s="72"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72" t="s">
        <v>47</v>
      </c>
      <c r="C22" s="73"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864" t="s">
        <v>44</v>
      </c>
      <c r="C24" s="855" t="s">
        <v>45</v>
      </c>
      <c r="D24" s="855"/>
      <c r="E24" s="855"/>
      <c r="F24" s="855"/>
      <c r="G24" s="855"/>
      <c r="H24" s="855"/>
      <c r="I24" s="855"/>
      <c r="J24" s="855"/>
      <c r="K24" s="855"/>
      <c r="L24" s="855"/>
      <c r="M24" s="856"/>
      <c r="N24" s="1"/>
      <c r="O24" s="1"/>
      <c r="P24" s="1"/>
      <c r="Q24" s="1"/>
    </row>
    <row r="25" spans="2:17" ht="32.25" hidden="1" thickBot="1">
      <c r="B25" s="865"/>
      <c r="C25" s="41" t="s">
        <v>46</v>
      </c>
      <c r="D25" s="40" t="s">
        <v>47</v>
      </c>
      <c r="E25" s="40" t="s">
        <v>109</v>
      </c>
      <c r="F25" s="40" t="s">
        <v>107</v>
      </c>
      <c r="G25" s="40" t="s">
        <v>108</v>
      </c>
      <c r="H25" s="40" t="s">
        <v>30</v>
      </c>
      <c r="I25" s="40" t="s">
        <v>48</v>
      </c>
      <c r="J25" s="40" t="s">
        <v>13</v>
      </c>
      <c r="K25" s="40" t="s">
        <v>49</v>
      </c>
      <c r="L25" s="40" t="s">
        <v>50</v>
      </c>
      <c r="M25" s="39" t="s">
        <v>51</v>
      </c>
      <c r="N25" s="1"/>
      <c r="O25" s="1"/>
      <c r="P25" s="1"/>
      <c r="Q25" s="1"/>
    </row>
    <row r="26" spans="2:17" ht="38.25" hidden="1" customHeight="1">
      <c r="B26" s="862" t="s">
        <v>175</v>
      </c>
      <c r="C26" s="42" t="s">
        <v>52</v>
      </c>
      <c r="D26" s="42" t="s">
        <v>53</v>
      </c>
      <c r="E26" s="190">
        <v>7.85</v>
      </c>
      <c r="F26" s="190">
        <v>6.61</v>
      </c>
      <c r="G26" s="190">
        <v>4.2699999999999996</v>
      </c>
      <c r="H26" s="190">
        <v>20.32</v>
      </c>
      <c r="I26" s="857">
        <v>4.78</v>
      </c>
      <c r="J26" s="857">
        <v>9.43</v>
      </c>
      <c r="K26" s="857">
        <v>4.2699999999999996</v>
      </c>
      <c r="L26" s="859"/>
      <c r="M26" s="866"/>
      <c r="N26" s="1"/>
      <c r="O26" s="1"/>
      <c r="P26" s="1"/>
      <c r="Q26" s="1"/>
    </row>
    <row r="27" spans="2:17" ht="36.75" hidden="1" customHeight="1" thickBot="1">
      <c r="B27" s="863"/>
      <c r="C27" s="43" t="s">
        <v>52</v>
      </c>
      <c r="D27" s="43" t="s">
        <v>54</v>
      </c>
      <c r="E27" s="191">
        <v>8.39</v>
      </c>
      <c r="F27" s="191">
        <v>7.04</v>
      </c>
      <c r="G27" s="191">
        <v>4.76</v>
      </c>
      <c r="H27" s="191">
        <v>20.99</v>
      </c>
      <c r="I27" s="858"/>
      <c r="J27" s="858"/>
      <c r="K27" s="858"/>
      <c r="L27" s="860"/>
      <c r="M27" s="867"/>
      <c r="N27" s="1"/>
      <c r="O27" s="1"/>
      <c r="P27" s="1"/>
      <c r="Q27" s="1"/>
    </row>
    <row r="28" spans="2:17" hidden="1"/>
    <row r="29" spans="2:17" ht="24" hidden="1" customHeight="1">
      <c r="C29" s="861" t="s">
        <v>81</v>
      </c>
      <c r="D29" s="861"/>
      <c r="E29" s="861"/>
      <c r="F29" s="861"/>
      <c r="G29" s="861"/>
      <c r="H29" s="861"/>
    </row>
    <row r="30" spans="2:17" ht="54.75" hidden="1" customHeight="1">
      <c r="C30" s="67">
        <v>2014</v>
      </c>
      <c r="D30" s="68">
        <v>2015</v>
      </c>
      <c r="E30" s="68">
        <v>2016</v>
      </c>
      <c r="F30" s="68"/>
      <c r="G30" s="68"/>
      <c r="H30" s="68" t="s">
        <v>82</v>
      </c>
    </row>
    <row r="31" spans="2:17" ht="29.25" hidden="1" customHeight="1">
      <c r="C31" s="69">
        <v>0.92500000000000004</v>
      </c>
      <c r="D31" s="70">
        <v>0.85</v>
      </c>
      <c r="E31" s="70">
        <v>0.77500000000000002</v>
      </c>
      <c r="F31" s="70">
        <v>0.7</v>
      </c>
      <c r="G31" s="70">
        <v>0.7</v>
      </c>
      <c r="H31" s="70">
        <v>0.7</v>
      </c>
    </row>
  </sheetData>
  <mergeCells count="21">
    <mergeCell ref="C29:H29"/>
    <mergeCell ref="B18:D18"/>
    <mergeCell ref="B26:B27"/>
    <mergeCell ref="B24:B25"/>
    <mergeCell ref="M26:M27"/>
    <mergeCell ref="B17:C17"/>
    <mergeCell ref="B20:H20"/>
    <mergeCell ref="C24:M24"/>
    <mergeCell ref="I26:I27"/>
    <mergeCell ref="K26:K27"/>
    <mergeCell ref="J26:J27"/>
    <mergeCell ref="L26:L27"/>
    <mergeCell ref="C4:N4"/>
    <mergeCell ref="D6:J6"/>
    <mergeCell ref="B12:C12"/>
    <mergeCell ref="B10:C10"/>
    <mergeCell ref="B11:C11"/>
    <mergeCell ref="D8:O8"/>
    <mergeCell ref="D10:T10"/>
    <mergeCell ref="I11:W11"/>
    <mergeCell ref="D12:E12"/>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1:AC262"/>
  <sheetViews>
    <sheetView tabSelected="1" zoomScale="40" zoomScaleNormal="40" zoomScaleSheetLayoutView="50" workbookViewId="0">
      <pane xSplit="2" ySplit="12" topLeftCell="C13" activePane="bottomRight" state="frozen"/>
      <selection pane="topRight" activeCell="C1" sqref="C1"/>
      <selection pane="bottomLeft" activeCell="A12" sqref="A12"/>
      <selection pane="bottomRight" activeCell="R7" sqref="R7:W7"/>
    </sheetView>
  </sheetViews>
  <sheetFormatPr defaultRowHeight="15" outlineLevelRow="1" outlineLevelCol="1"/>
  <cols>
    <col min="1" max="1" width="2.5703125" style="402" customWidth="1"/>
    <col min="2" max="2" width="11.5703125" style="402" customWidth="1"/>
    <col min="3" max="3" width="9.140625" style="612"/>
    <col min="4" max="4" width="18.140625" style="612" customWidth="1"/>
    <col min="5" max="5" width="93" style="402" customWidth="1"/>
    <col min="6" max="6" width="74" style="402" customWidth="1"/>
    <col min="7" max="7" width="10.5703125" style="402" customWidth="1"/>
    <col min="8" max="8" width="20.42578125" style="402" customWidth="1"/>
    <col min="9" max="9" width="0" style="402" hidden="1" customWidth="1"/>
    <col min="10" max="10" width="33" style="402" customWidth="1"/>
    <col min="11" max="11" width="26.28515625" style="402" customWidth="1"/>
    <col min="12" max="14" width="22" style="402" customWidth="1"/>
    <col min="15" max="15" width="22.5703125" style="402" customWidth="1" outlineLevel="1"/>
    <col min="16" max="17" width="14.28515625" style="402" customWidth="1" outlineLevel="1"/>
    <col min="18" max="18" width="23.7109375" style="402" customWidth="1"/>
    <col min="19" max="19" width="25.7109375" style="402" customWidth="1"/>
    <col min="20" max="20" width="17.5703125" style="402" customWidth="1"/>
    <col min="21" max="21" width="25.85546875" style="402" customWidth="1"/>
    <col min="22" max="23" width="31.7109375" style="402" customWidth="1"/>
    <col min="24" max="24" width="23.140625" style="402" customWidth="1"/>
    <col min="25" max="25" width="28.5703125" style="402" customWidth="1"/>
    <col min="26" max="26" width="57.7109375" style="402" customWidth="1"/>
    <col min="27" max="28" width="9.140625" style="402"/>
    <col min="29" max="29" width="95" style="402" customWidth="1"/>
    <col min="30" max="16384" width="9.140625" style="402"/>
  </cols>
  <sheetData>
    <row r="1" spans="1:26" ht="21" customHeight="1"/>
    <row r="2" spans="1:26" ht="21" customHeight="1"/>
    <row r="3" spans="1:26" s="399" customFormat="1" ht="21" customHeight="1">
      <c r="A3" s="396"/>
      <c r="B3" s="396"/>
      <c r="C3" s="819"/>
      <c r="D3" s="397"/>
      <c r="E3" s="1006" t="s">
        <v>687</v>
      </c>
      <c r="F3" s="1006"/>
      <c r="G3" s="1006"/>
      <c r="H3" s="1006"/>
      <c r="I3" s="1006"/>
      <c r="J3" s="1006"/>
      <c r="K3" s="1006"/>
      <c r="L3" s="1006"/>
      <c r="M3" s="1006"/>
      <c r="N3" s="1006"/>
      <c r="O3" s="1006"/>
      <c r="P3" s="398"/>
      <c r="Q3" s="398"/>
      <c r="R3" s="398"/>
      <c r="S3" s="1007"/>
      <c r="T3" s="1008"/>
      <c r="U3" s="1008"/>
      <c r="V3" s="1008"/>
      <c r="W3" s="1008"/>
      <c r="X3" s="820"/>
      <c r="Y3" s="535"/>
    </row>
    <row r="4" spans="1:26" s="399" customFormat="1" ht="81" customHeight="1">
      <c r="A4" s="1009" t="s">
        <v>824</v>
      </c>
      <c r="B4" s="1009"/>
      <c r="C4" s="1009"/>
      <c r="D4" s="1009"/>
      <c r="E4" s="1009"/>
      <c r="F4" s="1009"/>
      <c r="G4" s="1009"/>
      <c r="H4" s="1009"/>
      <c r="I4" s="1009"/>
      <c r="J4" s="1009"/>
      <c r="K4" s="1009"/>
      <c r="L4" s="1009"/>
      <c r="M4" s="1009"/>
      <c r="N4" s="1009"/>
      <c r="O4" s="1009"/>
      <c r="P4" s="1009"/>
      <c r="Q4" s="1009"/>
      <c r="R4" s="1009"/>
      <c r="S4" s="1009"/>
      <c r="T4" s="1009"/>
      <c r="U4" s="1009"/>
      <c r="V4" s="1009"/>
      <c r="W4" s="822"/>
      <c r="X4" s="822"/>
      <c r="Y4" s="603"/>
    </row>
    <row r="5" spans="1:26" s="399" customFormat="1" ht="43.5" customHeight="1">
      <c r="A5" s="821"/>
      <c r="B5" s="821"/>
      <c r="C5" s="821"/>
      <c r="D5" s="821"/>
      <c r="E5" s="821"/>
      <c r="F5" s="821"/>
      <c r="G5" s="821"/>
      <c r="H5" s="821"/>
      <c r="I5" s="821"/>
      <c r="J5" s="821"/>
      <c r="K5" s="821"/>
      <c r="L5" s="821"/>
      <c r="M5" s="821"/>
      <c r="N5" s="821"/>
      <c r="O5" s="821"/>
      <c r="P5" s="821"/>
      <c r="Q5" s="821"/>
      <c r="R5" s="821"/>
      <c r="S5" s="821"/>
      <c r="T5" s="821"/>
      <c r="U5" s="821"/>
      <c r="V5" s="821"/>
      <c r="W5" s="822"/>
      <c r="X5" s="822"/>
      <c r="Y5" s="603"/>
    </row>
    <row r="6" spans="1:26" s="399" customFormat="1" ht="111.75" customHeight="1">
      <c r="A6" s="1012" t="s">
        <v>1150</v>
      </c>
      <c r="B6" s="1012"/>
      <c r="C6" s="1012"/>
      <c r="D6" s="1012"/>
      <c r="E6" s="1012"/>
      <c r="F6" s="1012"/>
      <c r="G6" s="1012"/>
      <c r="H6" s="1012"/>
      <c r="I6" s="1012"/>
      <c r="J6" s="1012"/>
      <c r="K6" s="1012"/>
      <c r="L6" s="1012"/>
      <c r="M6" s="1012"/>
      <c r="N6" s="1012"/>
      <c r="O6" s="1012"/>
      <c r="P6" s="1012"/>
      <c r="Q6" s="1012"/>
      <c r="R6" s="1012"/>
      <c r="S6" s="1012"/>
      <c r="T6" s="1012"/>
      <c r="U6" s="1012"/>
      <c r="V6" s="1012"/>
      <c r="W6" s="1012"/>
      <c r="X6" s="401"/>
    </row>
    <row r="7" spans="1:26" s="399" customFormat="1" ht="60.75" customHeight="1">
      <c r="A7" s="1319" t="s">
        <v>15</v>
      </c>
      <c r="B7" s="1319"/>
      <c r="C7" s="1319"/>
      <c r="D7" s="1319"/>
      <c r="E7" s="544" t="s">
        <v>1151</v>
      </c>
      <c r="F7" s="621">
        <v>46202</v>
      </c>
      <c r="G7" s="544"/>
      <c r="H7" s="544"/>
      <c r="I7" s="544"/>
      <c r="J7" s="544" t="s">
        <v>670</v>
      </c>
      <c r="K7" s="894" t="s">
        <v>1152</v>
      </c>
      <c r="L7" s="894"/>
      <c r="M7" s="894"/>
      <c r="N7" s="620">
        <v>46210</v>
      </c>
      <c r="O7" s="621">
        <v>46394</v>
      </c>
      <c r="P7" s="544"/>
      <c r="Q7" s="544"/>
      <c r="R7" s="894" t="s">
        <v>1153</v>
      </c>
      <c r="S7" s="894"/>
      <c r="T7" s="894"/>
      <c r="U7" s="894"/>
      <c r="V7" s="894"/>
      <c r="W7" s="894"/>
      <c r="X7" s="401"/>
    </row>
    <row r="8" spans="1:26" s="399" customFormat="1" ht="60.75" customHeight="1">
      <c r="A8" s="1320" t="s">
        <v>16</v>
      </c>
      <c r="B8" s="1320"/>
      <c r="C8" s="1320"/>
      <c r="D8" s="1320"/>
      <c r="E8" s="1320"/>
      <c r="F8" s="544">
        <v>75</v>
      </c>
      <c r="G8" s="836" t="s">
        <v>14</v>
      </c>
      <c r="H8" s="400"/>
      <c r="I8" s="400"/>
      <c r="J8" s="652"/>
      <c r="K8" s="652"/>
      <c r="L8" s="652"/>
      <c r="M8" s="400"/>
      <c r="N8" s="400"/>
      <c r="O8" s="400"/>
      <c r="P8" s="400"/>
      <c r="Q8" s="400"/>
      <c r="R8" s="400"/>
      <c r="S8" s="400"/>
      <c r="T8" s="837"/>
      <c r="U8" s="837"/>
      <c r="V8" s="836"/>
      <c r="W8" s="401"/>
      <c r="X8" s="401"/>
      <c r="Y8" s="401"/>
    </row>
    <row r="9" spans="1:26" ht="60.75" customHeight="1" thickBot="1">
      <c r="X9" s="401"/>
    </row>
    <row r="10" spans="1:26" ht="67.5" customHeight="1" thickBot="1">
      <c r="B10" s="1013" t="s">
        <v>7</v>
      </c>
      <c r="C10" s="1015" t="s">
        <v>56</v>
      </c>
      <c r="D10" s="613"/>
      <c r="E10" s="1018" t="s">
        <v>11</v>
      </c>
      <c r="F10" s="1019" t="s">
        <v>9</v>
      </c>
      <c r="G10" s="1019" t="s">
        <v>10</v>
      </c>
      <c r="H10" s="1018" t="s">
        <v>6</v>
      </c>
      <c r="I10" s="1021" t="s">
        <v>84</v>
      </c>
      <c r="J10" s="1017" t="s">
        <v>1012</v>
      </c>
      <c r="K10" s="1017"/>
      <c r="L10" s="1017"/>
      <c r="M10" s="1017"/>
      <c r="N10" s="1017"/>
      <c r="O10" s="896" t="s">
        <v>366</v>
      </c>
      <c r="P10" s="896" t="s">
        <v>367</v>
      </c>
      <c r="Q10" s="896" t="s">
        <v>368</v>
      </c>
      <c r="R10" s="1017" t="s">
        <v>1013</v>
      </c>
      <c r="S10" s="1017"/>
      <c r="T10" s="1017"/>
      <c r="U10" s="1017"/>
      <c r="V10" s="1017"/>
      <c r="W10" s="896" t="s">
        <v>29</v>
      </c>
      <c r="X10" s="530"/>
      <c r="Z10" s="656"/>
    </row>
    <row r="11" spans="1:26" ht="162.75" customHeight="1" thickBot="1">
      <c r="B11" s="1014"/>
      <c r="C11" s="1016"/>
      <c r="D11" s="614"/>
      <c r="E11" s="1018"/>
      <c r="F11" s="1020"/>
      <c r="G11" s="1020"/>
      <c r="H11" s="1018"/>
      <c r="I11" s="1022"/>
      <c r="J11" s="403" t="s">
        <v>165</v>
      </c>
      <c r="K11" s="403" t="s">
        <v>375</v>
      </c>
      <c r="L11" s="403" t="s">
        <v>12</v>
      </c>
      <c r="M11" s="403" t="s">
        <v>13</v>
      </c>
      <c r="N11" s="404" t="s">
        <v>8</v>
      </c>
      <c r="O11" s="897"/>
      <c r="P11" s="897"/>
      <c r="Q11" s="897"/>
      <c r="R11" s="403" t="s">
        <v>165</v>
      </c>
      <c r="S11" s="403" t="s">
        <v>169</v>
      </c>
      <c r="T11" s="403" t="s">
        <v>12</v>
      </c>
      <c r="U11" s="403" t="s">
        <v>13</v>
      </c>
      <c r="V11" s="404" t="s">
        <v>8</v>
      </c>
      <c r="W11" s="897"/>
      <c r="X11" s="530"/>
      <c r="Y11" s="814">
        <v>1</v>
      </c>
    </row>
    <row r="12" spans="1:26" ht="43.5" customHeight="1" thickBot="1">
      <c r="B12" s="405"/>
      <c r="C12" s="615"/>
      <c r="D12" s="616"/>
      <c r="E12" s="393">
        <v>1</v>
      </c>
      <c r="F12" s="393">
        <v>2</v>
      </c>
      <c r="G12" s="393">
        <v>3</v>
      </c>
      <c r="H12" s="393">
        <v>4</v>
      </c>
      <c r="I12" s="393">
        <v>5</v>
      </c>
      <c r="J12" s="423">
        <v>6</v>
      </c>
      <c r="K12" s="423">
        <v>7</v>
      </c>
      <c r="L12" s="423">
        <v>10</v>
      </c>
      <c r="M12" s="423">
        <v>11</v>
      </c>
      <c r="N12" s="423">
        <v>12</v>
      </c>
      <c r="O12" s="393">
        <v>1</v>
      </c>
      <c r="P12" s="393"/>
      <c r="Q12" s="393"/>
      <c r="R12" s="393">
        <v>11</v>
      </c>
      <c r="S12" s="393">
        <v>12</v>
      </c>
      <c r="T12" s="393">
        <v>15</v>
      </c>
      <c r="U12" s="393">
        <v>16</v>
      </c>
      <c r="V12" s="393">
        <v>17</v>
      </c>
      <c r="W12" s="618"/>
      <c r="X12" s="530"/>
    </row>
    <row r="13" spans="1:26" ht="68.25" hidden="1" customHeight="1" thickBot="1">
      <c r="B13" s="1010">
        <v>1</v>
      </c>
      <c r="C13" s="942" t="s">
        <v>538</v>
      </c>
      <c r="D13" s="943"/>
      <c r="E13" s="869" t="str">
        <f>VLOOKUP($Y$16,ВЛ!B5:M12,2,0)</f>
        <v>Строительство ВЛ-6(10) кВ СИП-3 70 мм2</v>
      </c>
      <c r="F13" s="869" t="str">
        <f>VLOOKUP($Y$16,ВЛ!B5:M12,11,0)</f>
        <v xml:space="preserve"> СВОДНЫЙ   СМЕТНЫЙ  РАСЧЕТ  СТОИМОСТИ  СТРОИТЕЛЬСТВА (проект) № 17Л</v>
      </c>
      <c r="G13" s="872" t="s">
        <v>182</v>
      </c>
      <c r="H13" s="872">
        <f>Y15</f>
        <v>0</v>
      </c>
      <c r="I13" s="823">
        <v>1</v>
      </c>
      <c r="J13" s="724">
        <f>VLOOKUP($Y$16,ВЛ!$B$5:$M$12,6,0)</f>
        <v>0</v>
      </c>
      <c r="K13" s="724">
        <f>VLOOKUP($Y$16,ВЛ!$B$5:$M$12,8,0)</f>
        <v>7800.32</v>
      </c>
      <c r="L13" s="724">
        <f>VLOOKUP($Y$16,ВЛ!$B$5:$M$12,9,0)</f>
        <v>121.87</v>
      </c>
      <c r="M13" s="724">
        <f>SUM(M16:M18)+M21</f>
        <v>891.32000000000016</v>
      </c>
      <c r="N13" s="725">
        <f>SUM(J13:M13)</f>
        <v>8813.51</v>
      </c>
      <c r="O13" s="636">
        <v>1</v>
      </c>
      <c r="P13" s="637">
        <v>1</v>
      </c>
      <c r="Q13" s="638">
        <v>1</v>
      </c>
      <c r="R13" s="557">
        <f>H13*J13*O13*P13*Q13</f>
        <v>0</v>
      </c>
      <c r="S13" s="558">
        <f>H13*K13*O13*P13*Q13</f>
        <v>0</v>
      </c>
      <c r="T13" s="559">
        <f>H13*L13*O13*P13*Q13</f>
        <v>0</v>
      </c>
      <c r="U13" s="559">
        <f>H13*M13*O13*P13*Q13</f>
        <v>0</v>
      </c>
      <c r="V13" s="560">
        <f>SUM(R13:U13)</f>
        <v>0</v>
      </c>
      <c r="W13" s="656">
        <f>(R13+S13+T13+U17+U18+U19+U21)*'Прогноз '!$N$11+U16*'Прогноз '!$N$10</f>
        <v>0</v>
      </c>
      <c r="X13" s="936" t="s">
        <v>538</v>
      </c>
      <c r="Y13" s="533">
        <v>70</v>
      </c>
      <c r="Z13" s="403" t="s">
        <v>545</v>
      </c>
    </row>
    <row r="14" spans="1:26" ht="63" hidden="1" customHeight="1" thickBot="1">
      <c r="B14" s="1011"/>
      <c r="C14" s="944"/>
      <c r="D14" s="945"/>
      <c r="E14" s="870"/>
      <c r="F14" s="870"/>
      <c r="G14" s="873"/>
      <c r="H14" s="873"/>
      <c r="I14" s="640">
        <v>1</v>
      </c>
      <c r="J14" s="924" t="e">
        <f>VLOOKUP($Y$13,ВЛ!$B$5:$M$12,6,0)</f>
        <v>#N/A</v>
      </c>
      <c r="K14" s="925"/>
      <c r="L14" s="925"/>
      <c r="M14" s="925"/>
      <c r="N14" s="926"/>
      <c r="O14" s="898"/>
      <c r="P14" s="899"/>
      <c r="Q14" s="900"/>
      <c r="R14" s="907"/>
      <c r="S14" s="908"/>
      <c r="T14" s="908"/>
      <c r="U14" s="908"/>
      <c r="V14" s="909"/>
      <c r="W14" s="657"/>
      <c r="X14" s="937"/>
      <c r="Y14" s="808">
        <v>1</v>
      </c>
      <c r="Z14" s="807" t="s">
        <v>1113</v>
      </c>
    </row>
    <row r="15" spans="1:26" ht="60.75" hidden="1" customHeight="1" thickBot="1">
      <c r="B15" s="1011"/>
      <c r="C15" s="944"/>
      <c r="D15" s="945"/>
      <c r="E15" s="891" t="s">
        <v>380</v>
      </c>
      <c r="F15" s="892"/>
      <c r="G15" s="892"/>
      <c r="H15" s="892"/>
      <c r="I15" s="892"/>
      <c r="J15" s="892"/>
      <c r="K15" s="892"/>
      <c r="L15" s="892"/>
      <c r="M15" s="892"/>
      <c r="N15" s="910"/>
      <c r="O15" s="901"/>
      <c r="P15" s="902"/>
      <c r="Q15" s="903"/>
      <c r="R15" s="907"/>
      <c r="S15" s="911"/>
      <c r="T15" s="911"/>
      <c r="U15" s="911"/>
      <c r="V15" s="912"/>
      <c r="W15" s="658"/>
      <c r="X15" s="937"/>
      <c r="Y15" s="534"/>
      <c r="Z15" s="403" t="s">
        <v>561</v>
      </c>
    </row>
    <row r="16" spans="1:26" ht="63.75" hidden="1" customHeight="1" thickBot="1">
      <c r="B16" s="1011"/>
      <c r="C16" s="944"/>
      <c r="D16" s="945"/>
      <c r="E16" s="871" t="s">
        <v>371</v>
      </c>
      <c r="F16" s="871"/>
      <c r="G16" s="871"/>
      <c r="H16" s="871"/>
      <c r="I16" s="871"/>
      <c r="J16" s="871"/>
      <c r="K16" s="871"/>
      <c r="L16" s="871"/>
      <c r="M16" s="659">
        <f>VLOOKUP($Y$16,ВЛ!$B$5:$M$12,3,0)</f>
        <v>147.93</v>
      </c>
      <c r="N16" s="660">
        <f>M16</f>
        <v>147.93</v>
      </c>
      <c r="O16" s="901"/>
      <c r="P16" s="902"/>
      <c r="Q16" s="903"/>
      <c r="R16" s="913"/>
      <c r="S16" s="914"/>
      <c r="T16" s="915"/>
      <c r="U16" s="815">
        <f>H13*N16*O13*P13*Q13</f>
        <v>0</v>
      </c>
      <c r="V16" s="562">
        <f>U16</f>
        <v>0</v>
      </c>
      <c r="W16" s="658"/>
      <c r="X16" s="937"/>
      <c r="Y16" s="810" t="str">
        <f>CONCATENATE(Y13,"_",Y14)</f>
        <v>70_1</v>
      </c>
      <c r="Z16" s="809" t="s">
        <v>650</v>
      </c>
    </row>
    <row r="17" spans="2:29" ht="36" hidden="1" customHeight="1">
      <c r="B17" s="1011"/>
      <c r="C17" s="944"/>
      <c r="D17" s="945"/>
      <c r="E17" s="871" t="s">
        <v>372</v>
      </c>
      <c r="F17" s="871"/>
      <c r="G17" s="871"/>
      <c r="H17" s="871"/>
      <c r="I17" s="871"/>
      <c r="J17" s="871"/>
      <c r="K17" s="871"/>
      <c r="L17" s="871"/>
      <c r="M17" s="659">
        <f>VLOOKUP($Y$16,ВЛ!$B$5:$M$12,4,0)</f>
        <v>169.53</v>
      </c>
      <c r="N17" s="563">
        <f>M17</f>
        <v>169.53</v>
      </c>
      <c r="O17" s="901"/>
      <c r="P17" s="902"/>
      <c r="Q17" s="903"/>
      <c r="R17" s="913"/>
      <c r="S17" s="914"/>
      <c r="T17" s="915"/>
      <c r="U17" s="815">
        <f>H13*N17*O13*P13*Q13</f>
        <v>0</v>
      </c>
      <c r="V17" s="562">
        <f>U17</f>
        <v>0</v>
      </c>
      <c r="W17" s="658"/>
      <c r="X17" s="937"/>
    </row>
    <row r="18" spans="2:29" ht="36" hidden="1" customHeight="1">
      <c r="B18" s="1011"/>
      <c r="C18" s="944"/>
      <c r="D18" s="945"/>
      <c r="E18" s="871" t="s">
        <v>373</v>
      </c>
      <c r="F18" s="871"/>
      <c r="G18" s="871"/>
      <c r="H18" s="871"/>
      <c r="I18" s="871"/>
      <c r="J18" s="871"/>
      <c r="K18" s="871"/>
      <c r="L18" s="871"/>
      <c r="M18" s="659">
        <f>VLOOKUP($Y$16,ВЛ!$B$5:$M$12,5,0)</f>
        <v>256.7</v>
      </c>
      <c r="N18" s="563">
        <f>M18</f>
        <v>256.7</v>
      </c>
      <c r="O18" s="901"/>
      <c r="P18" s="902"/>
      <c r="Q18" s="903"/>
      <c r="R18" s="913"/>
      <c r="S18" s="914"/>
      <c r="T18" s="915"/>
      <c r="U18" s="815">
        <f>H13*N18*O13*P13*Q13</f>
        <v>0</v>
      </c>
      <c r="V18" s="562">
        <f>U18</f>
        <v>0</v>
      </c>
      <c r="W18" s="658"/>
      <c r="X18" s="937"/>
    </row>
    <row r="19" spans="2:29" ht="57" hidden="1" customHeight="1">
      <c r="B19" s="1011"/>
      <c r="C19" s="944"/>
      <c r="D19" s="945"/>
      <c r="E19" s="871" t="s">
        <v>407</v>
      </c>
      <c r="F19" s="871"/>
      <c r="G19" s="871"/>
      <c r="H19" s="871"/>
      <c r="I19" s="871"/>
      <c r="J19" s="871"/>
      <c r="K19" s="871"/>
      <c r="L19" s="871"/>
      <c r="M19" s="659"/>
      <c r="N19" s="563"/>
      <c r="O19" s="901"/>
      <c r="P19" s="902"/>
      <c r="Q19" s="903"/>
      <c r="R19" s="913"/>
      <c r="S19" s="914"/>
      <c r="T19" s="915"/>
      <c r="U19" s="564"/>
      <c r="V19" s="562"/>
      <c r="W19" s="658"/>
      <c r="X19" s="937"/>
    </row>
    <row r="20" spans="2:29" ht="36" hidden="1" customHeight="1" thickBot="1">
      <c r="B20" s="1011"/>
      <c r="C20" s="944"/>
      <c r="D20" s="945"/>
      <c r="E20" s="868" t="s">
        <v>370</v>
      </c>
      <c r="F20" s="868"/>
      <c r="G20" s="868"/>
      <c r="H20" s="868"/>
      <c r="I20" s="868"/>
      <c r="J20" s="868"/>
      <c r="K20" s="868"/>
      <c r="L20" s="868"/>
      <c r="M20" s="868"/>
      <c r="N20" s="868"/>
      <c r="O20" s="901"/>
      <c r="P20" s="902"/>
      <c r="Q20" s="903"/>
      <c r="R20" s="919"/>
      <c r="S20" s="882"/>
      <c r="T20" s="882"/>
      <c r="U20" s="882"/>
      <c r="V20" s="920"/>
      <c r="W20" s="661"/>
      <c r="X20" s="937"/>
    </row>
    <row r="21" spans="2:29" ht="36" hidden="1" customHeight="1" thickBot="1">
      <c r="B21" s="1011"/>
      <c r="C21" s="946"/>
      <c r="D21" s="947"/>
      <c r="E21" s="868" t="s">
        <v>1011</v>
      </c>
      <c r="F21" s="868" t="s">
        <v>365</v>
      </c>
      <c r="G21" s="868"/>
      <c r="H21" s="868"/>
      <c r="I21" s="868"/>
      <c r="J21" s="868"/>
      <c r="K21" s="868"/>
      <c r="L21" s="868"/>
      <c r="M21" s="565">
        <f>VLOOKUP($Y$16,ВЛ!$B$5:$M$12,7,0)</f>
        <v>317.16000000000003</v>
      </c>
      <c r="N21" s="565">
        <f>M21</f>
        <v>317.16000000000003</v>
      </c>
      <c r="O21" s="904"/>
      <c r="P21" s="905"/>
      <c r="Q21" s="906"/>
      <c r="R21" s="921"/>
      <c r="S21" s="922"/>
      <c r="T21" s="923"/>
      <c r="U21" s="566">
        <f>H13*N21*O13*P13*Q13</f>
        <v>0</v>
      </c>
      <c r="V21" s="567">
        <f>U21</f>
        <v>0</v>
      </c>
      <c r="W21" s="662"/>
      <c r="X21" s="938"/>
    </row>
    <row r="22" spans="2:29" ht="141.75" hidden="1" customHeight="1" outlineLevel="1" thickBot="1">
      <c r="B22" s="1010" t="s">
        <v>658</v>
      </c>
      <c r="C22" s="948" t="s">
        <v>654</v>
      </c>
      <c r="D22" s="949"/>
      <c r="E22" s="634" t="str">
        <f>VLOOKUP($Y$22,ВЛ!B35:M36,2,0)</f>
        <v>Подвеска провода СИП-3 1х70 по существующим опорам  (протяжённость трассы 1 км)</v>
      </c>
      <c r="F22" s="869" t="str">
        <f>VLOOKUP($Y$22,ВЛ!B35:M36,11,0)</f>
        <v xml:space="preserve"> СВОДНЫЙ   СМЕТНЫЙ  РАСЧЕТ  СТОИМОСТИ  СТРОИТЕЛЬСТВА (проект) №56</v>
      </c>
      <c r="G22" s="872" t="s">
        <v>182</v>
      </c>
      <c r="H22" s="872">
        <f>Y24</f>
        <v>0</v>
      </c>
      <c r="I22" s="823">
        <v>1</v>
      </c>
      <c r="J22" s="635">
        <f>VLOOKUP($Y$22,ВЛ!B35:M36,6,0)</f>
        <v>0</v>
      </c>
      <c r="K22" s="635">
        <f>VLOOKUP($Y$22,ВЛ!B35:M36,8,0)</f>
        <v>1120.7400000000002</v>
      </c>
      <c r="L22" s="635">
        <f>VLOOKUP($Y$22,ВЛ!B35:M36,9,0)</f>
        <v>7.4</v>
      </c>
      <c r="M22" s="635">
        <f>SUM(M25:M28)+M30</f>
        <v>165.71578</v>
      </c>
      <c r="N22" s="556">
        <f>SUM(J22:M22)</f>
        <v>1293.8557800000003</v>
      </c>
      <c r="O22" s="636">
        <v>1</v>
      </c>
      <c r="P22" s="637">
        <v>1</v>
      </c>
      <c r="Q22" s="638">
        <v>1</v>
      </c>
      <c r="R22" s="557">
        <f>H22*J22*O22*P22*Q22</f>
        <v>0</v>
      </c>
      <c r="S22" s="558">
        <f>H22*K22*O22*P22*Q22</f>
        <v>0</v>
      </c>
      <c r="T22" s="559">
        <f>H22*L22*O22*P22*Q22</f>
        <v>0</v>
      </c>
      <c r="U22" s="559">
        <f>H22*M22*O22*P22*Q22</f>
        <v>0</v>
      </c>
      <c r="V22" s="560">
        <f>SUM(R22:U22)</f>
        <v>0</v>
      </c>
      <c r="W22" s="656">
        <f>(R22+S22+T22+U26+U27+U28+U30)*'Прогноз '!$N$11+U25*'Прогноз '!$N$10</f>
        <v>0</v>
      </c>
      <c r="X22" s="936" t="s">
        <v>654</v>
      </c>
      <c r="Y22" s="533">
        <v>70</v>
      </c>
      <c r="Z22" s="403" t="s">
        <v>656</v>
      </c>
    </row>
    <row r="23" spans="2:29" ht="36" hidden="1" customHeight="1" outlineLevel="1" thickBot="1">
      <c r="B23" s="1011"/>
      <c r="C23" s="950"/>
      <c r="D23" s="951"/>
      <c r="E23" s="639"/>
      <c r="F23" s="870"/>
      <c r="G23" s="873"/>
      <c r="H23" s="873"/>
      <c r="I23" s="640">
        <v>1</v>
      </c>
      <c r="J23" s="874"/>
      <c r="K23" s="875"/>
      <c r="L23" s="875"/>
      <c r="M23" s="875"/>
      <c r="N23" s="876"/>
      <c r="O23" s="898"/>
      <c r="P23" s="899"/>
      <c r="Q23" s="900"/>
      <c r="R23" s="907"/>
      <c r="S23" s="908"/>
      <c r="T23" s="908"/>
      <c r="U23" s="908"/>
      <c r="V23" s="909"/>
      <c r="W23" s="657"/>
      <c r="X23" s="937"/>
    </row>
    <row r="24" spans="2:29" ht="36" hidden="1" customHeight="1" outlineLevel="1" thickBot="1">
      <c r="B24" s="1011"/>
      <c r="C24" s="950"/>
      <c r="D24" s="951"/>
      <c r="E24" s="891" t="s">
        <v>380</v>
      </c>
      <c r="F24" s="892"/>
      <c r="G24" s="892"/>
      <c r="H24" s="892"/>
      <c r="I24" s="892"/>
      <c r="J24" s="892"/>
      <c r="K24" s="892"/>
      <c r="L24" s="892"/>
      <c r="M24" s="892"/>
      <c r="N24" s="910"/>
      <c r="O24" s="901"/>
      <c r="P24" s="902"/>
      <c r="Q24" s="903"/>
      <c r="R24" s="907"/>
      <c r="S24" s="911"/>
      <c r="T24" s="911"/>
      <c r="U24" s="911"/>
      <c r="V24" s="912"/>
      <c r="W24" s="658"/>
      <c r="X24" s="937"/>
      <c r="Y24" s="534">
        <v>0</v>
      </c>
      <c r="Z24" s="403" t="s">
        <v>561</v>
      </c>
    </row>
    <row r="25" spans="2:29" ht="36" hidden="1" customHeight="1" outlineLevel="1">
      <c r="B25" s="1011"/>
      <c r="C25" s="950"/>
      <c r="D25" s="951"/>
      <c r="E25" s="871" t="s">
        <v>379</v>
      </c>
      <c r="F25" s="871"/>
      <c r="G25" s="871"/>
      <c r="H25" s="871"/>
      <c r="I25" s="871"/>
      <c r="J25" s="871"/>
      <c r="K25" s="871"/>
      <c r="L25" s="871"/>
      <c r="M25" s="659">
        <f>VLOOKUP($Y$22,ВЛ!B35:M36,3,0)</f>
        <v>57.295780000000008</v>
      </c>
      <c r="N25" s="660">
        <f>M25</f>
        <v>57.295780000000008</v>
      </c>
      <c r="O25" s="901"/>
      <c r="P25" s="902"/>
      <c r="Q25" s="903"/>
      <c r="R25" s="913"/>
      <c r="S25" s="914"/>
      <c r="T25" s="915"/>
      <c r="U25" s="815">
        <f>H22*N25*O22*P22*Q22</f>
        <v>0</v>
      </c>
      <c r="V25" s="562">
        <f>U25</f>
        <v>0</v>
      </c>
      <c r="W25" s="658"/>
      <c r="X25" s="937"/>
    </row>
    <row r="26" spans="2:29" ht="36" hidden="1" customHeight="1" outlineLevel="1">
      <c r="B26" s="1011"/>
      <c r="C26" s="950"/>
      <c r="D26" s="951"/>
      <c r="E26" s="871" t="s">
        <v>372</v>
      </c>
      <c r="F26" s="871"/>
      <c r="G26" s="871"/>
      <c r="H26" s="871"/>
      <c r="I26" s="871"/>
      <c r="J26" s="871"/>
      <c r="K26" s="871"/>
      <c r="L26" s="871"/>
      <c r="M26" s="659">
        <f>VLOOKUP($Y$22,ВЛ!B35:M36,4,0)</f>
        <v>24.14</v>
      </c>
      <c r="N26" s="563">
        <f>M26</f>
        <v>24.14</v>
      </c>
      <c r="O26" s="901"/>
      <c r="P26" s="902"/>
      <c r="Q26" s="903"/>
      <c r="R26" s="913"/>
      <c r="S26" s="914"/>
      <c r="T26" s="915"/>
      <c r="U26" s="815">
        <f>H22*N26*O22*P22*Q22</f>
        <v>0</v>
      </c>
      <c r="V26" s="562">
        <f>U26</f>
        <v>0</v>
      </c>
      <c r="W26" s="658"/>
      <c r="X26" s="937"/>
    </row>
    <row r="27" spans="2:29" ht="36" hidden="1" customHeight="1" outlineLevel="1">
      <c r="B27" s="1011"/>
      <c r="C27" s="950"/>
      <c r="D27" s="951"/>
      <c r="E27" s="871" t="s">
        <v>373</v>
      </c>
      <c r="F27" s="871"/>
      <c r="G27" s="871"/>
      <c r="H27" s="871"/>
      <c r="I27" s="871"/>
      <c r="J27" s="871"/>
      <c r="K27" s="871"/>
      <c r="L27" s="871"/>
      <c r="M27" s="659">
        <f>VLOOKUP($Y$22,ВЛ!B35:M36,5,0)</f>
        <v>37.69</v>
      </c>
      <c r="N27" s="563">
        <f>M27</f>
        <v>37.69</v>
      </c>
      <c r="O27" s="901"/>
      <c r="P27" s="902"/>
      <c r="Q27" s="903"/>
      <c r="R27" s="913"/>
      <c r="S27" s="914"/>
      <c r="T27" s="915"/>
      <c r="U27" s="815">
        <f>H22*N27*O22*P22*Q22</f>
        <v>0</v>
      </c>
      <c r="V27" s="562">
        <f>U27</f>
        <v>0</v>
      </c>
      <c r="W27" s="658"/>
      <c r="X27" s="937"/>
    </row>
    <row r="28" spans="2:29" ht="57" hidden="1" customHeight="1" outlineLevel="1">
      <c r="B28" s="1011"/>
      <c r="C28" s="950"/>
      <c r="D28" s="951"/>
      <c r="E28" s="871" t="s">
        <v>407</v>
      </c>
      <c r="F28" s="871"/>
      <c r="G28" s="871"/>
      <c r="H28" s="871"/>
      <c r="I28" s="871"/>
      <c r="J28" s="871"/>
      <c r="K28" s="871"/>
      <c r="L28" s="871"/>
      <c r="M28" s="659">
        <v>0</v>
      </c>
      <c r="N28" s="563">
        <f>M28</f>
        <v>0</v>
      </c>
      <c r="O28" s="901"/>
      <c r="P28" s="902"/>
      <c r="Q28" s="903"/>
      <c r="R28" s="913"/>
      <c r="S28" s="914"/>
      <c r="T28" s="915"/>
      <c r="U28" s="564">
        <f>H22*N28*O22*P22*Q22</f>
        <v>0</v>
      </c>
      <c r="V28" s="562">
        <f>U28</f>
        <v>0</v>
      </c>
      <c r="W28" s="658"/>
      <c r="X28" s="937"/>
    </row>
    <row r="29" spans="2:29" ht="36" hidden="1" customHeight="1" outlineLevel="1">
      <c r="B29" s="1011"/>
      <c r="C29" s="950"/>
      <c r="D29" s="951"/>
      <c r="E29" s="916" t="s">
        <v>370</v>
      </c>
      <c r="F29" s="917"/>
      <c r="G29" s="917"/>
      <c r="H29" s="917"/>
      <c r="I29" s="917"/>
      <c r="J29" s="917"/>
      <c r="K29" s="917"/>
      <c r="L29" s="917"/>
      <c r="M29" s="917"/>
      <c r="N29" s="918"/>
      <c r="O29" s="901"/>
      <c r="P29" s="902"/>
      <c r="Q29" s="903"/>
      <c r="R29" s="919"/>
      <c r="S29" s="882"/>
      <c r="T29" s="882"/>
      <c r="U29" s="882"/>
      <c r="V29" s="920"/>
      <c r="W29" s="661"/>
      <c r="X29" s="937"/>
    </row>
    <row r="30" spans="2:29" ht="36" hidden="1" customHeight="1" outlineLevel="1" thickBot="1">
      <c r="B30" s="1011"/>
      <c r="C30" s="952"/>
      <c r="D30" s="953"/>
      <c r="E30" s="868" t="s">
        <v>1011</v>
      </c>
      <c r="F30" s="868" t="s">
        <v>365</v>
      </c>
      <c r="G30" s="868"/>
      <c r="H30" s="868"/>
      <c r="I30" s="868"/>
      <c r="J30" s="868"/>
      <c r="K30" s="868"/>
      <c r="L30" s="868"/>
      <c r="M30" s="565">
        <f>VLOOKUP($Y$22,ВЛ!B35:M36,7,0)</f>
        <v>46.59</v>
      </c>
      <c r="N30" s="565">
        <f>M30</f>
        <v>46.59</v>
      </c>
      <c r="O30" s="904"/>
      <c r="P30" s="905"/>
      <c r="Q30" s="906"/>
      <c r="R30" s="921"/>
      <c r="S30" s="922"/>
      <c r="T30" s="923"/>
      <c r="U30" s="566">
        <f>H22*N30*O22*P22*Q22</f>
        <v>0</v>
      </c>
      <c r="V30" s="567">
        <f>U30</f>
        <v>0</v>
      </c>
      <c r="W30" s="662"/>
      <c r="X30" s="938"/>
      <c r="AC30" s="402">
        <v>35529.043079568197</v>
      </c>
    </row>
    <row r="31" spans="2:29" ht="79.5" hidden="1" customHeight="1" thickBot="1">
      <c r="B31" s="1010" t="s">
        <v>540</v>
      </c>
      <c r="C31" s="942" t="s">
        <v>539</v>
      </c>
      <c r="D31" s="943"/>
      <c r="E31" s="634" t="str">
        <f>VLOOKUP($Y$31,ВЛ!$B$17:$M$21,2,0)</f>
        <v>Строительство ВЛ-0,4 кВ СИП-2 70 мм2</v>
      </c>
      <c r="F31" s="869" t="str">
        <f>VLOOKUP($Y$31,ВЛ!$B$17:$M$21,11,0)</f>
        <v xml:space="preserve"> СВОДНЫЙ   СМЕТНЫЙ  РАСЧЕТ  СТОИМОСТИ  СТРОИТЕЛЬСТВА (проект) № 13Л</v>
      </c>
      <c r="G31" s="872" t="s">
        <v>182</v>
      </c>
      <c r="H31" s="872">
        <f>Y33</f>
        <v>0</v>
      </c>
      <c r="I31" s="823">
        <v>1</v>
      </c>
      <c r="J31" s="635">
        <f>VLOOKUP($Y$31,ВЛ!$B$17:$M$21,6,0)</f>
        <v>0</v>
      </c>
      <c r="K31" s="635">
        <f>VLOOKUP($Y$31,ВЛ!$B$17:$M$21,8,0)</f>
        <v>3041.1699999999996</v>
      </c>
      <c r="L31" s="635">
        <f>VLOOKUP($Y$31,ВЛ!$B$17:$M$21,9,0)</f>
        <v>108.25</v>
      </c>
      <c r="M31" s="635">
        <f>SUM(M34:M36)+M39</f>
        <v>397.79215199999999</v>
      </c>
      <c r="N31" s="556">
        <f>SUM(J31:M31)</f>
        <v>3547.2121519999996</v>
      </c>
      <c r="O31" s="636">
        <v>1</v>
      </c>
      <c r="P31" s="636">
        <v>1</v>
      </c>
      <c r="Q31" s="638">
        <v>1</v>
      </c>
      <c r="R31" s="557">
        <f>H31*J31*O31*P31*Q31</f>
        <v>0</v>
      </c>
      <c r="S31" s="558">
        <f>H31*K31*O31*P31*Q31</f>
        <v>0</v>
      </c>
      <c r="T31" s="559">
        <f>H31*L31*O31*P31*Q31</f>
        <v>0</v>
      </c>
      <c r="U31" s="559">
        <f>H31*M31*O31*P31*Q31</f>
        <v>0</v>
      </c>
      <c r="V31" s="560">
        <f>SUM(R31:U31)</f>
        <v>0</v>
      </c>
      <c r="W31" s="663">
        <f>(R31+S31+T31+U35+U36+U37+U39)*'Прогноз '!$N$11+U34*'Прогноз '!$N$10</f>
        <v>0</v>
      </c>
      <c r="X31" s="936" t="s">
        <v>539</v>
      </c>
      <c r="Y31" s="533">
        <v>70</v>
      </c>
      <c r="Z31" s="403" t="s">
        <v>545</v>
      </c>
    </row>
    <row r="32" spans="2:29" ht="36" hidden="1" customHeight="1" thickBot="1">
      <c r="B32" s="1011"/>
      <c r="C32" s="944"/>
      <c r="D32" s="945"/>
      <c r="E32" s="639" t="s">
        <v>369</v>
      </c>
      <c r="F32" s="870"/>
      <c r="G32" s="873"/>
      <c r="H32" s="873"/>
      <c r="I32" s="640">
        <v>1</v>
      </c>
      <c r="J32" s="877">
        <f>VLOOKUP($Y$31,ВЛ!$B$17:$M$21,6,0)</f>
        <v>0</v>
      </c>
      <c r="K32" s="878"/>
      <c r="L32" s="878"/>
      <c r="M32" s="878"/>
      <c r="N32" s="879"/>
      <c r="O32" s="1005"/>
      <c r="P32" s="899"/>
      <c r="Q32" s="900"/>
      <c r="R32" s="907"/>
      <c r="S32" s="908"/>
      <c r="T32" s="908"/>
      <c r="U32" s="908"/>
      <c r="V32" s="909"/>
      <c r="W32" s="657"/>
      <c r="X32" s="937"/>
    </row>
    <row r="33" spans="2:26" ht="36" hidden="1" customHeight="1" thickBot="1">
      <c r="B33" s="1011"/>
      <c r="C33" s="944"/>
      <c r="D33" s="945"/>
      <c r="E33" s="891" t="s">
        <v>380</v>
      </c>
      <c r="F33" s="892"/>
      <c r="G33" s="892"/>
      <c r="H33" s="892"/>
      <c r="I33" s="892"/>
      <c r="J33" s="892"/>
      <c r="K33" s="892"/>
      <c r="L33" s="892"/>
      <c r="M33" s="892"/>
      <c r="N33" s="910"/>
      <c r="O33" s="901"/>
      <c r="P33" s="902"/>
      <c r="Q33" s="903"/>
      <c r="R33" s="907"/>
      <c r="S33" s="911"/>
      <c r="T33" s="911"/>
      <c r="U33" s="911"/>
      <c r="V33" s="912"/>
      <c r="W33" s="658"/>
      <c r="X33" s="937"/>
      <c r="Y33" s="534"/>
      <c r="Z33" s="403" t="s">
        <v>561</v>
      </c>
    </row>
    <row r="34" spans="2:26" ht="36" hidden="1" customHeight="1">
      <c r="B34" s="1011"/>
      <c r="C34" s="944"/>
      <c r="D34" s="945"/>
      <c r="E34" s="871" t="s">
        <v>371</v>
      </c>
      <c r="F34" s="871"/>
      <c r="G34" s="871"/>
      <c r="H34" s="871"/>
      <c r="I34" s="871"/>
      <c r="J34" s="871"/>
      <c r="K34" s="871"/>
      <c r="L34" s="871"/>
      <c r="M34" s="659">
        <f>VLOOKUP($Y$31,ВЛ!$B$17:$M$21,3,0)</f>
        <v>99.392151999999996</v>
      </c>
      <c r="N34" s="563">
        <f>M34</f>
        <v>99.392151999999996</v>
      </c>
      <c r="O34" s="901"/>
      <c r="P34" s="902"/>
      <c r="Q34" s="903"/>
      <c r="R34" s="913"/>
      <c r="S34" s="914"/>
      <c r="T34" s="915"/>
      <c r="U34" s="815">
        <f>H31*N34*O31*P31*Q31</f>
        <v>0</v>
      </c>
      <c r="V34" s="562">
        <f>U34</f>
        <v>0</v>
      </c>
      <c r="W34" s="658"/>
      <c r="X34" s="937"/>
    </row>
    <row r="35" spans="2:26" ht="36" hidden="1" customHeight="1">
      <c r="B35" s="1011"/>
      <c r="C35" s="944"/>
      <c r="D35" s="945"/>
      <c r="E35" s="871" t="s">
        <v>372</v>
      </c>
      <c r="F35" s="871"/>
      <c r="G35" s="871"/>
      <c r="H35" s="871"/>
      <c r="I35" s="871"/>
      <c r="J35" s="871"/>
      <c r="K35" s="871"/>
      <c r="L35" s="871"/>
      <c r="M35" s="659">
        <f>VLOOKUP($Y$31,ВЛ!$B$17:$M$21,4,0)</f>
        <v>67.400000000000006</v>
      </c>
      <c r="N35" s="563">
        <f>M35</f>
        <v>67.400000000000006</v>
      </c>
      <c r="O35" s="901"/>
      <c r="P35" s="902"/>
      <c r="Q35" s="903"/>
      <c r="R35" s="913"/>
      <c r="S35" s="914"/>
      <c r="T35" s="915"/>
      <c r="U35" s="815">
        <f>H31*N35*O31*P31*Q31</f>
        <v>0</v>
      </c>
      <c r="V35" s="562">
        <f>U35</f>
        <v>0</v>
      </c>
      <c r="W35" s="658"/>
      <c r="X35" s="937"/>
    </row>
    <row r="36" spans="2:26" ht="36" hidden="1" customHeight="1">
      <c r="B36" s="1011"/>
      <c r="C36" s="944"/>
      <c r="D36" s="945"/>
      <c r="E36" s="871" t="s">
        <v>373</v>
      </c>
      <c r="F36" s="871"/>
      <c r="G36" s="871"/>
      <c r="H36" s="871"/>
      <c r="I36" s="871"/>
      <c r="J36" s="871"/>
      <c r="K36" s="871"/>
      <c r="L36" s="871"/>
      <c r="M36" s="659">
        <f>VLOOKUP($Y$31,ВЛ!$B$17:$M$21,5,0)</f>
        <v>103.32000000000001</v>
      </c>
      <c r="N36" s="563">
        <f>M36</f>
        <v>103.32000000000001</v>
      </c>
      <c r="O36" s="901"/>
      <c r="P36" s="902"/>
      <c r="Q36" s="903"/>
      <c r="R36" s="913"/>
      <c r="S36" s="914"/>
      <c r="T36" s="915"/>
      <c r="U36" s="815">
        <f>H31*N36*O31*P31*Q31</f>
        <v>0</v>
      </c>
      <c r="V36" s="562">
        <f>U36</f>
        <v>0</v>
      </c>
      <c r="W36" s="658"/>
      <c r="X36" s="937"/>
    </row>
    <row r="37" spans="2:26" ht="57" hidden="1" customHeight="1">
      <c r="B37" s="1011"/>
      <c r="C37" s="944"/>
      <c r="D37" s="945"/>
      <c r="E37" s="871" t="s">
        <v>537</v>
      </c>
      <c r="F37" s="871"/>
      <c r="G37" s="871"/>
      <c r="H37" s="871"/>
      <c r="I37" s="871"/>
      <c r="J37" s="871"/>
      <c r="K37" s="871"/>
      <c r="L37" s="871"/>
      <c r="M37" s="659"/>
      <c r="N37" s="563">
        <f>M37</f>
        <v>0</v>
      </c>
      <c r="O37" s="901"/>
      <c r="P37" s="902"/>
      <c r="Q37" s="903"/>
      <c r="R37" s="913"/>
      <c r="S37" s="914"/>
      <c r="T37" s="915"/>
      <c r="U37" s="564">
        <f>H31*N37*O31*P31*Q31</f>
        <v>0</v>
      </c>
      <c r="V37" s="562">
        <f>U37</f>
        <v>0</v>
      </c>
      <c r="W37" s="658"/>
      <c r="X37" s="937"/>
    </row>
    <row r="38" spans="2:26" ht="36" hidden="1" customHeight="1" thickBot="1">
      <c r="B38" s="1011"/>
      <c r="C38" s="944"/>
      <c r="D38" s="945"/>
      <c r="E38" s="868" t="s">
        <v>370</v>
      </c>
      <c r="F38" s="868"/>
      <c r="G38" s="868"/>
      <c r="H38" s="868"/>
      <c r="I38" s="868"/>
      <c r="J38" s="868"/>
      <c r="K38" s="868"/>
      <c r="L38" s="868"/>
      <c r="M38" s="868"/>
      <c r="N38" s="868"/>
      <c r="O38" s="901"/>
      <c r="P38" s="902"/>
      <c r="Q38" s="903"/>
      <c r="R38" s="919"/>
      <c r="S38" s="882"/>
      <c r="T38" s="882"/>
      <c r="U38" s="882"/>
      <c r="V38" s="920"/>
      <c r="W38" s="661"/>
      <c r="X38" s="937"/>
    </row>
    <row r="39" spans="2:26" ht="36" hidden="1" customHeight="1" thickBot="1">
      <c r="B39" s="1011"/>
      <c r="C39" s="946"/>
      <c r="D39" s="947"/>
      <c r="E39" s="868" t="s">
        <v>1011</v>
      </c>
      <c r="F39" s="868" t="s">
        <v>365</v>
      </c>
      <c r="G39" s="868"/>
      <c r="H39" s="868"/>
      <c r="I39" s="868"/>
      <c r="J39" s="868"/>
      <c r="K39" s="868"/>
      <c r="L39" s="868"/>
      <c r="M39" s="565">
        <f>VLOOKUP($Y$31,ВЛ!$B$17:$M$21,7,0)</f>
        <v>127.68</v>
      </c>
      <c r="N39" s="565">
        <f>M39</f>
        <v>127.68</v>
      </c>
      <c r="O39" s="904"/>
      <c r="P39" s="905"/>
      <c r="Q39" s="906"/>
      <c r="R39" s="921"/>
      <c r="S39" s="922"/>
      <c r="T39" s="923"/>
      <c r="U39" s="566">
        <f>H31*N39*O31*P31*Q31</f>
        <v>0</v>
      </c>
      <c r="V39" s="567">
        <f>U39</f>
        <v>0</v>
      </c>
      <c r="W39" s="662"/>
      <c r="X39" s="938"/>
    </row>
    <row r="40" spans="2:26" ht="99.75" customHeight="1" outlineLevel="1" thickBot="1">
      <c r="B40" s="1010" t="s">
        <v>414</v>
      </c>
      <c r="C40" s="942" t="s">
        <v>655</v>
      </c>
      <c r="D40" s="943"/>
      <c r="E40" s="634" t="str">
        <f>VLOOKUP($Y$40,ВЛ!B29:L32,2,0)</f>
        <v>Подвеска провода СИП-2 4х70 по существующим опорам  (протяжённость трассы 1 км)</v>
      </c>
      <c r="F40" s="869" t="str">
        <f>VLOOKUP($Y$40,ВЛ!B29:L32,11,0)</f>
        <v xml:space="preserve"> СВОДНЫЙ   СМЕТНЫЙ  РАСЧЕТ  СТОИМОСТИ  СТРОИТЕЛЬСТВА (проект) №54</v>
      </c>
      <c r="G40" s="872" t="s">
        <v>182</v>
      </c>
      <c r="H40" s="872">
        <f>Y42</f>
        <v>0.25</v>
      </c>
      <c r="I40" s="823">
        <v>1</v>
      </c>
      <c r="J40" s="635">
        <f>VLOOKUP($Y$40,ВЛ!B29:L32,6,0)</f>
        <v>0</v>
      </c>
      <c r="K40" s="635">
        <f>VLOOKUP($Y$40,ВЛ!B29:L32,8,0)</f>
        <v>546.01</v>
      </c>
      <c r="L40" s="635">
        <f>VLOOKUP($Y$40,ВЛ!B29:L32,9,0)</f>
        <v>12.12</v>
      </c>
      <c r="M40" s="635">
        <f>SUM(M43:M46)+M48</f>
        <v>94.345139999999986</v>
      </c>
      <c r="N40" s="556">
        <f>SUM(J40:M40)</f>
        <v>652.47514000000001</v>
      </c>
      <c r="O40" s="636">
        <v>1</v>
      </c>
      <c r="P40" s="637">
        <v>1</v>
      </c>
      <c r="Q40" s="638">
        <v>1</v>
      </c>
      <c r="R40" s="557">
        <f>H40*J40*O40*P40*Q40</f>
        <v>0</v>
      </c>
      <c r="S40" s="558">
        <f>H40*K40*O40*P40*Q40</f>
        <v>136.5025</v>
      </c>
      <c r="T40" s="559">
        <f>H40*L40*O40*P40*Q40</f>
        <v>3.03</v>
      </c>
      <c r="U40" s="559">
        <f>H40*M40*O40*P40*Q40</f>
        <v>23.586284999999997</v>
      </c>
      <c r="V40" s="560">
        <f>SUM(R40:U40)</f>
        <v>163.118785</v>
      </c>
      <c r="W40" s="663">
        <f>(R40+S40+T40+U44+U45+U46+U48)*'Прогноз '!$N$11+U43*'Прогноз '!$N$10</f>
        <v>188.61391425520898</v>
      </c>
      <c r="X40" s="936" t="s">
        <v>655</v>
      </c>
      <c r="Y40" s="533">
        <v>70</v>
      </c>
      <c r="Z40" s="403" t="s">
        <v>657</v>
      </c>
    </row>
    <row r="41" spans="2:26" ht="36" customHeight="1" outlineLevel="1" thickBot="1">
      <c r="B41" s="1011"/>
      <c r="C41" s="944"/>
      <c r="D41" s="945"/>
      <c r="E41" s="639"/>
      <c r="F41" s="870"/>
      <c r="G41" s="873"/>
      <c r="H41" s="873"/>
      <c r="I41" s="640">
        <v>1</v>
      </c>
      <c r="J41" s="874"/>
      <c r="K41" s="875"/>
      <c r="L41" s="875"/>
      <c r="M41" s="875"/>
      <c r="N41" s="876"/>
      <c r="O41" s="898"/>
      <c r="P41" s="899"/>
      <c r="Q41" s="900"/>
      <c r="R41" s="907"/>
      <c r="S41" s="908"/>
      <c r="T41" s="908"/>
      <c r="U41" s="908"/>
      <c r="V41" s="909"/>
      <c r="W41" s="657"/>
      <c r="X41" s="937"/>
    </row>
    <row r="42" spans="2:26" ht="36" customHeight="1" outlineLevel="1" thickBot="1">
      <c r="B42" s="1011"/>
      <c r="C42" s="944"/>
      <c r="D42" s="945"/>
      <c r="E42" s="891" t="s">
        <v>380</v>
      </c>
      <c r="F42" s="892"/>
      <c r="G42" s="892"/>
      <c r="H42" s="892"/>
      <c r="I42" s="892"/>
      <c r="J42" s="892"/>
      <c r="K42" s="892"/>
      <c r="L42" s="892"/>
      <c r="M42" s="892"/>
      <c r="N42" s="910"/>
      <c r="O42" s="901"/>
      <c r="P42" s="902"/>
      <c r="Q42" s="903"/>
      <c r="R42" s="907"/>
      <c r="S42" s="911"/>
      <c r="T42" s="911"/>
      <c r="U42" s="911"/>
      <c r="V42" s="912"/>
      <c r="W42" s="658"/>
      <c r="X42" s="937"/>
      <c r="Y42" s="534">
        <v>0.25</v>
      </c>
      <c r="Z42" s="403" t="s">
        <v>561</v>
      </c>
    </row>
    <row r="43" spans="2:26" ht="36" customHeight="1" outlineLevel="1">
      <c r="B43" s="1011"/>
      <c r="C43" s="944"/>
      <c r="D43" s="945"/>
      <c r="E43" s="871" t="s">
        <v>379</v>
      </c>
      <c r="F43" s="871"/>
      <c r="G43" s="871"/>
      <c r="H43" s="871"/>
      <c r="I43" s="871"/>
      <c r="J43" s="871"/>
      <c r="K43" s="871"/>
      <c r="L43" s="871"/>
      <c r="M43" s="659">
        <f>VLOOKUP($Y$40,ВЛ!B29:L32,3,0)</f>
        <v>39.905139999999996</v>
      </c>
      <c r="N43" s="563">
        <f>M43</f>
        <v>39.905139999999996</v>
      </c>
      <c r="O43" s="901"/>
      <c r="P43" s="902"/>
      <c r="Q43" s="903"/>
      <c r="R43" s="913"/>
      <c r="S43" s="914"/>
      <c r="T43" s="915"/>
      <c r="U43" s="815">
        <f>H40*N43*O40*P40*Q40</f>
        <v>9.976284999999999</v>
      </c>
      <c r="V43" s="562">
        <f>U43</f>
        <v>9.976284999999999</v>
      </c>
      <c r="W43" s="658"/>
      <c r="X43" s="937"/>
    </row>
    <row r="44" spans="2:26" ht="36" customHeight="1" outlineLevel="1">
      <c r="B44" s="1011"/>
      <c r="C44" s="944"/>
      <c r="D44" s="945"/>
      <c r="E44" s="871" t="s">
        <v>372</v>
      </c>
      <c r="F44" s="871"/>
      <c r="G44" s="871"/>
      <c r="H44" s="871"/>
      <c r="I44" s="871"/>
      <c r="J44" s="871"/>
      <c r="K44" s="871"/>
      <c r="L44" s="871"/>
      <c r="M44" s="659">
        <f>VLOOKUP($Y$40,ВЛ!B29:L32,4,0)</f>
        <v>11.94</v>
      </c>
      <c r="N44" s="563">
        <f>M44</f>
        <v>11.94</v>
      </c>
      <c r="O44" s="901"/>
      <c r="P44" s="902"/>
      <c r="Q44" s="903"/>
      <c r="R44" s="913"/>
      <c r="S44" s="914"/>
      <c r="T44" s="915"/>
      <c r="U44" s="815">
        <f>H40*N44*O40*P40*Q40</f>
        <v>2.9849999999999999</v>
      </c>
      <c r="V44" s="562">
        <f>U44</f>
        <v>2.9849999999999999</v>
      </c>
      <c r="W44" s="658"/>
      <c r="X44" s="937"/>
    </row>
    <row r="45" spans="2:26" ht="36" customHeight="1" outlineLevel="1">
      <c r="B45" s="1011"/>
      <c r="C45" s="944"/>
      <c r="D45" s="945"/>
      <c r="E45" s="871" t="s">
        <v>373</v>
      </c>
      <c r="F45" s="871"/>
      <c r="G45" s="871"/>
      <c r="H45" s="871"/>
      <c r="I45" s="871"/>
      <c r="J45" s="871"/>
      <c r="K45" s="871"/>
      <c r="L45" s="871"/>
      <c r="M45" s="659">
        <f>VLOOKUP($Y$40,ВЛ!B29:L32,5,0)</f>
        <v>19</v>
      </c>
      <c r="N45" s="563">
        <f>M45</f>
        <v>19</v>
      </c>
      <c r="O45" s="901"/>
      <c r="P45" s="902"/>
      <c r="Q45" s="903"/>
      <c r="R45" s="913"/>
      <c r="S45" s="914"/>
      <c r="T45" s="915"/>
      <c r="U45" s="815">
        <f>H40*N45*O40*P40*Q40</f>
        <v>4.75</v>
      </c>
      <c r="V45" s="562">
        <f>U45</f>
        <v>4.75</v>
      </c>
      <c r="W45" s="658"/>
      <c r="X45" s="937"/>
    </row>
    <row r="46" spans="2:26" ht="57" customHeight="1" outlineLevel="1">
      <c r="B46" s="1011"/>
      <c r="C46" s="944"/>
      <c r="D46" s="945"/>
      <c r="E46" s="871" t="s">
        <v>407</v>
      </c>
      <c r="F46" s="871"/>
      <c r="G46" s="871"/>
      <c r="H46" s="871"/>
      <c r="I46" s="871"/>
      <c r="J46" s="871"/>
      <c r="K46" s="871"/>
      <c r="L46" s="871"/>
      <c r="M46" s="659">
        <v>0</v>
      </c>
      <c r="N46" s="563">
        <f>M46</f>
        <v>0</v>
      </c>
      <c r="O46" s="901"/>
      <c r="P46" s="902"/>
      <c r="Q46" s="903"/>
      <c r="R46" s="913"/>
      <c r="S46" s="914"/>
      <c r="T46" s="915"/>
      <c r="U46" s="564">
        <f>H40*N46*O40*P40*Q40</f>
        <v>0</v>
      </c>
      <c r="V46" s="562">
        <f>U46</f>
        <v>0</v>
      </c>
      <c r="W46" s="658"/>
      <c r="X46" s="937"/>
    </row>
    <row r="47" spans="2:26" ht="36" customHeight="1" outlineLevel="1">
      <c r="B47" s="1011"/>
      <c r="C47" s="944"/>
      <c r="D47" s="945"/>
      <c r="E47" s="916" t="s">
        <v>370</v>
      </c>
      <c r="F47" s="917"/>
      <c r="G47" s="917"/>
      <c r="H47" s="917"/>
      <c r="I47" s="917"/>
      <c r="J47" s="917"/>
      <c r="K47" s="917"/>
      <c r="L47" s="917"/>
      <c r="M47" s="917"/>
      <c r="N47" s="918"/>
      <c r="O47" s="901"/>
      <c r="P47" s="902"/>
      <c r="Q47" s="903"/>
      <c r="R47" s="919"/>
      <c r="S47" s="882"/>
      <c r="T47" s="882"/>
      <c r="U47" s="882"/>
      <c r="V47" s="920"/>
      <c r="W47" s="661"/>
      <c r="X47" s="937"/>
    </row>
    <row r="48" spans="2:26" ht="36" customHeight="1" outlineLevel="1" thickBot="1">
      <c r="B48" s="1011"/>
      <c r="C48" s="946"/>
      <c r="D48" s="947"/>
      <c r="E48" s="868" t="s">
        <v>1011</v>
      </c>
      <c r="F48" s="868" t="s">
        <v>365</v>
      </c>
      <c r="G48" s="868"/>
      <c r="H48" s="868"/>
      <c r="I48" s="868"/>
      <c r="J48" s="868"/>
      <c r="K48" s="868"/>
      <c r="L48" s="868"/>
      <c r="M48" s="565">
        <f>VLOOKUP($Y$40,ВЛ!B29:L32,7,0)</f>
        <v>23.5</v>
      </c>
      <c r="N48" s="565">
        <f>M48</f>
        <v>23.5</v>
      </c>
      <c r="O48" s="904"/>
      <c r="P48" s="905"/>
      <c r="Q48" s="906"/>
      <c r="R48" s="921"/>
      <c r="S48" s="922"/>
      <c r="T48" s="923"/>
      <c r="U48" s="566">
        <f>H40*N48*O40*P40*Q40</f>
        <v>5.875</v>
      </c>
      <c r="V48" s="567">
        <f>U48</f>
        <v>5.875</v>
      </c>
      <c r="W48" s="662"/>
      <c r="X48" s="938"/>
    </row>
    <row r="49" spans="2:26" ht="58.5" hidden="1" customHeight="1" outlineLevel="1" thickBot="1">
      <c r="B49" s="981" t="s">
        <v>651</v>
      </c>
      <c r="C49" s="957" t="s">
        <v>1139</v>
      </c>
      <c r="D49" s="994"/>
      <c r="E49" s="928" t="str">
        <f>ВЛ!C43</f>
        <v>Демонтаж провода 0,4 кВ</v>
      </c>
      <c r="F49" s="928" t="str">
        <f>ВЛ!L43</f>
        <v xml:space="preserve"> СВОДНЫЙ   СМЕТНЫЙ  РАСЧЕТ  СТОИМОСТИ  СТРОИТЕЛЬСТВА (проект) №25</v>
      </c>
      <c r="G49" s="872" t="s">
        <v>182</v>
      </c>
      <c r="H49" s="872">
        <f>Y49</f>
        <v>0</v>
      </c>
      <c r="I49" s="823">
        <v>1</v>
      </c>
      <c r="J49" s="664">
        <f>ВЛ!G39</f>
        <v>0</v>
      </c>
      <c r="K49" s="664">
        <f>ВЛ!I43</f>
        <v>3.9</v>
      </c>
      <c r="L49" s="664">
        <f>ВЛ!J43</f>
        <v>0</v>
      </c>
      <c r="M49" s="664">
        <f>SUM(M52:M54)+M57</f>
        <v>0.36493399999999998</v>
      </c>
      <c r="N49" s="556">
        <f>SUM(J49:M49)</f>
        <v>4.2649340000000002</v>
      </c>
      <c r="O49" s="636">
        <v>1</v>
      </c>
      <c r="P49" s="637">
        <v>1</v>
      </c>
      <c r="Q49" s="638">
        <v>1</v>
      </c>
      <c r="R49" s="557">
        <f>H49*J49*O49*P49*Q49</f>
        <v>0</v>
      </c>
      <c r="S49" s="558">
        <f>H49*K49*O49*P49*Q49</f>
        <v>0</v>
      </c>
      <c r="T49" s="559">
        <f>H49*L49*O49*P49*Q49</f>
        <v>0</v>
      </c>
      <c r="U49" s="559">
        <f>H49*M49*O49*P49*Q49</f>
        <v>0</v>
      </c>
      <c r="V49" s="560">
        <f>SUM(R49:U49)</f>
        <v>0</v>
      </c>
      <c r="W49" s="663">
        <f>(R49+S49+T49+U53+U54+U55+U57)*'Прогноз '!$N$11+U52*'Прогноз '!$N$10</f>
        <v>0</v>
      </c>
      <c r="X49" s="939" t="s">
        <v>681</v>
      </c>
      <c r="Y49" s="533"/>
      <c r="Z49" s="403" t="s">
        <v>561</v>
      </c>
    </row>
    <row r="50" spans="2:26" ht="36" hidden="1" customHeight="1" outlineLevel="1">
      <c r="B50" s="982"/>
      <c r="C50" s="958"/>
      <c r="D50" s="995"/>
      <c r="E50" s="870"/>
      <c r="F50" s="870"/>
      <c r="G50" s="873"/>
      <c r="H50" s="873"/>
      <c r="I50" s="640">
        <v>1</v>
      </c>
      <c r="J50" s="874"/>
      <c r="K50" s="882"/>
      <c r="L50" s="882"/>
      <c r="M50" s="882"/>
      <c r="N50" s="876"/>
      <c r="O50" s="898"/>
      <c r="P50" s="899"/>
      <c r="Q50" s="900"/>
      <c r="R50" s="907"/>
      <c r="S50" s="908"/>
      <c r="T50" s="908"/>
      <c r="U50" s="908"/>
      <c r="V50" s="909"/>
      <c r="W50" s="657"/>
      <c r="X50" s="940"/>
    </row>
    <row r="51" spans="2:26" ht="36" hidden="1" customHeight="1" outlineLevel="1">
      <c r="B51" s="982"/>
      <c r="C51" s="958"/>
      <c r="D51" s="995"/>
      <c r="E51" s="891" t="s">
        <v>380</v>
      </c>
      <c r="F51" s="892"/>
      <c r="G51" s="892"/>
      <c r="H51" s="892"/>
      <c r="I51" s="892"/>
      <c r="J51" s="892"/>
      <c r="K51" s="892"/>
      <c r="L51" s="892"/>
      <c r="M51" s="892"/>
      <c r="N51" s="910"/>
      <c r="O51" s="901"/>
      <c r="P51" s="902"/>
      <c r="Q51" s="903"/>
      <c r="R51" s="907"/>
      <c r="S51" s="911"/>
      <c r="T51" s="911"/>
      <c r="U51" s="911"/>
      <c r="V51" s="912"/>
      <c r="W51" s="658"/>
      <c r="X51" s="940"/>
    </row>
    <row r="52" spans="2:26" ht="36" hidden="1" customHeight="1" outlineLevel="1">
      <c r="B52" s="982"/>
      <c r="C52" s="958"/>
      <c r="D52" s="995"/>
      <c r="E52" s="871" t="s">
        <v>379</v>
      </c>
      <c r="F52" s="871"/>
      <c r="G52" s="871"/>
      <c r="H52" s="871"/>
      <c r="I52" s="871"/>
      <c r="J52" s="871"/>
      <c r="K52" s="871"/>
      <c r="L52" s="871"/>
      <c r="M52" s="659">
        <f>ВЛ!D43</f>
        <v>7.7999999999999996E-3</v>
      </c>
      <c r="N52" s="563">
        <f>M52</f>
        <v>7.7999999999999996E-3</v>
      </c>
      <c r="O52" s="901"/>
      <c r="P52" s="902"/>
      <c r="Q52" s="903"/>
      <c r="R52" s="913"/>
      <c r="S52" s="914"/>
      <c r="T52" s="915"/>
      <c r="U52" s="815">
        <f>H49*N52*O49*P49*Q49</f>
        <v>0</v>
      </c>
      <c r="V52" s="562">
        <f>U52</f>
        <v>0</v>
      </c>
      <c r="W52" s="658"/>
      <c r="X52" s="940"/>
    </row>
    <row r="53" spans="2:26" ht="36" hidden="1" customHeight="1" outlineLevel="1">
      <c r="B53" s="982"/>
      <c r="C53" s="958"/>
      <c r="D53" s="995"/>
      <c r="E53" s="871" t="s">
        <v>372</v>
      </c>
      <c r="F53" s="871"/>
      <c r="G53" s="871"/>
      <c r="H53" s="871"/>
      <c r="I53" s="871"/>
      <c r="J53" s="871"/>
      <c r="K53" s="871"/>
      <c r="L53" s="871"/>
      <c r="M53" s="659">
        <f>ВЛ!E43</f>
        <v>0.08</v>
      </c>
      <c r="N53" s="563">
        <f>M53</f>
        <v>0.08</v>
      </c>
      <c r="O53" s="901"/>
      <c r="P53" s="902"/>
      <c r="Q53" s="903"/>
      <c r="R53" s="913"/>
      <c r="S53" s="914"/>
      <c r="T53" s="915"/>
      <c r="U53" s="815">
        <f>H49*N53*O49*P49*Q49</f>
        <v>0</v>
      </c>
      <c r="V53" s="562">
        <f>U53</f>
        <v>0</v>
      </c>
      <c r="W53" s="658"/>
      <c r="X53" s="940"/>
    </row>
    <row r="54" spans="2:26" ht="36" hidden="1" customHeight="1" outlineLevel="1">
      <c r="B54" s="982"/>
      <c r="C54" s="958"/>
      <c r="D54" s="995"/>
      <c r="E54" s="871" t="s">
        <v>373</v>
      </c>
      <c r="F54" s="871"/>
      <c r="G54" s="871"/>
      <c r="H54" s="871"/>
      <c r="I54" s="871"/>
      <c r="J54" s="871"/>
      <c r="K54" s="871"/>
      <c r="L54" s="871"/>
      <c r="M54" s="659">
        <f>ВЛ!F43</f>
        <v>0.127134</v>
      </c>
      <c r="N54" s="563">
        <f>M54</f>
        <v>0.127134</v>
      </c>
      <c r="O54" s="901"/>
      <c r="P54" s="902"/>
      <c r="Q54" s="903"/>
      <c r="R54" s="913"/>
      <c r="S54" s="914"/>
      <c r="T54" s="915"/>
      <c r="U54" s="815">
        <f>H49*N54*O49*P49*Q49</f>
        <v>0</v>
      </c>
      <c r="V54" s="562">
        <f>U54</f>
        <v>0</v>
      </c>
      <c r="W54" s="658"/>
      <c r="X54" s="940"/>
    </row>
    <row r="55" spans="2:26" ht="57" hidden="1" customHeight="1" outlineLevel="1">
      <c r="B55" s="982"/>
      <c r="C55" s="958"/>
      <c r="D55" s="995"/>
      <c r="E55" s="871" t="s">
        <v>407</v>
      </c>
      <c r="F55" s="871"/>
      <c r="G55" s="871"/>
      <c r="H55" s="871"/>
      <c r="I55" s="871"/>
      <c r="J55" s="871"/>
      <c r="K55" s="871"/>
      <c r="L55" s="871"/>
      <c r="M55" s="659"/>
      <c r="N55" s="563">
        <f>M55</f>
        <v>0</v>
      </c>
      <c r="O55" s="901"/>
      <c r="P55" s="902"/>
      <c r="Q55" s="903"/>
      <c r="R55" s="913"/>
      <c r="S55" s="914"/>
      <c r="T55" s="915"/>
      <c r="U55" s="564">
        <f>H49*N55*O49*P49*Q49</f>
        <v>0</v>
      </c>
      <c r="V55" s="562">
        <f>U55</f>
        <v>0</v>
      </c>
      <c r="W55" s="658"/>
      <c r="X55" s="940"/>
    </row>
    <row r="56" spans="2:26" ht="36" hidden="1" customHeight="1" outlineLevel="1">
      <c r="B56" s="982"/>
      <c r="C56" s="958"/>
      <c r="D56" s="995"/>
      <c r="E56" s="916" t="s">
        <v>370</v>
      </c>
      <c r="F56" s="917"/>
      <c r="G56" s="917"/>
      <c r="H56" s="917"/>
      <c r="I56" s="917"/>
      <c r="J56" s="917"/>
      <c r="K56" s="917"/>
      <c r="L56" s="917"/>
      <c r="M56" s="917"/>
      <c r="N56" s="918"/>
      <c r="O56" s="901"/>
      <c r="P56" s="902"/>
      <c r="Q56" s="903"/>
      <c r="R56" s="919"/>
      <c r="S56" s="882"/>
      <c r="T56" s="882"/>
      <c r="U56" s="882"/>
      <c r="V56" s="920"/>
      <c r="W56" s="661"/>
      <c r="X56" s="940"/>
    </row>
    <row r="57" spans="2:26" ht="36" hidden="1" customHeight="1" outlineLevel="1" thickBot="1">
      <c r="B57" s="982"/>
      <c r="C57" s="958"/>
      <c r="D57" s="995"/>
      <c r="E57" s="868" t="s">
        <v>1011</v>
      </c>
      <c r="F57" s="868" t="s">
        <v>365</v>
      </c>
      <c r="G57" s="868"/>
      <c r="H57" s="868"/>
      <c r="I57" s="868"/>
      <c r="J57" s="868"/>
      <c r="K57" s="868"/>
      <c r="L57" s="868"/>
      <c r="M57" s="596">
        <f>ВЛ!H43</f>
        <v>0.15</v>
      </c>
      <c r="N57" s="565">
        <f>M57</f>
        <v>0.15</v>
      </c>
      <c r="O57" s="904"/>
      <c r="P57" s="905"/>
      <c r="Q57" s="906"/>
      <c r="R57" s="921"/>
      <c r="S57" s="922"/>
      <c r="T57" s="923"/>
      <c r="U57" s="566">
        <f>H49*N57*O49*P49*Q49</f>
        <v>0</v>
      </c>
      <c r="V57" s="567">
        <f>U57</f>
        <v>0</v>
      </c>
      <c r="W57" s="662"/>
      <c r="X57" s="941"/>
    </row>
    <row r="58" spans="2:26" ht="58.5" hidden="1" customHeight="1" outlineLevel="1" thickBot="1">
      <c r="B58" s="981" t="s">
        <v>159</v>
      </c>
      <c r="C58" s="957" t="s">
        <v>1138</v>
      </c>
      <c r="D58" s="994"/>
      <c r="E58" s="928" t="str">
        <f>ВЛ!C44</f>
        <v>Демонтаж провода 6-10 кВ</v>
      </c>
      <c r="F58" s="928" t="str">
        <f>ВЛ!L44</f>
        <v xml:space="preserve"> СВОДНЫЙ   СМЕТНЫЙ  РАСЧЕТ  СТОИМОСТИ  СТРОИТЕЛЬСТВА (проект) № 26</v>
      </c>
      <c r="G58" s="872" t="s">
        <v>182</v>
      </c>
      <c r="H58" s="872">
        <f>Y58</f>
        <v>0</v>
      </c>
      <c r="I58" s="823">
        <v>1</v>
      </c>
      <c r="J58" s="664">
        <f>ВЛ!G44</f>
        <v>0</v>
      </c>
      <c r="K58" s="664">
        <f>ВЛ!I44</f>
        <v>3.48</v>
      </c>
      <c r="L58" s="664">
        <f>ВЛ!J44</f>
        <v>0</v>
      </c>
      <c r="M58" s="664">
        <f>SUM(M61:M63)+M66</f>
        <v>0.33135999999999999</v>
      </c>
      <c r="N58" s="556">
        <f>SUM(J58:M58)</f>
        <v>3.8113600000000001</v>
      </c>
      <c r="O58" s="636">
        <v>1</v>
      </c>
      <c r="P58" s="637">
        <v>1</v>
      </c>
      <c r="Q58" s="638">
        <v>1</v>
      </c>
      <c r="R58" s="557">
        <f>H58*J58*O58*P58*Q58</f>
        <v>0</v>
      </c>
      <c r="S58" s="558">
        <f>H58*K58*O58*P58*Q58</f>
        <v>0</v>
      </c>
      <c r="T58" s="559">
        <f>H58*L58*O58*P58*Q58</f>
        <v>0</v>
      </c>
      <c r="U58" s="559">
        <f>H58*M58*O58*P58*Q58</f>
        <v>0</v>
      </c>
      <c r="V58" s="560">
        <f>SUM(R58:U58)</f>
        <v>0</v>
      </c>
      <c r="W58" s="663">
        <f>(R58+S58+T58+U62+U63+U64+U66)*'Прогноз '!$N$11+U61*'Прогноз '!$N$10</f>
        <v>0</v>
      </c>
      <c r="X58" s="939" t="s">
        <v>682</v>
      </c>
      <c r="Y58" s="533">
        <v>0</v>
      </c>
      <c r="Z58" s="403" t="s">
        <v>561</v>
      </c>
    </row>
    <row r="59" spans="2:26" ht="36" hidden="1" customHeight="1" outlineLevel="1">
      <c r="B59" s="982"/>
      <c r="C59" s="958"/>
      <c r="D59" s="995"/>
      <c r="E59" s="870"/>
      <c r="F59" s="870"/>
      <c r="G59" s="873"/>
      <c r="H59" s="873"/>
      <c r="I59" s="640">
        <v>1</v>
      </c>
      <c r="J59" s="874"/>
      <c r="K59" s="882"/>
      <c r="L59" s="882"/>
      <c r="M59" s="882"/>
      <c r="N59" s="876"/>
      <c r="O59" s="898"/>
      <c r="P59" s="899"/>
      <c r="Q59" s="900"/>
      <c r="R59" s="907"/>
      <c r="S59" s="908"/>
      <c r="T59" s="908"/>
      <c r="U59" s="908"/>
      <c r="V59" s="909"/>
      <c r="W59" s="657"/>
      <c r="X59" s="940"/>
    </row>
    <row r="60" spans="2:26" ht="36" hidden="1" customHeight="1" outlineLevel="1">
      <c r="B60" s="982"/>
      <c r="C60" s="958"/>
      <c r="D60" s="995"/>
      <c r="E60" s="891" t="s">
        <v>380</v>
      </c>
      <c r="F60" s="892"/>
      <c r="G60" s="892"/>
      <c r="H60" s="892"/>
      <c r="I60" s="892"/>
      <c r="J60" s="892"/>
      <c r="K60" s="892"/>
      <c r="L60" s="892"/>
      <c r="M60" s="892"/>
      <c r="N60" s="910"/>
      <c r="O60" s="901"/>
      <c r="P60" s="902"/>
      <c r="Q60" s="903"/>
      <c r="R60" s="907"/>
      <c r="S60" s="911"/>
      <c r="T60" s="911"/>
      <c r="U60" s="911"/>
      <c r="V60" s="912"/>
      <c r="W60" s="658"/>
      <c r="X60" s="940"/>
    </row>
    <row r="61" spans="2:26" ht="36" hidden="1" customHeight="1" outlineLevel="1">
      <c r="B61" s="982"/>
      <c r="C61" s="958"/>
      <c r="D61" s="995"/>
      <c r="E61" s="871" t="s">
        <v>379</v>
      </c>
      <c r="F61" s="871"/>
      <c r="G61" s="871"/>
      <c r="H61" s="871"/>
      <c r="I61" s="871"/>
      <c r="J61" s="871"/>
      <c r="K61" s="871"/>
      <c r="L61" s="871"/>
      <c r="M61" s="659">
        <f>ВЛ!D44</f>
        <v>6.96E-3</v>
      </c>
      <c r="N61" s="563">
        <f>M61</f>
        <v>6.96E-3</v>
      </c>
      <c r="O61" s="901"/>
      <c r="P61" s="902"/>
      <c r="Q61" s="903"/>
      <c r="R61" s="913"/>
      <c r="S61" s="914"/>
      <c r="T61" s="915"/>
      <c r="U61" s="815">
        <f>H58*N61*O58*P58*Q58</f>
        <v>0</v>
      </c>
      <c r="V61" s="562">
        <f t="shared" ref="V61:V66" si="0">U61</f>
        <v>0</v>
      </c>
      <c r="W61" s="658"/>
      <c r="X61" s="940"/>
    </row>
    <row r="62" spans="2:26" ht="36" hidden="1" customHeight="1" outlineLevel="1">
      <c r="B62" s="982"/>
      <c r="C62" s="958"/>
      <c r="D62" s="995"/>
      <c r="E62" s="871" t="s">
        <v>372</v>
      </c>
      <c r="F62" s="871"/>
      <c r="G62" s="871"/>
      <c r="H62" s="871"/>
      <c r="I62" s="871"/>
      <c r="J62" s="871"/>
      <c r="K62" s="871"/>
      <c r="L62" s="871"/>
      <c r="M62" s="659">
        <f>ВЛ!E44</f>
        <v>7.0000000000000007E-2</v>
      </c>
      <c r="N62" s="563">
        <f>M62</f>
        <v>7.0000000000000007E-2</v>
      </c>
      <c r="O62" s="901"/>
      <c r="P62" s="902"/>
      <c r="Q62" s="903"/>
      <c r="R62" s="913"/>
      <c r="S62" s="914"/>
      <c r="T62" s="915"/>
      <c r="U62" s="815">
        <f>H58*N62*O58*P58*Q58</f>
        <v>0</v>
      </c>
      <c r="V62" s="562">
        <f t="shared" si="0"/>
        <v>0</v>
      </c>
      <c r="W62" s="658"/>
      <c r="X62" s="940"/>
    </row>
    <row r="63" spans="2:26" ht="36" hidden="1" customHeight="1" outlineLevel="1">
      <c r="B63" s="982"/>
      <c r="C63" s="958"/>
      <c r="D63" s="995"/>
      <c r="E63" s="871" t="s">
        <v>373</v>
      </c>
      <c r="F63" s="871"/>
      <c r="G63" s="871"/>
      <c r="H63" s="871"/>
      <c r="I63" s="871"/>
      <c r="J63" s="871"/>
      <c r="K63" s="871"/>
      <c r="L63" s="871"/>
      <c r="M63" s="659">
        <f>ВЛ!F44</f>
        <v>0.11439999999999999</v>
      </c>
      <c r="N63" s="563">
        <f>M63</f>
        <v>0.11439999999999999</v>
      </c>
      <c r="O63" s="901"/>
      <c r="P63" s="902"/>
      <c r="Q63" s="903"/>
      <c r="R63" s="913"/>
      <c r="S63" s="914"/>
      <c r="T63" s="915"/>
      <c r="U63" s="815">
        <f>H58*N63*O58*P58*Q58</f>
        <v>0</v>
      </c>
      <c r="V63" s="562">
        <f t="shared" si="0"/>
        <v>0</v>
      </c>
      <c r="W63" s="658"/>
      <c r="X63" s="940"/>
    </row>
    <row r="64" spans="2:26" ht="57" hidden="1" customHeight="1" outlineLevel="1">
      <c r="B64" s="982"/>
      <c r="C64" s="958"/>
      <c r="D64" s="995"/>
      <c r="E64" s="871" t="s">
        <v>407</v>
      </c>
      <c r="F64" s="871"/>
      <c r="G64" s="871"/>
      <c r="H64" s="871"/>
      <c r="I64" s="871"/>
      <c r="J64" s="871"/>
      <c r="K64" s="871"/>
      <c r="L64" s="871"/>
      <c r="M64" s="659"/>
      <c r="N64" s="563">
        <f>M64</f>
        <v>0</v>
      </c>
      <c r="O64" s="901"/>
      <c r="P64" s="902"/>
      <c r="Q64" s="903"/>
      <c r="R64" s="913"/>
      <c r="S64" s="914"/>
      <c r="T64" s="915"/>
      <c r="U64" s="564">
        <f>H58*N64*O58*P58*Q58</f>
        <v>0</v>
      </c>
      <c r="V64" s="562">
        <f t="shared" si="0"/>
        <v>0</v>
      </c>
      <c r="W64" s="658"/>
      <c r="X64" s="940"/>
    </row>
    <row r="65" spans="2:28" ht="36" hidden="1" customHeight="1" outlineLevel="1">
      <c r="B65" s="982"/>
      <c r="C65" s="958"/>
      <c r="D65" s="995"/>
      <c r="E65" s="916" t="s">
        <v>370</v>
      </c>
      <c r="F65" s="917"/>
      <c r="G65" s="917"/>
      <c r="H65" s="917"/>
      <c r="I65" s="917"/>
      <c r="J65" s="917"/>
      <c r="K65" s="917"/>
      <c r="L65" s="917"/>
      <c r="M65" s="917"/>
      <c r="N65" s="918"/>
      <c r="O65" s="901"/>
      <c r="P65" s="902"/>
      <c r="Q65" s="903"/>
      <c r="R65" s="919"/>
      <c r="S65" s="882"/>
      <c r="T65" s="882"/>
      <c r="U65" s="882">
        <f>H58*N65*O58*P58*Q58</f>
        <v>0</v>
      </c>
      <c r="V65" s="920">
        <f t="shared" si="0"/>
        <v>0</v>
      </c>
      <c r="W65" s="661"/>
      <c r="X65" s="940"/>
    </row>
    <row r="66" spans="2:28" ht="64.5" hidden="1" customHeight="1" outlineLevel="1" thickBot="1">
      <c r="B66" s="982"/>
      <c r="C66" s="958"/>
      <c r="D66" s="995"/>
      <c r="E66" s="868" t="s">
        <v>1011</v>
      </c>
      <c r="F66" s="868" t="s">
        <v>365</v>
      </c>
      <c r="G66" s="868"/>
      <c r="H66" s="868"/>
      <c r="I66" s="868"/>
      <c r="J66" s="868"/>
      <c r="K66" s="868"/>
      <c r="L66" s="868"/>
      <c r="M66" s="596">
        <f>ВЛ!H44</f>
        <v>0.14000000000000001</v>
      </c>
      <c r="N66" s="565">
        <f>M66</f>
        <v>0.14000000000000001</v>
      </c>
      <c r="O66" s="904"/>
      <c r="P66" s="905"/>
      <c r="Q66" s="906"/>
      <c r="R66" s="921"/>
      <c r="S66" s="922"/>
      <c r="T66" s="923"/>
      <c r="U66" s="566">
        <f>H58*N66*O58*P58*Q58</f>
        <v>0</v>
      </c>
      <c r="V66" s="567">
        <f t="shared" si="0"/>
        <v>0</v>
      </c>
      <c r="W66" s="662"/>
      <c r="X66" s="941"/>
    </row>
    <row r="67" spans="2:28" ht="129.75" hidden="1" customHeight="1" thickBot="1">
      <c r="B67" s="1023" t="s">
        <v>139</v>
      </c>
      <c r="C67" s="1024" t="s">
        <v>1137</v>
      </c>
      <c r="D67" s="1025"/>
      <c r="E67" s="869" t="str">
        <f>VLOOKUP($Y$67,ВЛ!$B$39:$M$40,2,0)</f>
        <v>Демонтаж ВЛ-10 кВ (протяжённость трассы 1 км)</v>
      </c>
      <c r="F67" s="869" t="str">
        <f>VLOOKUP($Y$67,ВЛ!$B$39:$M$40,11,0)</f>
        <v xml:space="preserve"> СВОДНЫЙ   СМЕТНЫЙ  РАСЧЕТ  СТОИМОСТИ  СТРОИТЕЛЬСТВА (проект) № 140Л</v>
      </c>
      <c r="G67" s="872" t="s">
        <v>182</v>
      </c>
      <c r="H67" s="872">
        <f>Y69</f>
        <v>0</v>
      </c>
      <c r="I67" s="823">
        <v>1</v>
      </c>
      <c r="J67" s="664">
        <f>VLOOKUP($Y$67,ВЛ!$B$39:$M$40,6,0)</f>
        <v>0</v>
      </c>
      <c r="K67" s="664">
        <f>VLOOKUP($Y$67,ВЛ!$B$39:$M$40,8,0)</f>
        <v>250.02999999999997</v>
      </c>
      <c r="L67" s="664">
        <f>VLOOKUP($Y$67,ВЛ!$B$39:$M$40,9,0)</f>
        <v>0</v>
      </c>
      <c r="M67" s="664">
        <f>M70+M71+M72+M75</f>
        <v>29.55491</v>
      </c>
      <c r="N67" s="556">
        <f>SUM(J67:M67)</f>
        <v>279.58490999999998</v>
      </c>
      <c r="O67" s="636">
        <v>1</v>
      </c>
      <c r="P67" s="636">
        <v>1</v>
      </c>
      <c r="Q67" s="638">
        <v>1</v>
      </c>
      <c r="R67" s="557">
        <f>H67*J67*O67*P67*Q67</f>
        <v>0</v>
      </c>
      <c r="S67" s="558">
        <f>H67*K67*O67*P67*Q67</f>
        <v>0</v>
      </c>
      <c r="T67" s="559">
        <f>H67*L67*O67*P67*Q67</f>
        <v>0</v>
      </c>
      <c r="U67" s="559">
        <f>H67*M67*O67*P67*Q67</f>
        <v>0</v>
      </c>
      <c r="V67" s="560">
        <f>SUM(R67:U67)</f>
        <v>0</v>
      </c>
      <c r="W67" s="663">
        <f>(R67+S67+T67+U71+U72+U73+U75)*'Прогноз '!$N$11+U70*'Прогноз '!$N$10</f>
        <v>0</v>
      </c>
      <c r="X67" s="939" t="str">
        <f>E67</f>
        <v>Демонтаж ВЛ-10 кВ (протяжённость трассы 1 км)</v>
      </c>
      <c r="Y67" s="665">
        <v>2</v>
      </c>
      <c r="Z67" s="403" t="s">
        <v>683</v>
      </c>
    </row>
    <row r="68" spans="2:28" ht="36" hidden="1" customHeight="1" thickBot="1">
      <c r="B68" s="982"/>
      <c r="C68" s="1026"/>
      <c r="D68" s="1027"/>
      <c r="E68" s="870"/>
      <c r="F68" s="870"/>
      <c r="G68" s="873"/>
      <c r="H68" s="873"/>
      <c r="I68" s="640">
        <v>1</v>
      </c>
      <c r="J68" s="874"/>
      <c r="K68" s="882"/>
      <c r="L68" s="882"/>
      <c r="M68" s="882"/>
      <c r="N68" s="876"/>
      <c r="O68" s="999"/>
      <c r="P68" s="1000"/>
      <c r="Q68" s="1001"/>
      <c r="R68" s="907"/>
      <c r="S68" s="908"/>
      <c r="T68" s="908"/>
      <c r="U68" s="908"/>
      <c r="V68" s="909"/>
      <c r="W68" s="657"/>
      <c r="X68" s="940"/>
    </row>
    <row r="69" spans="2:28" ht="36" hidden="1" customHeight="1" thickBot="1">
      <c r="B69" s="982"/>
      <c r="C69" s="1026"/>
      <c r="D69" s="1027"/>
      <c r="E69" s="891" t="s">
        <v>380</v>
      </c>
      <c r="F69" s="892"/>
      <c r="G69" s="892"/>
      <c r="H69" s="892"/>
      <c r="I69" s="892"/>
      <c r="J69" s="892"/>
      <c r="K69" s="892"/>
      <c r="L69" s="892"/>
      <c r="M69" s="892"/>
      <c r="N69" s="910"/>
      <c r="O69" s="1002"/>
      <c r="P69" s="1003"/>
      <c r="Q69" s="1004"/>
      <c r="R69" s="907"/>
      <c r="S69" s="911"/>
      <c r="T69" s="911"/>
      <c r="U69" s="911"/>
      <c r="V69" s="912"/>
      <c r="W69" s="658"/>
      <c r="X69" s="940"/>
      <c r="Y69" s="534">
        <v>0</v>
      </c>
      <c r="Z69" s="403" t="s">
        <v>561</v>
      </c>
    </row>
    <row r="70" spans="2:28" ht="36" hidden="1" customHeight="1">
      <c r="B70" s="982"/>
      <c r="C70" s="1026"/>
      <c r="D70" s="1027"/>
      <c r="E70" s="871" t="s">
        <v>379</v>
      </c>
      <c r="F70" s="871"/>
      <c r="G70" s="871"/>
      <c r="H70" s="871"/>
      <c r="I70" s="871"/>
      <c r="J70" s="871"/>
      <c r="K70" s="871"/>
      <c r="L70" s="871"/>
      <c r="M70" s="659">
        <f>VLOOKUP($Y$67,ВЛ!$B$39:$M$40,3,0)</f>
        <v>6.004010000000001</v>
      </c>
      <c r="N70" s="563">
        <f>M70</f>
        <v>6.004010000000001</v>
      </c>
      <c r="O70" s="1002"/>
      <c r="P70" s="1003"/>
      <c r="Q70" s="1004"/>
      <c r="R70" s="913"/>
      <c r="S70" s="914"/>
      <c r="T70" s="915"/>
      <c r="U70" s="815">
        <f>H67*N70*O67*P67*Q67</f>
        <v>0</v>
      </c>
      <c r="V70" s="562">
        <f>U70</f>
        <v>0</v>
      </c>
      <c r="W70" s="658"/>
      <c r="X70" s="940"/>
    </row>
    <row r="71" spans="2:28" ht="36" hidden="1" customHeight="1">
      <c r="B71" s="982"/>
      <c r="C71" s="1026"/>
      <c r="D71" s="1027"/>
      <c r="E71" s="871" t="s">
        <v>372</v>
      </c>
      <c r="F71" s="871"/>
      <c r="G71" s="871"/>
      <c r="H71" s="871"/>
      <c r="I71" s="871"/>
      <c r="J71" s="871"/>
      <c r="K71" s="871"/>
      <c r="L71" s="871"/>
      <c r="M71" s="659">
        <f>VLOOKUP($Y$67,ВЛ!$B$39:$M$40,4,0)</f>
        <v>5.35</v>
      </c>
      <c r="N71" s="563">
        <f>M71</f>
        <v>5.35</v>
      </c>
      <c r="O71" s="1002"/>
      <c r="P71" s="1003"/>
      <c r="Q71" s="1004"/>
      <c r="R71" s="913"/>
      <c r="S71" s="914"/>
      <c r="T71" s="915"/>
      <c r="U71" s="815">
        <f>H67*N71*O67*P67*Q67</f>
        <v>0</v>
      </c>
      <c r="V71" s="562">
        <f>U71</f>
        <v>0</v>
      </c>
      <c r="W71" s="658"/>
      <c r="X71" s="940"/>
      <c r="AB71" s="666">
        <f>U70</f>
        <v>0</v>
      </c>
    </row>
    <row r="72" spans="2:28" ht="36" hidden="1" customHeight="1">
      <c r="B72" s="982"/>
      <c r="C72" s="1026"/>
      <c r="D72" s="1027"/>
      <c r="E72" s="871" t="s">
        <v>373</v>
      </c>
      <c r="F72" s="871"/>
      <c r="G72" s="871"/>
      <c r="H72" s="871"/>
      <c r="I72" s="871"/>
      <c r="J72" s="871"/>
      <c r="K72" s="871"/>
      <c r="L72" s="871"/>
      <c r="M72" s="659">
        <f>VLOOKUP($Y$67,ВЛ!$B$39:$M$40,5,0)</f>
        <v>8.1408999999999985</v>
      </c>
      <c r="N72" s="563">
        <f>M72</f>
        <v>8.1408999999999985</v>
      </c>
      <c r="O72" s="1002"/>
      <c r="P72" s="1003"/>
      <c r="Q72" s="1004"/>
      <c r="R72" s="913"/>
      <c r="S72" s="914"/>
      <c r="T72" s="915"/>
      <c r="U72" s="815">
        <f>H67*N72*O67*P67*Q67</f>
        <v>0</v>
      </c>
      <c r="V72" s="562">
        <f>U72</f>
        <v>0</v>
      </c>
      <c r="W72" s="658"/>
      <c r="X72" s="940"/>
      <c r="AB72" s="666">
        <f t="shared" ref="AB72:AB75" si="1">U71</f>
        <v>0</v>
      </c>
    </row>
    <row r="73" spans="2:28" ht="57" hidden="1" customHeight="1" thickBot="1">
      <c r="B73" s="982"/>
      <c r="C73" s="1026"/>
      <c r="D73" s="1027"/>
      <c r="E73" s="868" t="s">
        <v>407</v>
      </c>
      <c r="F73" s="868"/>
      <c r="G73" s="868"/>
      <c r="H73" s="868"/>
      <c r="I73" s="868"/>
      <c r="J73" s="868"/>
      <c r="K73" s="868"/>
      <c r="L73" s="868"/>
      <c r="M73" s="659">
        <v>0</v>
      </c>
      <c r="N73" s="563">
        <f>M73</f>
        <v>0</v>
      </c>
      <c r="O73" s="1002"/>
      <c r="P73" s="1003"/>
      <c r="Q73" s="1004"/>
      <c r="R73" s="913"/>
      <c r="S73" s="914"/>
      <c r="T73" s="915"/>
      <c r="U73" s="564">
        <f>H67*N73*O67*P67*Q67</f>
        <v>0</v>
      </c>
      <c r="V73" s="562">
        <f>U73</f>
        <v>0</v>
      </c>
      <c r="W73" s="658"/>
      <c r="X73" s="940"/>
      <c r="AB73" s="666">
        <f t="shared" si="1"/>
        <v>0</v>
      </c>
    </row>
    <row r="74" spans="2:28" ht="36" hidden="1" customHeight="1" thickBot="1">
      <c r="B74" s="982"/>
      <c r="C74" s="1026"/>
      <c r="D74" s="1027"/>
      <c r="E74" s="868" t="s">
        <v>370</v>
      </c>
      <c r="F74" s="868"/>
      <c r="G74" s="868"/>
      <c r="H74" s="868"/>
      <c r="I74" s="868"/>
      <c r="J74" s="868"/>
      <c r="K74" s="868"/>
      <c r="L74" s="868"/>
      <c r="M74" s="868"/>
      <c r="N74" s="868"/>
      <c r="O74" s="1002"/>
      <c r="P74" s="1003"/>
      <c r="Q74" s="1004"/>
      <c r="R74" s="919"/>
      <c r="S74" s="882"/>
      <c r="T74" s="882"/>
      <c r="U74" s="882"/>
      <c r="V74" s="920"/>
      <c r="W74" s="661"/>
      <c r="X74" s="940"/>
      <c r="AB74" s="666">
        <f t="shared" si="1"/>
        <v>0</v>
      </c>
    </row>
    <row r="75" spans="2:28" ht="36" hidden="1" customHeight="1" thickBot="1">
      <c r="B75" s="982"/>
      <c r="C75" s="1026"/>
      <c r="D75" s="1027"/>
      <c r="E75" s="868" t="s">
        <v>1011</v>
      </c>
      <c r="F75" s="868" t="s">
        <v>365</v>
      </c>
      <c r="G75" s="868"/>
      <c r="H75" s="868"/>
      <c r="I75" s="868"/>
      <c r="J75" s="868"/>
      <c r="K75" s="868"/>
      <c r="L75" s="868"/>
      <c r="M75" s="596">
        <f>VLOOKUP($Y$67,ВЛ!$B$39:$M$40,7,0)</f>
        <v>10.06</v>
      </c>
      <c r="N75" s="565">
        <f>M75</f>
        <v>10.06</v>
      </c>
      <c r="O75" s="1002"/>
      <c r="P75" s="1003"/>
      <c r="Q75" s="1004"/>
      <c r="R75" s="921"/>
      <c r="S75" s="922"/>
      <c r="T75" s="923"/>
      <c r="U75" s="566">
        <f>H67*N75*O67*P67*Q67</f>
        <v>0</v>
      </c>
      <c r="V75" s="567">
        <f>U75</f>
        <v>0</v>
      </c>
      <c r="W75" s="662"/>
      <c r="X75" s="941"/>
      <c r="AB75" s="666">
        <f t="shared" si="1"/>
        <v>0</v>
      </c>
    </row>
    <row r="76" spans="2:28" ht="129" hidden="1" customHeight="1" thickBot="1">
      <c r="B76" s="981" t="s">
        <v>160</v>
      </c>
      <c r="C76" s="988" t="s">
        <v>405</v>
      </c>
      <c r="D76" s="989"/>
      <c r="E76" s="634" t="str">
        <f>VLOOKUP($Y$80,КЛ!$B$5:$M$20,2,0)</f>
        <v>Сооружение КЛ-10 кВ кабелем АСБ-10 -3х70 (1 кабель в траншее, протяжённость трассы 1 км) (ФСНБ-2022)</v>
      </c>
      <c r="F76" s="869" t="str">
        <f>VLOOKUP($Y$80,КЛ!$B$5:$M$20,11,0)</f>
        <v xml:space="preserve"> СВОДНЫЙ   СМЕТНЫЙ  РАСЧЕТ  СТОИМОСТИ  СТРОИТЕЛЬСТВА (проект) № 97Л</v>
      </c>
      <c r="G76" s="872" t="s">
        <v>182</v>
      </c>
      <c r="H76" s="872">
        <f>Y79</f>
        <v>0</v>
      </c>
      <c r="I76" s="823">
        <v>1</v>
      </c>
      <c r="J76" s="635">
        <f>VLOOKUP($Y$80,КЛ!$B$5:$M$20,6,0)</f>
        <v>0</v>
      </c>
      <c r="K76" s="635">
        <f>VLOOKUP($Y$80,КЛ!$B$5:$M$20,8,0)</f>
        <v>5264.1399999999994</v>
      </c>
      <c r="L76" s="635">
        <f>VLOOKUP($Y$80,КЛ!$B$5:$M$20,9,0)</f>
        <v>12.59</v>
      </c>
      <c r="M76" s="667">
        <f>SUM(M79:M81)+M84</f>
        <v>886.31646000000001</v>
      </c>
      <c r="N76" s="556">
        <f>SUM(J76:M76)</f>
        <v>6163.0464599999996</v>
      </c>
      <c r="O76" s="637">
        <v>1</v>
      </c>
      <c r="P76" s="637">
        <v>1</v>
      </c>
      <c r="Q76" s="638">
        <v>1</v>
      </c>
      <c r="R76" s="557">
        <f>H76*J76*O76*P76*Q76</f>
        <v>0</v>
      </c>
      <c r="S76" s="558">
        <f>H76*K76*O76*P76*Q76</f>
        <v>0</v>
      </c>
      <c r="T76" s="559">
        <f>H76*L76*O76*P76*Q76</f>
        <v>0</v>
      </c>
      <c r="U76" s="559">
        <f>H76*M76*O76*P76*Q76</f>
        <v>0</v>
      </c>
      <c r="V76" s="560">
        <f>SUM(R76:U76)</f>
        <v>0</v>
      </c>
      <c r="W76" s="641">
        <f>(R76+S76+T76+U80+U81+U82+U84)*'Прогноз '!$N$11+U79*'Прогноз '!$N$10</f>
        <v>0</v>
      </c>
      <c r="X76" s="929" t="s">
        <v>917</v>
      </c>
      <c r="Y76" s="682">
        <v>1</v>
      </c>
      <c r="Z76" s="403" t="s">
        <v>884</v>
      </c>
    </row>
    <row r="77" spans="2:28" ht="30" hidden="1" customHeight="1" thickBot="1">
      <c r="B77" s="982"/>
      <c r="C77" s="990"/>
      <c r="D77" s="991"/>
      <c r="E77" s="639" t="s">
        <v>369</v>
      </c>
      <c r="F77" s="870"/>
      <c r="G77" s="873"/>
      <c r="H77" s="873"/>
      <c r="I77" s="640">
        <v>1</v>
      </c>
      <c r="J77" s="874"/>
      <c r="K77" s="875"/>
      <c r="L77" s="875"/>
      <c r="M77" s="875"/>
      <c r="N77" s="876"/>
      <c r="O77" s="898"/>
      <c r="P77" s="899"/>
      <c r="Q77" s="900"/>
      <c r="R77" s="907"/>
      <c r="S77" s="908"/>
      <c r="T77" s="908"/>
      <c r="U77" s="908"/>
      <c r="V77" s="909"/>
      <c r="W77" s="642"/>
      <c r="X77" s="930"/>
      <c r="Y77" s="682">
        <v>70</v>
      </c>
      <c r="Z77" s="403" t="s">
        <v>545</v>
      </c>
    </row>
    <row r="78" spans="2:28" ht="30" hidden="1" customHeight="1" thickBot="1">
      <c r="B78" s="982"/>
      <c r="C78" s="990"/>
      <c r="D78" s="991"/>
      <c r="E78" s="891" t="s">
        <v>380</v>
      </c>
      <c r="F78" s="892"/>
      <c r="G78" s="892"/>
      <c r="H78" s="892"/>
      <c r="I78" s="892"/>
      <c r="J78" s="892"/>
      <c r="K78" s="892"/>
      <c r="L78" s="892"/>
      <c r="M78" s="892"/>
      <c r="N78" s="910"/>
      <c r="O78" s="901"/>
      <c r="P78" s="902"/>
      <c r="Q78" s="903"/>
      <c r="R78" s="907"/>
      <c r="S78" s="911"/>
      <c r="T78" s="911"/>
      <c r="U78" s="911"/>
      <c r="V78" s="912"/>
      <c r="W78" s="816"/>
      <c r="X78" s="931"/>
    </row>
    <row r="79" spans="2:28" ht="62.25" hidden="1" customHeight="1" thickBot="1">
      <c r="B79" s="982"/>
      <c r="C79" s="990"/>
      <c r="D79" s="991"/>
      <c r="E79" s="871" t="s">
        <v>379</v>
      </c>
      <c r="F79" s="871"/>
      <c r="G79" s="871"/>
      <c r="H79" s="871"/>
      <c r="I79" s="871"/>
      <c r="J79" s="871"/>
      <c r="K79" s="871"/>
      <c r="L79" s="871"/>
      <c r="M79" s="594">
        <f>VLOOKUP($Y$80,КЛ!$B$5:$M$20,3,0)</f>
        <v>371.89645999999999</v>
      </c>
      <c r="N79" s="563">
        <f>M79</f>
        <v>371.89645999999999</v>
      </c>
      <c r="O79" s="901"/>
      <c r="P79" s="902"/>
      <c r="Q79" s="903"/>
      <c r="R79" s="913"/>
      <c r="S79" s="914"/>
      <c r="T79" s="915"/>
      <c r="U79" s="815">
        <f>H76*N79*O76*P76*Q76</f>
        <v>0</v>
      </c>
      <c r="V79" s="562">
        <f>U79</f>
        <v>0</v>
      </c>
      <c r="W79" s="816"/>
      <c r="X79" s="931"/>
      <c r="Y79" s="759">
        <v>0</v>
      </c>
      <c r="Z79" s="403" t="s">
        <v>561</v>
      </c>
    </row>
    <row r="80" spans="2:28" ht="45" hidden="1" customHeight="1" thickBot="1">
      <c r="B80" s="982"/>
      <c r="C80" s="990"/>
      <c r="D80" s="991"/>
      <c r="E80" s="871" t="s">
        <v>372</v>
      </c>
      <c r="F80" s="871"/>
      <c r="G80" s="871"/>
      <c r="H80" s="871"/>
      <c r="I80" s="871"/>
      <c r="J80" s="871"/>
      <c r="K80" s="871"/>
      <c r="L80" s="871"/>
      <c r="M80" s="594">
        <f>VLOOKUP($Y$80,КЛ!$B$5:$M$20,4,0)</f>
        <v>112.92</v>
      </c>
      <c r="N80" s="563">
        <f>M80</f>
        <v>112.92</v>
      </c>
      <c r="O80" s="901"/>
      <c r="P80" s="902"/>
      <c r="Q80" s="903"/>
      <c r="R80" s="913"/>
      <c r="S80" s="914"/>
      <c r="T80" s="915"/>
      <c r="U80" s="815">
        <f>H76*N80*O76*P76*Q76</f>
        <v>0</v>
      </c>
      <c r="V80" s="562">
        <f>U80</f>
        <v>0</v>
      </c>
      <c r="W80" s="816"/>
      <c r="X80" s="931"/>
      <c r="Y80" s="682" t="str">
        <f>CONCATENATE(Y77,"_",Y76)</f>
        <v>70_1</v>
      </c>
      <c r="Z80" s="403" t="s">
        <v>916</v>
      </c>
    </row>
    <row r="81" spans="2:29" ht="30" hidden="1" customHeight="1">
      <c r="B81" s="982"/>
      <c r="C81" s="990"/>
      <c r="D81" s="991"/>
      <c r="E81" s="871" t="s">
        <v>373</v>
      </c>
      <c r="F81" s="871"/>
      <c r="G81" s="871"/>
      <c r="H81" s="871"/>
      <c r="I81" s="871"/>
      <c r="J81" s="871"/>
      <c r="K81" s="871"/>
      <c r="L81" s="871"/>
      <c r="M81" s="594">
        <f>VLOOKUP($Y$80,КЛ!$B$5:$M$20,5,0)</f>
        <v>179.51</v>
      </c>
      <c r="N81" s="563">
        <f>M81</f>
        <v>179.51</v>
      </c>
      <c r="O81" s="901"/>
      <c r="P81" s="902"/>
      <c r="Q81" s="903"/>
      <c r="R81" s="913"/>
      <c r="S81" s="914"/>
      <c r="T81" s="915"/>
      <c r="U81" s="815">
        <f>H76*N81*O76*P76*Q76</f>
        <v>0</v>
      </c>
      <c r="V81" s="562">
        <f>U81</f>
        <v>0</v>
      </c>
      <c r="W81" s="816"/>
      <c r="X81" s="931"/>
    </row>
    <row r="82" spans="2:29" ht="49.5" hidden="1" customHeight="1">
      <c r="B82" s="982"/>
      <c r="C82" s="990"/>
      <c r="D82" s="991"/>
      <c r="E82" s="871" t="s">
        <v>407</v>
      </c>
      <c r="F82" s="871"/>
      <c r="G82" s="871"/>
      <c r="H82" s="871"/>
      <c r="I82" s="871"/>
      <c r="J82" s="871"/>
      <c r="K82" s="871"/>
      <c r="L82" s="871"/>
      <c r="M82" s="594">
        <v>0</v>
      </c>
      <c r="N82" s="563">
        <f>M82</f>
        <v>0</v>
      </c>
      <c r="O82" s="901"/>
      <c r="P82" s="902"/>
      <c r="Q82" s="903"/>
      <c r="R82" s="913"/>
      <c r="S82" s="914"/>
      <c r="T82" s="915"/>
      <c r="U82" s="564">
        <f>H76*N82*O76*P76*Q76</f>
        <v>0</v>
      </c>
      <c r="V82" s="562">
        <f>U82</f>
        <v>0</v>
      </c>
      <c r="W82" s="816"/>
      <c r="X82" s="931"/>
    </row>
    <row r="83" spans="2:29" ht="30" hidden="1" customHeight="1" thickBot="1">
      <c r="B83" s="982"/>
      <c r="C83" s="990"/>
      <c r="D83" s="991"/>
      <c r="E83" s="868" t="s">
        <v>370</v>
      </c>
      <c r="F83" s="868"/>
      <c r="G83" s="868"/>
      <c r="H83" s="868"/>
      <c r="I83" s="868"/>
      <c r="J83" s="868"/>
      <c r="K83" s="868"/>
      <c r="L83" s="868"/>
      <c r="M83" s="868"/>
      <c r="N83" s="868"/>
      <c r="O83" s="901"/>
      <c r="P83" s="902"/>
      <c r="Q83" s="903"/>
      <c r="R83" s="919"/>
      <c r="S83" s="882"/>
      <c r="T83" s="882"/>
      <c r="U83" s="882"/>
      <c r="V83" s="920"/>
      <c r="W83" s="643"/>
      <c r="X83" s="931"/>
    </row>
    <row r="84" spans="2:29" ht="30" hidden="1" customHeight="1" thickBot="1">
      <c r="B84" s="983"/>
      <c r="C84" s="990"/>
      <c r="D84" s="991"/>
      <c r="E84" s="868" t="s">
        <v>1011</v>
      </c>
      <c r="F84" s="868" t="s">
        <v>365</v>
      </c>
      <c r="G84" s="868"/>
      <c r="H84" s="868"/>
      <c r="I84" s="868"/>
      <c r="J84" s="868"/>
      <c r="K84" s="868"/>
      <c r="L84" s="868"/>
      <c r="M84" s="594">
        <f>VLOOKUP($Y$80,КЛ!$B$5:$M$20,7,0)</f>
        <v>221.99</v>
      </c>
      <c r="N84" s="565">
        <f>M84</f>
        <v>221.99</v>
      </c>
      <c r="O84" s="904"/>
      <c r="P84" s="905"/>
      <c r="Q84" s="906"/>
      <c r="R84" s="921"/>
      <c r="S84" s="922"/>
      <c r="T84" s="923"/>
      <c r="U84" s="566">
        <f>H76*N84*O76*P76*Q76</f>
        <v>0</v>
      </c>
      <c r="V84" s="567">
        <f>U84</f>
        <v>0</v>
      </c>
      <c r="W84" s="644"/>
      <c r="X84" s="932"/>
    </row>
    <row r="85" spans="2:29" ht="69.75" customHeight="1" thickBot="1">
      <c r="B85" s="981" t="s">
        <v>658</v>
      </c>
      <c r="C85" s="957" t="str">
        <f>E85</f>
        <v>Установка автоматического выключателя 50А</v>
      </c>
      <c r="D85" s="994"/>
      <c r="E85" s="634" t="str">
        <f xml:space="preserve"> VLOOKUP(Y85,'Яч-Крун'!$A$25:$J$35,2,0)</f>
        <v>Установка автоматического выключателя 50А</v>
      </c>
      <c r="F85" s="869" t="str">
        <f xml:space="preserve"> VLOOKUP(Y85,'Яч-Крун'!$A$25:$K$35,11,0)</f>
        <v xml:space="preserve"> СВОДНЫЙ   СМЕТНЫЙ  РАСЧЕТ  СТОИМОСТИ  СТРОИТЕЛЬСТВА (проект) №199Л</v>
      </c>
      <c r="G85" s="872" t="s">
        <v>161</v>
      </c>
      <c r="H85" s="890">
        <f>Y87</f>
        <v>1</v>
      </c>
      <c r="I85" s="823">
        <v>1</v>
      </c>
      <c r="J85" s="635">
        <f>VLOOKUP($Y$85,'Яч-Крун'!A25:J35,6,0)</f>
        <v>3.46</v>
      </c>
      <c r="K85" s="635">
        <f>VLOOKUP($Y$85,'Яч-Крун'!A25:J35,8,0)</f>
        <v>3.19</v>
      </c>
      <c r="L85" s="635">
        <f>VLOOKUP($Y$85,'Яч-Крун'!A25:J35,9,0)</f>
        <v>1.88</v>
      </c>
      <c r="M85" s="635">
        <f>M88+M89+M90+M93</f>
        <v>1.2988385296522043</v>
      </c>
      <c r="N85" s="556">
        <f>SUM(J85:M85)</f>
        <v>9.8288385296522058</v>
      </c>
      <c r="O85" s="636">
        <v>1</v>
      </c>
      <c r="P85" s="637">
        <v>1</v>
      </c>
      <c r="Q85" s="638">
        <v>1</v>
      </c>
      <c r="R85" s="557">
        <f>H85*J85*O85*P85*Q85</f>
        <v>3.46</v>
      </c>
      <c r="S85" s="558">
        <f>H85*K85*O85*P85*Q85</f>
        <v>3.19</v>
      </c>
      <c r="T85" s="559">
        <f>H85*L85*O85*P85*Q85</f>
        <v>1.88</v>
      </c>
      <c r="U85" s="559">
        <f>H85*M85*O85*P85*Q85</f>
        <v>1.2988385296522043</v>
      </c>
      <c r="V85" s="560">
        <f>SUM(R85:U85)</f>
        <v>9.8288385296522058</v>
      </c>
      <c r="W85" s="641">
        <f>(R85+S85+T85+U89+U90+U91+U93)*'Прогноз '!$N$11+U88*'Прогноз '!$N$10</f>
        <v>11.36506569528528</v>
      </c>
      <c r="X85" s="933" t="s">
        <v>669</v>
      </c>
      <c r="Y85" s="539">
        <v>1</v>
      </c>
      <c r="Z85" s="403" t="s">
        <v>557</v>
      </c>
      <c r="AB85" s="403">
        <v>1</v>
      </c>
      <c r="AC85" s="403" t="s">
        <v>666</v>
      </c>
    </row>
    <row r="86" spans="2:29" ht="36" customHeight="1" thickBot="1">
      <c r="B86" s="982"/>
      <c r="C86" s="958"/>
      <c r="D86" s="995"/>
      <c r="E86" s="639"/>
      <c r="F86" s="870"/>
      <c r="G86" s="873"/>
      <c r="H86" s="886"/>
      <c r="I86" s="640">
        <v>1</v>
      </c>
      <c r="J86" s="874"/>
      <c r="K86" s="882"/>
      <c r="L86" s="882"/>
      <c r="M86" s="882"/>
      <c r="N86" s="876"/>
      <c r="O86" s="984"/>
      <c r="P86" s="967"/>
      <c r="Q86" s="968"/>
      <c r="R86" s="907"/>
      <c r="S86" s="908"/>
      <c r="T86" s="908"/>
      <c r="U86" s="908"/>
      <c r="V86" s="909"/>
      <c r="W86" s="642"/>
      <c r="X86" s="934"/>
      <c r="AB86" s="403">
        <v>2</v>
      </c>
      <c r="AC86" s="403" t="s">
        <v>667</v>
      </c>
    </row>
    <row r="87" spans="2:29" ht="36" customHeight="1" thickBot="1">
      <c r="B87" s="982"/>
      <c r="C87" s="958"/>
      <c r="D87" s="995"/>
      <c r="E87" s="891" t="s">
        <v>380</v>
      </c>
      <c r="F87" s="892"/>
      <c r="G87" s="892"/>
      <c r="H87" s="892"/>
      <c r="I87" s="892"/>
      <c r="J87" s="892"/>
      <c r="K87" s="892"/>
      <c r="L87" s="892"/>
      <c r="M87" s="892"/>
      <c r="N87" s="910"/>
      <c r="O87" s="969"/>
      <c r="P87" s="970"/>
      <c r="Q87" s="971"/>
      <c r="R87" s="907"/>
      <c r="S87" s="911"/>
      <c r="T87" s="911"/>
      <c r="U87" s="911"/>
      <c r="V87" s="912"/>
      <c r="W87" s="816"/>
      <c r="X87" s="934"/>
      <c r="Y87" s="536">
        <v>1</v>
      </c>
      <c r="Z87" s="403" t="s">
        <v>562</v>
      </c>
      <c r="AB87" s="403">
        <v>3</v>
      </c>
      <c r="AC87" s="403" t="s">
        <v>668</v>
      </c>
    </row>
    <row r="88" spans="2:29" ht="36" customHeight="1" thickBot="1">
      <c r="B88" s="982"/>
      <c r="C88" s="958"/>
      <c r="D88" s="995"/>
      <c r="E88" s="891" t="s">
        <v>379</v>
      </c>
      <c r="F88" s="892"/>
      <c r="G88" s="892"/>
      <c r="H88" s="892"/>
      <c r="I88" s="892"/>
      <c r="J88" s="892"/>
      <c r="K88" s="892"/>
      <c r="L88" s="985"/>
      <c r="M88" s="594">
        <f>VLOOKUP($Y$85,'Яч-Крун'!A25:J35,3,0)</f>
        <v>0.47883852965220408</v>
      </c>
      <c r="N88" s="563">
        <f>M88</f>
        <v>0.47883852965220408</v>
      </c>
      <c r="O88" s="969"/>
      <c r="P88" s="970"/>
      <c r="Q88" s="971"/>
      <c r="R88" s="913"/>
      <c r="S88" s="914"/>
      <c r="T88" s="965"/>
      <c r="U88" s="815">
        <f>H85*N88*O85*P85*Q85</f>
        <v>0.47883852965220408</v>
      </c>
      <c r="V88" s="562">
        <f>U88</f>
        <v>0.47883852965220408</v>
      </c>
      <c r="W88" s="816"/>
      <c r="X88" s="934"/>
      <c r="AB88" s="403">
        <v>4</v>
      </c>
      <c r="AC88" s="403" t="s">
        <v>719</v>
      </c>
    </row>
    <row r="89" spans="2:29" ht="36" customHeight="1" thickBot="1">
      <c r="B89" s="982"/>
      <c r="C89" s="958"/>
      <c r="D89" s="995"/>
      <c r="E89" s="891" t="s">
        <v>372</v>
      </c>
      <c r="F89" s="892"/>
      <c r="G89" s="892"/>
      <c r="H89" s="892"/>
      <c r="I89" s="892"/>
      <c r="J89" s="892"/>
      <c r="K89" s="892"/>
      <c r="L89" s="985"/>
      <c r="M89" s="594">
        <f>VLOOKUP($Y$85,'Яч-Крун'!A25:J35,4,0)</f>
        <v>0.18</v>
      </c>
      <c r="N89" s="563">
        <f>M89</f>
        <v>0.18</v>
      </c>
      <c r="O89" s="969"/>
      <c r="P89" s="970"/>
      <c r="Q89" s="971"/>
      <c r="R89" s="913"/>
      <c r="S89" s="914"/>
      <c r="T89" s="965"/>
      <c r="U89" s="815">
        <f>H85*N89*O85*P85*Q85</f>
        <v>0.18</v>
      </c>
      <c r="V89" s="562">
        <f>U89</f>
        <v>0.18</v>
      </c>
      <c r="W89" s="816"/>
      <c r="X89" s="934"/>
      <c r="AB89" s="403">
        <v>5</v>
      </c>
      <c r="AC89" s="403" t="s">
        <v>720</v>
      </c>
    </row>
    <row r="90" spans="2:29" ht="36" customHeight="1" thickBot="1">
      <c r="B90" s="982"/>
      <c r="C90" s="958"/>
      <c r="D90" s="995"/>
      <c r="E90" s="871" t="s">
        <v>373</v>
      </c>
      <c r="F90" s="871"/>
      <c r="G90" s="871"/>
      <c r="H90" s="871"/>
      <c r="I90" s="871"/>
      <c r="J90" s="871"/>
      <c r="K90" s="871"/>
      <c r="L90" s="871"/>
      <c r="M90" s="594">
        <f>VLOOKUP($Y$85,'Яч-Крун'!A25:J35,5,0)</f>
        <v>0.29000000000000004</v>
      </c>
      <c r="N90" s="563">
        <f>M90</f>
        <v>0.29000000000000004</v>
      </c>
      <c r="O90" s="969"/>
      <c r="P90" s="970"/>
      <c r="Q90" s="971"/>
      <c r="R90" s="913"/>
      <c r="S90" s="914"/>
      <c r="T90" s="915"/>
      <c r="U90" s="815">
        <f>H85*N90*O85*P85*Q85</f>
        <v>0.29000000000000004</v>
      </c>
      <c r="V90" s="562">
        <f>U90</f>
        <v>0.29000000000000004</v>
      </c>
      <c r="W90" s="816"/>
      <c r="X90" s="934"/>
      <c r="AB90" s="403">
        <v>6</v>
      </c>
      <c r="AC90" s="403" t="s">
        <v>721</v>
      </c>
    </row>
    <row r="91" spans="2:29" ht="57" customHeight="1" thickBot="1">
      <c r="B91" s="982"/>
      <c r="C91" s="958"/>
      <c r="D91" s="995"/>
      <c r="E91" s="871" t="s">
        <v>407</v>
      </c>
      <c r="F91" s="871"/>
      <c r="G91" s="871"/>
      <c r="H91" s="871"/>
      <c r="I91" s="871"/>
      <c r="J91" s="871"/>
      <c r="K91" s="871"/>
      <c r="L91" s="871"/>
      <c r="M91" s="594"/>
      <c r="N91" s="563">
        <f>M91</f>
        <v>0</v>
      </c>
      <c r="O91" s="969"/>
      <c r="P91" s="970"/>
      <c r="Q91" s="971"/>
      <c r="R91" s="913"/>
      <c r="S91" s="914"/>
      <c r="T91" s="915"/>
      <c r="U91" s="564">
        <f>H85*N91*O85*P85*Q85</f>
        <v>0</v>
      </c>
      <c r="V91" s="562">
        <f>U91</f>
        <v>0</v>
      </c>
      <c r="W91" s="816"/>
      <c r="X91" s="934"/>
      <c r="AB91" s="403">
        <v>7</v>
      </c>
      <c r="AC91" s="403" t="s">
        <v>722</v>
      </c>
    </row>
    <row r="92" spans="2:29" ht="36" customHeight="1" thickBot="1">
      <c r="B92" s="982"/>
      <c r="C92" s="958"/>
      <c r="D92" s="995"/>
      <c r="E92" s="868" t="s">
        <v>370</v>
      </c>
      <c r="F92" s="868"/>
      <c r="G92" s="868"/>
      <c r="H92" s="868"/>
      <c r="I92" s="868"/>
      <c r="J92" s="868"/>
      <c r="K92" s="868"/>
      <c r="L92" s="868"/>
      <c r="M92" s="868"/>
      <c r="N92" s="868"/>
      <c r="O92" s="969"/>
      <c r="P92" s="970"/>
      <c r="Q92" s="971"/>
      <c r="R92" s="919"/>
      <c r="S92" s="882"/>
      <c r="T92" s="882"/>
      <c r="U92" s="882"/>
      <c r="V92" s="920"/>
      <c r="W92" s="643"/>
      <c r="X92" s="934"/>
      <c r="AB92" s="403">
        <v>8</v>
      </c>
      <c r="AC92" s="403" t="s">
        <v>723</v>
      </c>
    </row>
    <row r="93" spans="2:29" ht="36" customHeight="1" thickBot="1">
      <c r="B93" s="983"/>
      <c r="C93" s="959"/>
      <c r="D93" s="996"/>
      <c r="E93" s="868" t="s">
        <v>1011</v>
      </c>
      <c r="F93" s="868" t="s">
        <v>365</v>
      </c>
      <c r="G93" s="868"/>
      <c r="H93" s="868"/>
      <c r="I93" s="868"/>
      <c r="J93" s="868"/>
      <c r="K93" s="868"/>
      <c r="L93" s="868"/>
      <c r="M93" s="596">
        <f>VLOOKUP($Y$85,'Яч-Крун'!A25:J35,7,0)</f>
        <v>0.35</v>
      </c>
      <c r="N93" s="565">
        <f>M93</f>
        <v>0.35</v>
      </c>
      <c r="O93" s="972"/>
      <c r="P93" s="973"/>
      <c r="Q93" s="974"/>
      <c r="R93" s="921"/>
      <c r="S93" s="922"/>
      <c r="T93" s="923"/>
      <c r="U93" s="566">
        <f>H85*N93*O85*P85*Q85</f>
        <v>0.35</v>
      </c>
      <c r="V93" s="567">
        <f>U93</f>
        <v>0.35</v>
      </c>
      <c r="W93" s="644"/>
      <c r="X93" s="935"/>
      <c r="AB93" s="403">
        <v>9</v>
      </c>
      <c r="AC93" s="403" t="s">
        <v>863</v>
      </c>
    </row>
    <row r="94" spans="2:29" ht="105" hidden="1" customHeight="1" thickBot="1">
      <c r="B94" s="981" t="s">
        <v>541</v>
      </c>
      <c r="C94" s="988" t="s">
        <v>387</v>
      </c>
      <c r="D94" s="989"/>
      <c r="E94" s="634" t="str">
        <f>CONCATENATE("Установка тр-ра ",$Y$94," кВА")</f>
        <v>Установка тр-ра 630 кВА</v>
      </c>
      <c r="F94" s="869" t="str">
        <f>VLOOKUP($Y$94,'Установка тр-ра_Авг2025'!$A$3:$K$18,11,0)</f>
        <v xml:space="preserve"> СВОДНЫЙ   СМЕТНЫЙ  РАСЧЕТ  СТОИМОСТИ  СТРОИТЕЛЬСТВА (проект) №65Л</v>
      </c>
      <c r="G94" s="872" t="s">
        <v>161</v>
      </c>
      <c r="H94" s="890">
        <f>Y96</f>
        <v>0</v>
      </c>
      <c r="I94" s="823">
        <v>1</v>
      </c>
      <c r="J94" s="635">
        <f>VLOOKUP($Y$94,'Установка тр-ра_Авг2025'!$A$3:$K$18,6,0)</f>
        <v>586.70000000000005</v>
      </c>
      <c r="K94" s="635">
        <f>VLOOKUP($Y$94,'Установка тр-ра_Авг2025'!$A$3:$K$18,8,0)</f>
        <v>79.39</v>
      </c>
      <c r="L94" s="635">
        <f>VLOOKUP($Y$94,'Установка тр-ра_Авг2025'!$A$3:$K$18,9,0)</f>
        <v>17.95</v>
      </c>
      <c r="M94" s="635">
        <f>SUM(M97:M100)+M102</f>
        <v>128.48798399999998</v>
      </c>
      <c r="N94" s="556">
        <f>SUM(J94:M94)</f>
        <v>812.52798400000006</v>
      </c>
      <c r="O94" s="636">
        <v>1</v>
      </c>
      <c r="P94" s="637">
        <v>1</v>
      </c>
      <c r="Q94" s="638">
        <v>1</v>
      </c>
      <c r="R94" s="557">
        <f>H94*J94*O94*P94*Q94</f>
        <v>0</v>
      </c>
      <c r="S94" s="558">
        <f>H94*K94*O94*P94*Q94</f>
        <v>0</v>
      </c>
      <c r="T94" s="559">
        <f>H94*L94*O94*P94*Q94</f>
        <v>0</v>
      </c>
      <c r="U94" s="559">
        <f>H94*M94*O94*P94*Q94</f>
        <v>0</v>
      </c>
      <c r="V94" s="560">
        <f>SUM(R94:U94)</f>
        <v>0</v>
      </c>
      <c r="W94" s="641">
        <f>(R94+S94+T94+U98+U99+U100+U102)*'Прогноз '!$N$11+U97*'Прогноз '!$N$10</f>
        <v>0</v>
      </c>
      <c r="X94" s="927" t="s">
        <v>387</v>
      </c>
      <c r="Y94" s="539">
        <v>630</v>
      </c>
      <c r="Z94" s="403" t="s">
        <v>551</v>
      </c>
      <c r="AB94" s="403">
        <v>10</v>
      </c>
      <c r="AC94" s="403" t="s">
        <v>724</v>
      </c>
    </row>
    <row r="95" spans="2:29" ht="30" hidden="1" customHeight="1" thickBot="1">
      <c r="B95" s="982"/>
      <c r="C95" s="990"/>
      <c r="D95" s="991"/>
      <c r="E95" s="639"/>
      <c r="F95" s="870"/>
      <c r="G95" s="873"/>
      <c r="H95" s="886"/>
      <c r="I95" s="640">
        <v>1</v>
      </c>
      <c r="J95" s="874"/>
      <c r="K95" s="882"/>
      <c r="L95" s="882"/>
      <c r="M95" s="882"/>
      <c r="N95" s="876"/>
      <c r="O95" s="898"/>
      <c r="P95" s="899"/>
      <c r="Q95" s="900"/>
      <c r="R95" s="907"/>
      <c r="S95" s="908"/>
      <c r="T95" s="908"/>
      <c r="U95" s="908"/>
      <c r="V95" s="909"/>
      <c r="W95" s="642"/>
      <c r="X95" s="927"/>
      <c r="AB95" s="403">
        <v>11</v>
      </c>
      <c r="AC95" s="403" t="s">
        <v>725</v>
      </c>
    </row>
    <row r="96" spans="2:29" ht="30" hidden="1" customHeight="1" thickBot="1">
      <c r="B96" s="982"/>
      <c r="C96" s="990"/>
      <c r="D96" s="991"/>
      <c r="E96" s="891" t="s">
        <v>380</v>
      </c>
      <c r="F96" s="892"/>
      <c r="G96" s="892"/>
      <c r="H96" s="892"/>
      <c r="I96" s="892"/>
      <c r="J96" s="892"/>
      <c r="K96" s="892"/>
      <c r="L96" s="892"/>
      <c r="M96" s="892"/>
      <c r="N96" s="910"/>
      <c r="O96" s="901"/>
      <c r="P96" s="902"/>
      <c r="Q96" s="903"/>
      <c r="R96" s="907"/>
      <c r="S96" s="911"/>
      <c r="T96" s="911"/>
      <c r="U96" s="911"/>
      <c r="V96" s="912"/>
      <c r="W96" s="816"/>
      <c r="X96" s="927"/>
      <c r="Y96" s="536">
        <v>0</v>
      </c>
      <c r="Z96" s="403" t="s">
        <v>562</v>
      </c>
    </row>
    <row r="97" spans="2:26" ht="30" hidden="1" customHeight="1">
      <c r="B97" s="982"/>
      <c r="C97" s="990"/>
      <c r="D97" s="991"/>
      <c r="E97" s="871" t="s">
        <v>379</v>
      </c>
      <c r="F97" s="871"/>
      <c r="G97" s="871"/>
      <c r="H97" s="871"/>
      <c r="I97" s="871"/>
      <c r="J97" s="871"/>
      <c r="K97" s="871"/>
      <c r="L97" s="871"/>
      <c r="M97" s="594">
        <f>VLOOKUP($Y$94,'Установка тр-ра_Авг2025'!$A$3:$K$18,3,0)</f>
        <v>60.907983999999999</v>
      </c>
      <c r="N97" s="563">
        <f>M97</f>
        <v>60.907983999999999</v>
      </c>
      <c r="O97" s="901"/>
      <c r="P97" s="902"/>
      <c r="Q97" s="903"/>
      <c r="R97" s="913"/>
      <c r="S97" s="914"/>
      <c r="T97" s="915"/>
      <c r="U97" s="815">
        <f>H94*N97*O94*P94*Q94</f>
        <v>0</v>
      </c>
      <c r="V97" s="562">
        <f>U97</f>
        <v>0</v>
      </c>
      <c r="W97" s="816"/>
      <c r="X97" s="927"/>
    </row>
    <row r="98" spans="2:26" ht="30" hidden="1" customHeight="1">
      <c r="B98" s="982"/>
      <c r="C98" s="990"/>
      <c r="D98" s="991"/>
      <c r="E98" s="871" t="s">
        <v>372</v>
      </c>
      <c r="F98" s="871"/>
      <c r="G98" s="871"/>
      <c r="H98" s="871"/>
      <c r="I98" s="871"/>
      <c r="J98" s="871"/>
      <c r="K98" s="871"/>
      <c r="L98" s="871"/>
      <c r="M98" s="594">
        <f>VLOOKUP($Y$94,'Установка тр-ра_Авг2025'!$A$3:$K$18,4,0)</f>
        <v>14.64</v>
      </c>
      <c r="N98" s="563">
        <f>M98</f>
        <v>14.64</v>
      </c>
      <c r="O98" s="901"/>
      <c r="P98" s="902"/>
      <c r="Q98" s="903"/>
      <c r="R98" s="913"/>
      <c r="S98" s="914"/>
      <c r="T98" s="915"/>
      <c r="U98" s="815">
        <f>H94*N98*O94*P94*Q94</f>
        <v>0</v>
      </c>
      <c r="V98" s="562">
        <f>U98</f>
        <v>0</v>
      </c>
      <c r="W98" s="816"/>
      <c r="X98" s="927"/>
    </row>
    <row r="99" spans="2:26" ht="30" hidden="1" customHeight="1">
      <c r="B99" s="982"/>
      <c r="C99" s="990"/>
      <c r="D99" s="991"/>
      <c r="E99" s="871" t="s">
        <v>373</v>
      </c>
      <c r="F99" s="871"/>
      <c r="G99" s="871"/>
      <c r="H99" s="871"/>
      <c r="I99" s="871"/>
      <c r="J99" s="871"/>
      <c r="K99" s="871"/>
      <c r="L99" s="871"/>
      <c r="M99" s="594">
        <f>VLOOKUP($Y$94,'Установка тр-ра_Авг2025'!$A$3:$K$18,5,0)</f>
        <v>23.66</v>
      </c>
      <c r="N99" s="563">
        <f>M99</f>
        <v>23.66</v>
      </c>
      <c r="O99" s="901"/>
      <c r="P99" s="902"/>
      <c r="Q99" s="903"/>
      <c r="R99" s="913"/>
      <c r="S99" s="914"/>
      <c r="T99" s="915"/>
      <c r="U99" s="815">
        <f>H94*N99*O94*P94*Q94</f>
        <v>0</v>
      </c>
      <c r="V99" s="562">
        <f>U99</f>
        <v>0</v>
      </c>
      <c r="W99" s="816"/>
      <c r="X99" s="927"/>
    </row>
    <row r="100" spans="2:26" ht="49.5" hidden="1" customHeight="1">
      <c r="B100" s="982"/>
      <c r="C100" s="990"/>
      <c r="D100" s="991"/>
      <c r="E100" s="871" t="s">
        <v>407</v>
      </c>
      <c r="F100" s="871"/>
      <c r="G100" s="871"/>
      <c r="H100" s="871"/>
      <c r="I100" s="871"/>
      <c r="J100" s="871"/>
      <c r="K100" s="871"/>
      <c r="L100" s="871"/>
      <c r="M100" s="594">
        <v>0</v>
      </c>
      <c r="N100" s="563">
        <f>M100</f>
        <v>0</v>
      </c>
      <c r="O100" s="901"/>
      <c r="P100" s="902"/>
      <c r="Q100" s="903"/>
      <c r="R100" s="913"/>
      <c r="S100" s="914"/>
      <c r="T100" s="915"/>
      <c r="U100" s="564">
        <f>H94*N100*O94*P94*Q94</f>
        <v>0</v>
      </c>
      <c r="V100" s="562">
        <f>U100</f>
        <v>0</v>
      </c>
      <c r="W100" s="816"/>
      <c r="X100" s="927"/>
    </row>
    <row r="101" spans="2:26" ht="30" hidden="1" customHeight="1" thickBot="1">
      <c r="B101" s="982"/>
      <c r="C101" s="990"/>
      <c r="D101" s="991"/>
      <c r="E101" s="868" t="s">
        <v>370</v>
      </c>
      <c r="F101" s="868"/>
      <c r="G101" s="868"/>
      <c r="H101" s="868"/>
      <c r="I101" s="868"/>
      <c r="J101" s="868"/>
      <c r="K101" s="868"/>
      <c r="L101" s="868"/>
      <c r="M101" s="868"/>
      <c r="N101" s="868"/>
      <c r="O101" s="901"/>
      <c r="P101" s="902"/>
      <c r="Q101" s="903"/>
      <c r="R101" s="919"/>
      <c r="S101" s="882"/>
      <c r="T101" s="882"/>
      <c r="U101" s="882"/>
      <c r="V101" s="920"/>
      <c r="W101" s="643"/>
      <c r="X101" s="927"/>
    </row>
    <row r="102" spans="2:26" ht="30" hidden="1" customHeight="1" thickBot="1">
      <c r="B102" s="982"/>
      <c r="C102" s="990"/>
      <c r="D102" s="991"/>
      <c r="E102" s="868" t="s">
        <v>1011</v>
      </c>
      <c r="F102" s="868" t="s">
        <v>365</v>
      </c>
      <c r="G102" s="868"/>
      <c r="H102" s="868"/>
      <c r="I102" s="868"/>
      <c r="J102" s="868"/>
      <c r="K102" s="868"/>
      <c r="L102" s="868"/>
      <c r="M102" s="596">
        <f>VLOOKUP($Y$94,'Установка тр-ра_Авг2025'!$A$3:$K$18,7,0)</f>
        <v>29.28</v>
      </c>
      <c r="N102" s="565">
        <f>M102</f>
        <v>29.28</v>
      </c>
      <c r="O102" s="904"/>
      <c r="P102" s="905"/>
      <c r="Q102" s="906"/>
      <c r="R102" s="921"/>
      <c r="S102" s="922"/>
      <c r="T102" s="923"/>
      <c r="U102" s="566">
        <f>H94*N102*O94*P94*Q94</f>
        <v>0</v>
      </c>
      <c r="V102" s="567">
        <f>U102</f>
        <v>0</v>
      </c>
      <c r="W102" s="644"/>
      <c r="X102" s="927"/>
    </row>
    <row r="103" spans="2:26" ht="88.5" hidden="1" customHeight="1">
      <c r="B103" s="982"/>
      <c r="C103" s="990"/>
      <c r="D103" s="991"/>
      <c r="E103" s="869" t="s">
        <v>392</v>
      </c>
      <c r="F103" s="928" t="str">
        <f>'Установка тр-ра_Авг2025'!K28</f>
        <v xml:space="preserve"> СВОДНЫЙ   СМЕТНЫЙ  РАСЧЕТ  СТОИМОСТИ  СТРОИТЕЛЬСТВА (проект) № 111Л</v>
      </c>
      <c r="G103" s="872" t="s">
        <v>161</v>
      </c>
      <c r="H103" s="890">
        <f>H94</f>
        <v>0</v>
      </c>
      <c r="I103" s="823">
        <v>1</v>
      </c>
      <c r="J103" s="635">
        <f>'Установка тр-ра_Авг2025'!F28</f>
        <v>0</v>
      </c>
      <c r="K103" s="635">
        <f>'Установка тр-ра_Авг2025'!H28</f>
        <v>45.03</v>
      </c>
      <c r="L103" s="635">
        <f>'Установка тр-ра_Авг2025'!I28</f>
        <v>0</v>
      </c>
      <c r="M103" s="635">
        <f>M106+M107+M108+M109+M111</f>
        <v>7.4470551999999985</v>
      </c>
      <c r="N103" s="556">
        <f>SUM(J103:M103)</f>
        <v>52.477055200000002</v>
      </c>
      <c r="O103" s="636">
        <v>1</v>
      </c>
      <c r="P103" s="637">
        <v>1</v>
      </c>
      <c r="Q103" s="638">
        <v>1</v>
      </c>
      <c r="R103" s="557">
        <f>H103*J103*O103*P103*Q103</f>
        <v>0</v>
      </c>
      <c r="S103" s="558">
        <f>H103*K103*O103*P103*Q103</f>
        <v>0</v>
      </c>
      <c r="T103" s="559">
        <f>H103*L103*O103*P103*Q103</f>
        <v>0</v>
      </c>
      <c r="U103" s="559">
        <f>H103*M103*O103*P103*Q103</f>
        <v>0</v>
      </c>
      <c r="V103" s="560">
        <f>SUM(R103:U103)</f>
        <v>0</v>
      </c>
      <c r="W103" s="641">
        <f>(R103+S103+T103+U107+U108+U109+U111)*'Прогноз '!$N$11+U106*'Прогноз '!$N$10</f>
        <v>0</v>
      </c>
      <c r="X103" s="927"/>
      <c r="Y103" s="541"/>
    </row>
    <row r="104" spans="2:26" ht="28.5" hidden="1" customHeight="1">
      <c r="B104" s="982"/>
      <c r="C104" s="990"/>
      <c r="D104" s="991"/>
      <c r="E104" s="870"/>
      <c r="F104" s="870"/>
      <c r="G104" s="873"/>
      <c r="H104" s="886"/>
      <c r="I104" s="640">
        <v>1</v>
      </c>
      <c r="J104" s="874"/>
      <c r="K104" s="882"/>
      <c r="L104" s="882"/>
      <c r="M104" s="882"/>
      <c r="N104" s="876"/>
      <c r="O104" s="898"/>
      <c r="P104" s="899"/>
      <c r="Q104" s="900"/>
      <c r="R104" s="907"/>
      <c r="S104" s="908"/>
      <c r="T104" s="908"/>
      <c r="U104" s="908"/>
      <c r="V104" s="909"/>
      <c r="W104" s="642"/>
      <c r="X104" s="927"/>
    </row>
    <row r="105" spans="2:26" ht="36" hidden="1" customHeight="1">
      <c r="B105" s="982"/>
      <c r="C105" s="990"/>
      <c r="D105" s="991"/>
      <c r="E105" s="891" t="s">
        <v>380</v>
      </c>
      <c r="F105" s="892"/>
      <c r="G105" s="892"/>
      <c r="H105" s="892"/>
      <c r="I105" s="892"/>
      <c r="J105" s="892"/>
      <c r="K105" s="892"/>
      <c r="L105" s="892"/>
      <c r="M105" s="892"/>
      <c r="N105" s="910"/>
      <c r="O105" s="901"/>
      <c r="P105" s="902"/>
      <c r="Q105" s="903"/>
      <c r="R105" s="907"/>
      <c r="S105" s="911"/>
      <c r="T105" s="911"/>
      <c r="U105" s="911"/>
      <c r="V105" s="912"/>
      <c r="W105" s="816"/>
      <c r="X105" s="927"/>
    </row>
    <row r="106" spans="2:26" ht="36" hidden="1" customHeight="1">
      <c r="B106" s="982"/>
      <c r="C106" s="990"/>
      <c r="D106" s="991"/>
      <c r="E106" s="871" t="s">
        <v>379</v>
      </c>
      <c r="F106" s="871"/>
      <c r="G106" s="871"/>
      <c r="H106" s="871"/>
      <c r="I106" s="871"/>
      <c r="J106" s="871"/>
      <c r="K106" s="871"/>
      <c r="L106" s="871"/>
      <c r="M106" s="594">
        <f>'Установка тр-ра_Авг2025'!C28</f>
        <v>3.0670551999999995</v>
      </c>
      <c r="N106" s="563">
        <f>M106</f>
        <v>3.0670551999999995</v>
      </c>
      <c r="O106" s="901"/>
      <c r="P106" s="902"/>
      <c r="Q106" s="903"/>
      <c r="R106" s="913"/>
      <c r="S106" s="914"/>
      <c r="T106" s="915"/>
      <c r="U106" s="815">
        <f>H103*N106*O103*P103*Q103</f>
        <v>0</v>
      </c>
      <c r="V106" s="562">
        <f>U106</f>
        <v>0</v>
      </c>
      <c r="W106" s="816"/>
      <c r="X106" s="927"/>
    </row>
    <row r="107" spans="2:26" ht="36" hidden="1" customHeight="1">
      <c r="B107" s="982"/>
      <c r="C107" s="990"/>
      <c r="D107" s="991"/>
      <c r="E107" s="871" t="s">
        <v>372</v>
      </c>
      <c r="F107" s="871"/>
      <c r="G107" s="871"/>
      <c r="H107" s="871"/>
      <c r="I107" s="871"/>
      <c r="J107" s="871"/>
      <c r="K107" s="871"/>
      <c r="L107" s="871"/>
      <c r="M107" s="594">
        <f>'Установка тр-ра_Авг2025'!D28</f>
        <v>0.96</v>
      </c>
      <c r="N107" s="563">
        <f>M107</f>
        <v>0.96</v>
      </c>
      <c r="O107" s="901"/>
      <c r="P107" s="902"/>
      <c r="Q107" s="903"/>
      <c r="R107" s="913"/>
      <c r="S107" s="914"/>
      <c r="T107" s="915"/>
      <c r="U107" s="815">
        <f>H103*N107*O103*P103*Q103</f>
        <v>0</v>
      </c>
      <c r="V107" s="562">
        <f>U107</f>
        <v>0</v>
      </c>
      <c r="W107" s="816"/>
      <c r="X107" s="927"/>
    </row>
    <row r="108" spans="2:26" ht="36" hidden="1" customHeight="1">
      <c r="B108" s="982"/>
      <c r="C108" s="990"/>
      <c r="D108" s="991"/>
      <c r="E108" s="871" t="s">
        <v>373</v>
      </c>
      <c r="F108" s="871"/>
      <c r="G108" s="871"/>
      <c r="H108" s="871"/>
      <c r="I108" s="871"/>
      <c r="J108" s="871"/>
      <c r="K108" s="871"/>
      <c r="L108" s="871"/>
      <c r="M108" s="594">
        <f>'Установка тр-ра_Авг2025'!E28</f>
        <v>1.5299999999999998</v>
      </c>
      <c r="N108" s="563">
        <f>M108</f>
        <v>1.5299999999999998</v>
      </c>
      <c r="O108" s="901"/>
      <c r="P108" s="902"/>
      <c r="Q108" s="903"/>
      <c r="R108" s="913"/>
      <c r="S108" s="914"/>
      <c r="T108" s="915"/>
      <c r="U108" s="815">
        <f>H103*N108*O103*P103*Q103</f>
        <v>0</v>
      </c>
      <c r="V108" s="562">
        <f>U108</f>
        <v>0</v>
      </c>
      <c r="W108" s="816"/>
      <c r="X108" s="927"/>
    </row>
    <row r="109" spans="2:26" ht="57" hidden="1" customHeight="1">
      <c r="B109" s="982"/>
      <c r="C109" s="990"/>
      <c r="D109" s="991"/>
      <c r="E109" s="871" t="s">
        <v>407</v>
      </c>
      <c r="F109" s="871"/>
      <c r="G109" s="871"/>
      <c r="H109" s="871"/>
      <c r="I109" s="871"/>
      <c r="J109" s="871"/>
      <c r="K109" s="871"/>
      <c r="L109" s="871"/>
      <c r="M109" s="594">
        <v>0</v>
      </c>
      <c r="N109" s="563">
        <f>M109</f>
        <v>0</v>
      </c>
      <c r="O109" s="901"/>
      <c r="P109" s="902"/>
      <c r="Q109" s="903"/>
      <c r="R109" s="913"/>
      <c r="S109" s="914"/>
      <c r="T109" s="915"/>
      <c r="U109" s="564">
        <f>H103*N109*O103*P103*Q103</f>
        <v>0</v>
      </c>
      <c r="V109" s="562">
        <f>U109</f>
        <v>0</v>
      </c>
      <c r="W109" s="816"/>
      <c r="X109" s="927"/>
    </row>
    <row r="110" spans="2:26" ht="36" hidden="1" customHeight="1" thickBot="1">
      <c r="B110" s="982"/>
      <c r="C110" s="990"/>
      <c r="D110" s="991"/>
      <c r="E110" s="868" t="s">
        <v>370</v>
      </c>
      <c r="F110" s="868"/>
      <c r="G110" s="868"/>
      <c r="H110" s="868"/>
      <c r="I110" s="868"/>
      <c r="J110" s="868"/>
      <c r="K110" s="868"/>
      <c r="L110" s="868"/>
      <c r="M110" s="868"/>
      <c r="N110" s="868"/>
      <c r="O110" s="901"/>
      <c r="P110" s="902"/>
      <c r="Q110" s="903"/>
      <c r="R110" s="919"/>
      <c r="S110" s="882"/>
      <c r="T110" s="882"/>
      <c r="U110" s="882"/>
      <c r="V110" s="920"/>
      <c r="W110" s="643"/>
      <c r="X110" s="927"/>
    </row>
    <row r="111" spans="2:26" ht="36" hidden="1" customHeight="1" thickBot="1">
      <c r="B111" s="982"/>
      <c r="C111" s="992"/>
      <c r="D111" s="993"/>
      <c r="E111" s="868" t="s">
        <v>1011</v>
      </c>
      <c r="F111" s="868" t="s">
        <v>365</v>
      </c>
      <c r="G111" s="868"/>
      <c r="H111" s="868"/>
      <c r="I111" s="868"/>
      <c r="J111" s="868"/>
      <c r="K111" s="868"/>
      <c r="L111" s="868"/>
      <c r="M111" s="596">
        <f>'Установка тр-ра_Авг2025'!G28</f>
        <v>1.89</v>
      </c>
      <c r="N111" s="565">
        <f>M111</f>
        <v>1.89</v>
      </c>
      <c r="O111" s="904"/>
      <c r="P111" s="905"/>
      <c r="Q111" s="906"/>
      <c r="R111" s="921"/>
      <c r="S111" s="922"/>
      <c r="T111" s="923"/>
      <c r="U111" s="566">
        <f>H103*N111*O103*P103*Q103</f>
        <v>0</v>
      </c>
      <c r="V111" s="567">
        <f>U111</f>
        <v>0</v>
      </c>
      <c r="W111" s="644"/>
      <c r="X111" s="927"/>
    </row>
    <row r="112" spans="2:26" ht="79.5" hidden="1" customHeight="1" thickBot="1">
      <c r="B112" s="982"/>
      <c r="C112" s="997" t="str">
        <f>X112</f>
        <v>Замена КТП</v>
      </c>
      <c r="D112" s="989"/>
      <c r="E112" s="998" t="str">
        <f>VLOOKUP($Y$116,КТП_Авг25!A3:K50,2,0)</f>
        <v>Строительство КТП 10 кВ 1х250 кВА</v>
      </c>
      <c r="F112" s="1067" t="str">
        <f>VLOOKUP($Y$116,КТП_Авг25!A3:K50,11,0)</f>
        <v xml:space="preserve"> СВОДНЫЙ   СМЕТНЫЙ  РАСЧЕТ  СТОИМОСТИ  СТРОИТЕЛЬСТВА (проект) №26Л</v>
      </c>
      <c r="G112" s="884" t="s">
        <v>161</v>
      </c>
      <c r="H112" s="885">
        <f>Y115</f>
        <v>0</v>
      </c>
      <c r="I112" s="674">
        <v>1</v>
      </c>
      <c r="J112" s="664">
        <f>VLOOKUP($Y$116,КТП_Авг25!A3:K50,6,0)</f>
        <v>1025.51</v>
      </c>
      <c r="K112" s="664">
        <f>VLOOKUP($Y$116,КТП_Авг25!A3:K50,8,0)</f>
        <v>176.69</v>
      </c>
      <c r="L112" s="664">
        <f>VLOOKUP($Y$116,КТП_Авг25!A3:K50,9,0)</f>
        <v>38.74</v>
      </c>
      <c r="M112" s="664">
        <f>SUM(M115:M117)+M120</f>
        <v>248.07988</v>
      </c>
      <c r="N112" s="731">
        <f>SUM(J112:M112)</f>
        <v>1489.0198800000001</v>
      </c>
      <c r="O112" s="728">
        <v>1</v>
      </c>
      <c r="P112" s="637">
        <v>1</v>
      </c>
      <c r="Q112" s="638">
        <v>1</v>
      </c>
      <c r="R112" s="557">
        <f>H112*J112*O112*P112*Q112</f>
        <v>0</v>
      </c>
      <c r="S112" s="558">
        <f>H112*K112*O112*P112*Q112</f>
        <v>0</v>
      </c>
      <c r="T112" s="559">
        <f>H112*L112*O112*P112*Q112</f>
        <v>0</v>
      </c>
      <c r="U112" s="559">
        <f>H112*M112*O112*P112*Q112</f>
        <v>0</v>
      </c>
      <c r="V112" s="560">
        <f>SUM(R112:U112)</f>
        <v>0</v>
      </c>
      <c r="W112" s="641">
        <f>(R112+S112+T112+U116+U117+U118+U120)*'Прогноз '!$N$11+U115*'Прогноз '!$N$10</f>
        <v>0</v>
      </c>
      <c r="X112" s="975" t="s">
        <v>388</v>
      </c>
      <c r="Y112" s="539">
        <v>250</v>
      </c>
      <c r="Z112" s="403" t="s">
        <v>647</v>
      </c>
    </row>
    <row r="113" spans="2:26" ht="60.75" hidden="1" customHeight="1" thickBot="1">
      <c r="B113" s="982"/>
      <c r="C113" s="990"/>
      <c r="D113" s="991"/>
      <c r="E113" s="870"/>
      <c r="F113" s="1068"/>
      <c r="G113" s="873"/>
      <c r="H113" s="886"/>
      <c r="I113" s="640">
        <v>1</v>
      </c>
      <c r="J113" s="887"/>
      <c r="K113" s="888"/>
      <c r="L113" s="888"/>
      <c r="M113" s="888"/>
      <c r="N113" s="889"/>
      <c r="O113" s="898"/>
      <c r="P113" s="899"/>
      <c r="Q113" s="900"/>
      <c r="R113" s="907"/>
      <c r="S113" s="908"/>
      <c r="T113" s="908"/>
      <c r="U113" s="908"/>
      <c r="V113" s="909"/>
      <c r="W113" s="642"/>
      <c r="X113" s="976"/>
      <c r="Y113" s="540" t="s">
        <v>652</v>
      </c>
      <c r="Z113" s="729" t="s">
        <v>823</v>
      </c>
    </row>
    <row r="114" spans="2:26" ht="36" hidden="1" customHeight="1" thickBot="1">
      <c r="B114" s="982"/>
      <c r="C114" s="990"/>
      <c r="D114" s="991"/>
      <c r="E114" s="891" t="s">
        <v>380</v>
      </c>
      <c r="F114" s="892"/>
      <c r="G114" s="892"/>
      <c r="H114" s="892"/>
      <c r="I114" s="892"/>
      <c r="J114" s="892"/>
      <c r="K114" s="892"/>
      <c r="L114" s="892"/>
      <c r="M114" s="892"/>
      <c r="N114" s="893"/>
      <c r="O114" s="901"/>
      <c r="P114" s="902"/>
      <c r="Q114" s="903"/>
      <c r="R114" s="907"/>
      <c r="S114" s="911"/>
      <c r="T114" s="911"/>
      <c r="U114" s="911"/>
      <c r="V114" s="912"/>
      <c r="W114" s="816"/>
      <c r="X114" s="976"/>
      <c r="Y114" s="536">
        <v>1</v>
      </c>
      <c r="Z114" s="597" t="s">
        <v>648</v>
      </c>
    </row>
    <row r="115" spans="2:26" ht="36" hidden="1" customHeight="1" thickBot="1">
      <c r="B115" s="982"/>
      <c r="C115" s="990"/>
      <c r="D115" s="991"/>
      <c r="E115" s="871" t="s">
        <v>379</v>
      </c>
      <c r="F115" s="871"/>
      <c r="G115" s="871"/>
      <c r="H115" s="871"/>
      <c r="I115" s="871"/>
      <c r="J115" s="871"/>
      <c r="K115" s="871"/>
      <c r="L115" s="871"/>
      <c r="M115" s="594">
        <f>VLOOKUP($Y$116,КТП_Авг25!A3:K50,3,0)</f>
        <v>124.48988</v>
      </c>
      <c r="N115" s="563">
        <f>M115</f>
        <v>124.48988</v>
      </c>
      <c r="O115" s="901"/>
      <c r="P115" s="902"/>
      <c r="Q115" s="903"/>
      <c r="R115" s="913"/>
      <c r="S115" s="914"/>
      <c r="T115" s="915"/>
      <c r="U115" s="815">
        <f>H112*N115*O112*P112*Q112</f>
        <v>0</v>
      </c>
      <c r="V115" s="562">
        <f>U115</f>
        <v>0</v>
      </c>
      <c r="W115" s="816"/>
      <c r="X115" s="976"/>
      <c r="Y115" s="598">
        <v>0</v>
      </c>
      <c r="Z115" s="599" t="s">
        <v>649</v>
      </c>
    </row>
    <row r="116" spans="2:26" ht="36" hidden="1" customHeight="1" thickBot="1">
      <c r="B116" s="982"/>
      <c r="C116" s="990"/>
      <c r="D116" s="991"/>
      <c r="E116" s="871" t="s">
        <v>372</v>
      </c>
      <c r="F116" s="871"/>
      <c r="G116" s="871"/>
      <c r="H116" s="871"/>
      <c r="I116" s="871"/>
      <c r="J116" s="871"/>
      <c r="K116" s="871"/>
      <c r="L116" s="871"/>
      <c r="M116" s="594">
        <f>VLOOKUP($Y$116,КТП_Авг25!A3:K50,4,0)</f>
        <v>26.56</v>
      </c>
      <c r="N116" s="563">
        <f>M116</f>
        <v>26.56</v>
      </c>
      <c r="O116" s="901"/>
      <c r="P116" s="902"/>
      <c r="Q116" s="903"/>
      <c r="R116" s="913"/>
      <c r="S116" s="914"/>
      <c r="T116" s="915"/>
      <c r="U116" s="815">
        <f>H112*N116*O112*P112*Q112</f>
        <v>0</v>
      </c>
      <c r="V116" s="562">
        <f>U116</f>
        <v>0</v>
      </c>
      <c r="W116" s="816"/>
      <c r="X116" s="976"/>
      <c r="Y116" s="540" t="str">
        <f>CONCATENATE(Y113,Y114,Y112)</f>
        <v>К1250</v>
      </c>
      <c r="Z116" s="540" t="s">
        <v>650</v>
      </c>
    </row>
    <row r="117" spans="2:26" ht="36" hidden="1" customHeight="1">
      <c r="B117" s="982"/>
      <c r="C117" s="990"/>
      <c r="D117" s="991"/>
      <c r="E117" s="871" t="s">
        <v>373</v>
      </c>
      <c r="F117" s="871"/>
      <c r="G117" s="871"/>
      <c r="H117" s="871"/>
      <c r="I117" s="871"/>
      <c r="J117" s="871"/>
      <c r="K117" s="871"/>
      <c r="L117" s="871"/>
      <c r="M117" s="594">
        <f>VLOOKUP($Y$116,КТП_Авг25!A3:K50,5,0)</f>
        <v>43.37</v>
      </c>
      <c r="N117" s="563">
        <f>M117</f>
        <v>43.37</v>
      </c>
      <c r="O117" s="901"/>
      <c r="P117" s="902"/>
      <c r="Q117" s="903"/>
      <c r="R117" s="913"/>
      <c r="S117" s="914"/>
      <c r="T117" s="915"/>
      <c r="U117" s="815">
        <f>H112*N117*O112*P112*Q112</f>
        <v>0</v>
      </c>
      <c r="V117" s="562">
        <f>U117</f>
        <v>0</v>
      </c>
      <c r="W117" s="816"/>
      <c r="X117" s="976"/>
    </row>
    <row r="118" spans="2:26" ht="57" hidden="1" customHeight="1">
      <c r="B118" s="982"/>
      <c r="C118" s="990"/>
      <c r="D118" s="991"/>
      <c r="E118" s="871" t="s">
        <v>407</v>
      </c>
      <c r="F118" s="871"/>
      <c r="G118" s="871"/>
      <c r="H118" s="871"/>
      <c r="I118" s="871"/>
      <c r="J118" s="871"/>
      <c r="K118" s="871"/>
      <c r="L118" s="871"/>
      <c r="M118" s="594"/>
      <c r="N118" s="563">
        <f>M118</f>
        <v>0</v>
      </c>
      <c r="O118" s="901"/>
      <c r="P118" s="902"/>
      <c r="Q118" s="903"/>
      <c r="R118" s="913"/>
      <c r="S118" s="914"/>
      <c r="T118" s="915"/>
      <c r="U118" s="564">
        <f>H112*N118*O112*P112*Q112</f>
        <v>0</v>
      </c>
      <c r="V118" s="562">
        <f>U118</f>
        <v>0</v>
      </c>
      <c r="W118" s="816"/>
      <c r="X118" s="976"/>
    </row>
    <row r="119" spans="2:26" ht="36" hidden="1" customHeight="1" thickBot="1">
      <c r="B119" s="982"/>
      <c r="C119" s="990"/>
      <c r="D119" s="991"/>
      <c r="E119" s="868" t="s">
        <v>370</v>
      </c>
      <c r="F119" s="868"/>
      <c r="G119" s="868"/>
      <c r="H119" s="868"/>
      <c r="I119" s="868"/>
      <c r="J119" s="868"/>
      <c r="K119" s="868"/>
      <c r="L119" s="868"/>
      <c r="M119" s="868"/>
      <c r="N119" s="868"/>
      <c r="O119" s="901"/>
      <c r="P119" s="902"/>
      <c r="Q119" s="903"/>
      <c r="R119" s="919"/>
      <c r="S119" s="882"/>
      <c r="T119" s="882"/>
      <c r="U119" s="882"/>
      <c r="V119" s="920"/>
      <c r="W119" s="643"/>
      <c r="X119" s="976"/>
    </row>
    <row r="120" spans="2:26" ht="36" hidden="1" customHeight="1" thickBot="1">
      <c r="B120" s="983"/>
      <c r="C120" s="990"/>
      <c r="D120" s="991"/>
      <c r="E120" s="868" t="s">
        <v>1011</v>
      </c>
      <c r="F120" s="868" t="s">
        <v>365</v>
      </c>
      <c r="G120" s="868"/>
      <c r="H120" s="868"/>
      <c r="I120" s="868"/>
      <c r="J120" s="868"/>
      <c r="K120" s="868"/>
      <c r="L120" s="868"/>
      <c r="M120" s="596">
        <f>VLOOKUP($Y$116,КТП_Авг25!A3:K50,7,0)</f>
        <v>53.66</v>
      </c>
      <c r="N120" s="565">
        <f>M120</f>
        <v>53.66</v>
      </c>
      <c r="O120" s="904"/>
      <c r="P120" s="905"/>
      <c r="Q120" s="906"/>
      <c r="R120" s="921"/>
      <c r="S120" s="922"/>
      <c r="T120" s="923"/>
      <c r="U120" s="566">
        <f>H112*N120*O112*P112*Q112</f>
        <v>0</v>
      </c>
      <c r="V120" s="567">
        <f>U120</f>
        <v>0</v>
      </c>
      <c r="W120" s="644"/>
      <c r="X120" s="976"/>
    </row>
    <row r="121" spans="2:26" ht="75.75" hidden="1" customHeight="1">
      <c r="B121" s="981" t="s">
        <v>572</v>
      </c>
      <c r="C121" s="990"/>
      <c r="D121" s="991"/>
      <c r="E121" s="869" t="s">
        <v>392</v>
      </c>
      <c r="F121" s="928" t="str">
        <f>'Установка тр-ра_Авг2025'!K28</f>
        <v xml:space="preserve"> СВОДНЫЙ   СМЕТНЫЙ  РАСЧЕТ  СТОИМОСТИ  СТРОИТЕЛЬСТВА (проект) № 111Л</v>
      </c>
      <c r="G121" s="872" t="s">
        <v>161</v>
      </c>
      <c r="H121" s="890">
        <f>Y115</f>
        <v>0</v>
      </c>
      <c r="I121" s="823">
        <v>1</v>
      </c>
      <c r="J121" s="635">
        <f>'Установка тр-ра_Авг2025'!F28</f>
        <v>0</v>
      </c>
      <c r="K121" s="635">
        <f>'Установка тр-ра_Авг2025'!H28</f>
        <v>45.03</v>
      </c>
      <c r="L121" s="635">
        <f>'Установка тр-ра_Авг2025'!I28</f>
        <v>0</v>
      </c>
      <c r="M121" s="635">
        <f>M124+M125+M126+M129</f>
        <v>7.4470551999999985</v>
      </c>
      <c r="N121" s="556">
        <f>SUM(J121:M121)</f>
        <v>52.477055200000002</v>
      </c>
      <c r="O121" s="636">
        <v>1</v>
      </c>
      <c r="P121" s="637">
        <v>1</v>
      </c>
      <c r="Q121" s="638">
        <v>1</v>
      </c>
      <c r="R121" s="557">
        <f>H121*J121*O121*P121*Q121</f>
        <v>0</v>
      </c>
      <c r="S121" s="558">
        <f>H121*K121*O121*P121*Q121</f>
        <v>0</v>
      </c>
      <c r="T121" s="559">
        <f>H121*L121*O121*P121*Q121</f>
        <v>0</v>
      </c>
      <c r="U121" s="559">
        <f>H121*M121*O121*P121*Q121</f>
        <v>0</v>
      </c>
      <c r="V121" s="560">
        <f>SUM(R121:U121)</f>
        <v>0</v>
      </c>
      <c r="W121" s="641">
        <f>(R121+S121+T121+U125+U126+U127+U129)*'Прогноз '!$N$11+U124*'Прогноз '!$N$10</f>
        <v>0</v>
      </c>
      <c r="X121" s="976"/>
      <c r="Y121" s="541"/>
    </row>
    <row r="122" spans="2:26" ht="36" hidden="1" customHeight="1">
      <c r="B122" s="982"/>
      <c r="C122" s="990"/>
      <c r="D122" s="991"/>
      <c r="E122" s="870"/>
      <c r="F122" s="870"/>
      <c r="G122" s="873"/>
      <c r="H122" s="886"/>
      <c r="I122" s="640">
        <v>1</v>
      </c>
      <c r="J122" s="874"/>
      <c r="K122" s="875"/>
      <c r="L122" s="875"/>
      <c r="M122" s="875"/>
      <c r="N122" s="876"/>
      <c r="O122" s="898"/>
      <c r="P122" s="899"/>
      <c r="Q122" s="900"/>
      <c r="R122" s="907"/>
      <c r="S122" s="908"/>
      <c r="T122" s="908"/>
      <c r="U122" s="908"/>
      <c r="V122" s="909"/>
      <c r="W122" s="642"/>
      <c r="X122" s="976"/>
    </row>
    <row r="123" spans="2:26" ht="36" hidden="1" customHeight="1">
      <c r="B123" s="982"/>
      <c r="C123" s="990"/>
      <c r="D123" s="991"/>
      <c r="E123" s="891" t="s">
        <v>380</v>
      </c>
      <c r="F123" s="892"/>
      <c r="G123" s="892"/>
      <c r="H123" s="892"/>
      <c r="I123" s="892"/>
      <c r="J123" s="892"/>
      <c r="K123" s="892"/>
      <c r="L123" s="892"/>
      <c r="M123" s="892"/>
      <c r="N123" s="910"/>
      <c r="O123" s="901"/>
      <c r="P123" s="902"/>
      <c r="Q123" s="903"/>
      <c r="R123" s="907"/>
      <c r="S123" s="911"/>
      <c r="T123" s="911"/>
      <c r="U123" s="911"/>
      <c r="V123" s="912"/>
      <c r="W123" s="816"/>
      <c r="X123" s="976"/>
    </row>
    <row r="124" spans="2:26" ht="36" hidden="1" customHeight="1">
      <c r="B124" s="982"/>
      <c r="C124" s="990"/>
      <c r="D124" s="991"/>
      <c r="E124" s="871" t="s">
        <v>379</v>
      </c>
      <c r="F124" s="871"/>
      <c r="G124" s="871"/>
      <c r="H124" s="871"/>
      <c r="I124" s="871"/>
      <c r="J124" s="871"/>
      <c r="K124" s="871"/>
      <c r="L124" s="871"/>
      <c r="M124" s="594">
        <f>'Установка тр-ра_Авг2025'!C28</f>
        <v>3.0670551999999995</v>
      </c>
      <c r="N124" s="563">
        <f>M124</f>
        <v>3.0670551999999995</v>
      </c>
      <c r="O124" s="901"/>
      <c r="P124" s="902"/>
      <c r="Q124" s="903"/>
      <c r="R124" s="913"/>
      <c r="S124" s="914"/>
      <c r="T124" s="915"/>
      <c r="U124" s="815">
        <f>H121*N124*O121*P121*Q121</f>
        <v>0</v>
      </c>
      <c r="V124" s="562">
        <f>U124</f>
        <v>0</v>
      </c>
      <c r="W124" s="816"/>
      <c r="X124" s="976"/>
    </row>
    <row r="125" spans="2:26" ht="36" hidden="1" customHeight="1">
      <c r="B125" s="982"/>
      <c r="C125" s="990"/>
      <c r="D125" s="991"/>
      <c r="E125" s="871" t="s">
        <v>372</v>
      </c>
      <c r="F125" s="871"/>
      <c r="G125" s="871"/>
      <c r="H125" s="871"/>
      <c r="I125" s="871"/>
      <c r="J125" s="871"/>
      <c r="K125" s="871"/>
      <c r="L125" s="871"/>
      <c r="M125" s="594">
        <f>'Установка тр-ра_Авг2025'!D28</f>
        <v>0.96</v>
      </c>
      <c r="N125" s="563">
        <f>M125</f>
        <v>0.96</v>
      </c>
      <c r="O125" s="901"/>
      <c r="P125" s="902"/>
      <c r="Q125" s="903"/>
      <c r="R125" s="913"/>
      <c r="S125" s="914"/>
      <c r="T125" s="915"/>
      <c r="U125" s="815">
        <f>H121*N125*O121*P121*Q121</f>
        <v>0</v>
      </c>
      <c r="V125" s="562">
        <f>U125</f>
        <v>0</v>
      </c>
      <c r="W125" s="816"/>
      <c r="X125" s="976"/>
    </row>
    <row r="126" spans="2:26" ht="36" hidden="1" customHeight="1">
      <c r="B126" s="982"/>
      <c r="C126" s="990"/>
      <c r="D126" s="991"/>
      <c r="E126" s="871" t="s">
        <v>373</v>
      </c>
      <c r="F126" s="871"/>
      <c r="G126" s="871"/>
      <c r="H126" s="871"/>
      <c r="I126" s="871"/>
      <c r="J126" s="871"/>
      <c r="K126" s="871"/>
      <c r="L126" s="871"/>
      <c r="M126" s="594">
        <f>'Установка тр-ра_Авг2025'!E28</f>
        <v>1.5299999999999998</v>
      </c>
      <c r="N126" s="563">
        <f>M126</f>
        <v>1.5299999999999998</v>
      </c>
      <c r="O126" s="901"/>
      <c r="P126" s="902"/>
      <c r="Q126" s="903"/>
      <c r="R126" s="913"/>
      <c r="S126" s="914"/>
      <c r="T126" s="915"/>
      <c r="U126" s="815">
        <f>H121*N126*O121*P121*Q121</f>
        <v>0</v>
      </c>
      <c r="V126" s="562">
        <f>U126</f>
        <v>0</v>
      </c>
      <c r="W126" s="816"/>
      <c r="X126" s="976"/>
    </row>
    <row r="127" spans="2:26" ht="57" hidden="1" customHeight="1">
      <c r="B127" s="982"/>
      <c r="C127" s="990"/>
      <c r="D127" s="991"/>
      <c r="E127" s="871" t="s">
        <v>407</v>
      </c>
      <c r="F127" s="871"/>
      <c r="G127" s="871"/>
      <c r="H127" s="871"/>
      <c r="I127" s="871"/>
      <c r="J127" s="871"/>
      <c r="K127" s="871"/>
      <c r="L127" s="871"/>
      <c r="M127" s="594">
        <v>0</v>
      </c>
      <c r="N127" s="563">
        <f>M127</f>
        <v>0</v>
      </c>
      <c r="O127" s="901"/>
      <c r="P127" s="902"/>
      <c r="Q127" s="903"/>
      <c r="R127" s="913"/>
      <c r="S127" s="914"/>
      <c r="T127" s="915"/>
      <c r="U127" s="564">
        <f>H121*N127*O121*P121*Q121</f>
        <v>0</v>
      </c>
      <c r="V127" s="562">
        <f>U127</f>
        <v>0</v>
      </c>
      <c r="W127" s="816"/>
      <c r="X127" s="976"/>
    </row>
    <row r="128" spans="2:26" ht="36" hidden="1" customHeight="1" thickBot="1">
      <c r="B128" s="982"/>
      <c r="C128" s="990"/>
      <c r="D128" s="991"/>
      <c r="E128" s="868" t="s">
        <v>370</v>
      </c>
      <c r="F128" s="868"/>
      <c r="G128" s="868"/>
      <c r="H128" s="868"/>
      <c r="I128" s="868"/>
      <c r="J128" s="868"/>
      <c r="K128" s="868"/>
      <c r="L128" s="868"/>
      <c r="M128" s="868"/>
      <c r="N128" s="868"/>
      <c r="O128" s="901"/>
      <c r="P128" s="902"/>
      <c r="Q128" s="903"/>
      <c r="R128" s="919"/>
      <c r="S128" s="882"/>
      <c r="T128" s="882"/>
      <c r="U128" s="882"/>
      <c r="V128" s="920"/>
      <c r="W128" s="643"/>
      <c r="X128" s="976"/>
    </row>
    <row r="129" spans="2:29" ht="36" hidden="1" customHeight="1" thickBot="1">
      <c r="B129" s="982"/>
      <c r="C129" s="990"/>
      <c r="D129" s="991"/>
      <c r="E129" s="868" t="s">
        <v>1011</v>
      </c>
      <c r="F129" s="868" t="s">
        <v>365</v>
      </c>
      <c r="G129" s="868"/>
      <c r="H129" s="868"/>
      <c r="I129" s="868"/>
      <c r="J129" s="868"/>
      <c r="K129" s="868"/>
      <c r="L129" s="868"/>
      <c r="M129" s="596">
        <f>'Установка тр-ра_Авг2025'!G28</f>
        <v>1.89</v>
      </c>
      <c r="N129" s="565">
        <f>M129</f>
        <v>1.89</v>
      </c>
      <c r="O129" s="904"/>
      <c r="P129" s="905"/>
      <c r="Q129" s="906"/>
      <c r="R129" s="921"/>
      <c r="S129" s="922"/>
      <c r="T129" s="923"/>
      <c r="U129" s="566">
        <f>H121*N129*O121*P121*Q121</f>
        <v>0</v>
      </c>
      <c r="V129" s="567">
        <f>U129</f>
        <v>0</v>
      </c>
      <c r="W129" s="644"/>
      <c r="X129" s="976"/>
    </row>
    <row r="130" spans="2:29" ht="66" hidden="1" customHeight="1">
      <c r="B130" s="982"/>
      <c r="C130" s="990"/>
      <c r="D130" s="991"/>
      <c r="E130" s="869" t="s">
        <v>565</v>
      </c>
      <c r="F130" s="928" t="str">
        <f>'Установка тр-ра_Авг2025'!K22</f>
        <v xml:space="preserve"> СВОДНЫЙ   СМЕТНЫЙ  РАСЧЕТ  СТОИМОСТИ  СТРОИТЕЛЬСТВА (проект) №94Л</v>
      </c>
      <c r="G130" s="872" t="s">
        <v>161</v>
      </c>
      <c r="H130" s="890">
        <f>Y115</f>
        <v>0</v>
      </c>
      <c r="I130" s="823">
        <v>1</v>
      </c>
      <c r="J130" s="635">
        <f>'Установка тр-ра_Авг2025'!F22</f>
        <v>0</v>
      </c>
      <c r="K130" s="635">
        <f>'Установка тр-ра_Авг2025'!H22</f>
        <v>67.259999999999991</v>
      </c>
      <c r="L130" s="635">
        <f>'Установка тр-ра_Авг2025'!I22</f>
        <v>0</v>
      </c>
      <c r="M130" s="635">
        <f>M133+M134+M135+M136+M138</f>
        <v>10.944800000000001</v>
      </c>
      <c r="N130" s="556">
        <f>SUM(J130:M130)</f>
        <v>78.204799999999992</v>
      </c>
      <c r="O130" s="636">
        <v>1</v>
      </c>
      <c r="P130" s="637">
        <v>1</v>
      </c>
      <c r="Q130" s="638">
        <v>1</v>
      </c>
      <c r="R130" s="557">
        <f>H130*J130*O130*P130*Q130</f>
        <v>0</v>
      </c>
      <c r="S130" s="558">
        <f>H130*K130*O130*P130*Q130</f>
        <v>0</v>
      </c>
      <c r="T130" s="559">
        <f>H130*L130*O130*P130*Q130</f>
        <v>0</v>
      </c>
      <c r="U130" s="559">
        <f>H130*M130*O130*P130*Q130</f>
        <v>0</v>
      </c>
      <c r="V130" s="560">
        <f>SUM(R130:U130)</f>
        <v>0</v>
      </c>
      <c r="W130" s="641">
        <f>(R130+S130+T130+U134+U135+U136+U138)*'Прогноз '!$N$11+U133*'Прогноз '!$N$10</f>
        <v>0</v>
      </c>
      <c r="X130" s="976"/>
    </row>
    <row r="131" spans="2:29" ht="36" hidden="1" customHeight="1">
      <c r="B131" s="982"/>
      <c r="C131" s="990"/>
      <c r="D131" s="991"/>
      <c r="E131" s="870"/>
      <c r="F131" s="870"/>
      <c r="G131" s="873"/>
      <c r="H131" s="886"/>
      <c r="I131" s="640">
        <v>1</v>
      </c>
      <c r="J131" s="874"/>
      <c r="K131" s="882"/>
      <c r="L131" s="882"/>
      <c r="M131" s="882"/>
      <c r="N131" s="876"/>
      <c r="O131" s="898"/>
      <c r="P131" s="899"/>
      <c r="Q131" s="900"/>
      <c r="R131" s="907"/>
      <c r="S131" s="908"/>
      <c r="T131" s="908"/>
      <c r="U131" s="908"/>
      <c r="V131" s="909"/>
      <c r="W131" s="642"/>
      <c r="X131" s="976"/>
    </row>
    <row r="132" spans="2:29" ht="36" hidden="1" customHeight="1">
      <c r="B132" s="982"/>
      <c r="C132" s="990"/>
      <c r="D132" s="991"/>
      <c r="E132" s="891" t="s">
        <v>380</v>
      </c>
      <c r="F132" s="892"/>
      <c r="G132" s="892"/>
      <c r="H132" s="892"/>
      <c r="I132" s="892"/>
      <c r="J132" s="892"/>
      <c r="K132" s="892"/>
      <c r="L132" s="892"/>
      <c r="M132" s="892"/>
      <c r="N132" s="910"/>
      <c r="O132" s="901"/>
      <c r="P132" s="902"/>
      <c r="Q132" s="903"/>
      <c r="R132" s="907"/>
      <c r="S132" s="911"/>
      <c r="T132" s="911"/>
      <c r="U132" s="911"/>
      <c r="V132" s="912"/>
      <c r="W132" s="816"/>
      <c r="X132" s="976"/>
    </row>
    <row r="133" spans="2:29" ht="36" hidden="1" customHeight="1">
      <c r="B133" s="982"/>
      <c r="C133" s="990"/>
      <c r="D133" s="991"/>
      <c r="E133" s="871" t="s">
        <v>379</v>
      </c>
      <c r="F133" s="871"/>
      <c r="G133" s="871"/>
      <c r="H133" s="871"/>
      <c r="I133" s="871"/>
      <c r="J133" s="871"/>
      <c r="K133" s="871"/>
      <c r="L133" s="871"/>
      <c r="M133" s="594">
        <f>'Установка тр-ра_Авг2025'!C22</f>
        <v>4.4047999999999998</v>
      </c>
      <c r="N133" s="563">
        <f>M133</f>
        <v>4.4047999999999998</v>
      </c>
      <c r="O133" s="901"/>
      <c r="P133" s="902"/>
      <c r="Q133" s="903"/>
      <c r="R133" s="913"/>
      <c r="S133" s="914"/>
      <c r="T133" s="915"/>
      <c r="U133" s="815">
        <f>H130*N133*O130*P130*Q130</f>
        <v>0</v>
      </c>
      <c r="V133" s="562">
        <f>U133</f>
        <v>0</v>
      </c>
      <c r="W133" s="816"/>
      <c r="X133" s="976"/>
    </row>
    <row r="134" spans="2:29" ht="36" hidden="1" customHeight="1">
      <c r="B134" s="982"/>
      <c r="C134" s="990"/>
      <c r="D134" s="991"/>
      <c r="E134" s="871" t="s">
        <v>372</v>
      </c>
      <c r="F134" s="871"/>
      <c r="G134" s="871"/>
      <c r="H134" s="871"/>
      <c r="I134" s="871"/>
      <c r="J134" s="871"/>
      <c r="K134" s="871"/>
      <c r="L134" s="871"/>
      <c r="M134" s="594">
        <f>'Установка тр-ра_Авг2025'!D22</f>
        <v>1.44</v>
      </c>
      <c r="N134" s="563">
        <f>M134</f>
        <v>1.44</v>
      </c>
      <c r="O134" s="901"/>
      <c r="P134" s="902"/>
      <c r="Q134" s="903"/>
      <c r="R134" s="913"/>
      <c r="S134" s="914"/>
      <c r="T134" s="915"/>
      <c r="U134" s="815">
        <f>H130*N134*O130*P130*Q130</f>
        <v>0</v>
      </c>
      <c r="V134" s="562">
        <f>U134</f>
        <v>0</v>
      </c>
      <c r="W134" s="816"/>
      <c r="X134" s="976"/>
    </row>
    <row r="135" spans="2:29" ht="36" hidden="1" customHeight="1">
      <c r="B135" s="982"/>
      <c r="C135" s="990"/>
      <c r="D135" s="991"/>
      <c r="E135" s="871" t="s">
        <v>373</v>
      </c>
      <c r="F135" s="871"/>
      <c r="G135" s="871"/>
      <c r="H135" s="871"/>
      <c r="I135" s="871"/>
      <c r="J135" s="871"/>
      <c r="K135" s="871"/>
      <c r="L135" s="871"/>
      <c r="M135" s="594">
        <f>'Установка тр-ра_Авг2025'!E22</f>
        <v>2.2800000000000002</v>
      </c>
      <c r="N135" s="563">
        <f>M135</f>
        <v>2.2800000000000002</v>
      </c>
      <c r="O135" s="901"/>
      <c r="P135" s="902"/>
      <c r="Q135" s="903"/>
      <c r="R135" s="913"/>
      <c r="S135" s="914"/>
      <c r="T135" s="915"/>
      <c r="U135" s="815">
        <f>H130*N135*O130*P130*Q130</f>
        <v>0</v>
      </c>
      <c r="V135" s="562">
        <f>U135</f>
        <v>0</v>
      </c>
      <c r="W135" s="816"/>
      <c r="X135" s="976"/>
    </row>
    <row r="136" spans="2:29" ht="57" hidden="1" customHeight="1">
      <c r="B136" s="982"/>
      <c r="C136" s="990"/>
      <c r="D136" s="991"/>
      <c r="E136" s="871" t="s">
        <v>407</v>
      </c>
      <c r="F136" s="871"/>
      <c r="G136" s="871"/>
      <c r="H136" s="871"/>
      <c r="I136" s="871"/>
      <c r="J136" s="871"/>
      <c r="K136" s="871"/>
      <c r="L136" s="871"/>
      <c r="M136" s="594"/>
      <c r="N136" s="563"/>
      <c r="O136" s="901"/>
      <c r="P136" s="902"/>
      <c r="Q136" s="903"/>
      <c r="R136" s="913"/>
      <c r="S136" s="914"/>
      <c r="T136" s="915"/>
      <c r="U136" s="564">
        <f>H130*N136*O130*P130*Q130</f>
        <v>0</v>
      </c>
      <c r="V136" s="562">
        <f>U136</f>
        <v>0</v>
      </c>
      <c r="W136" s="816"/>
      <c r="X136" s="976"/>
    </row>
    <row r="137" spans="2:29" ht="36" hidden="1" customHeight="1" thickBot="1">
      <c r="B137" s="982"/>
      <c r="C137" s="990"/>
      <c r="D137" s="991"/>
      <c r="E137" s="868" t="s">
        <v>370</v>
      </c>
      <c r="F137" s="868"/>
      <c r="G137" s="868"/>
      <c r="H137" s="868"/>
      <c r="I137" s="868"/>
      <c r="J137" s="868"/>
      <c r="K137" s="868"/>
      <c r="L137" s="868"/>
      <c r="M137" s="868"/>
      <c r="N137" s="868"/>
      <c r="O137" s="901"/>
      <c r="P137" s="902"/>
      <c r="Q137" s="903"/>
      <c r="R137" s="919"/>
      <c r="S137" s="882"/>
      <c r="T137" s="882"/>
      <c r="U137" s="882"/>
      <c r="V137" s="920"/>
      <c r="W137" s="643"/>
      <c r="X137" s="976"/>
    </row>
    <row r="138" spans="2:29" ht="36" hidden="1" customHeight="1" thickBot="1">
      <c r="B138" s="983"/>
      <c r="C138" s="992"/>
      <c r="D138" s="993"/>
      <c r="E138" s="868" t="s">
        <v>1011</v>
      </c>
      <c r="F138" s="868" t="s">
        <v>365</v>
      </c>
      <c r="G138" s="868"/>
      <c r="H138" s="868"/>
      <c r="I138" s="868"/>
      <c r="J138" s="868"/>
      <c r="K138" s="868"/>
      <c r="L138" s="868"/>
      <c r="M138" s="596">
        <f>'Установка тр-ра_Авг2025'!G22</f>
        <v>2.82</v>
      </c>
      <c r="N138" s="565">
        <f>M138</f>
        <v>2.82</v>
      </c>
      <c r="O138" s="904"/>
      <c r="P138" s="905"/>
      <c r="Q138" s="906"/>
      <c r="R138" s="921"/>
      <c r="S138" s="922"/>
      <c r="T138" s="923"/>
      <c r="U138" s="566">
        <f>H130*N138*O130*P130*Q130</f>
        <v>0</v>
      </c>
      <c r="V138" s="567">
        <f>U138</f>
        <v>0</v>
      </c>
      <c r="W138" s="644"/>
      <c r="X138" s="977"/>
    </row>
    <row r="139" spans="2:29" ht="79.5" hidden="1" customHeight="1" thickBot="1">
      <c r="B139" s="981" t="s">
        <v>928</v>
      </c>
      <c r="C139" s="988" t="s">
        <v>389</v>
      </c>
      <c r="D139" s="989"/>
      <c r="E139" s="998" t="str">
        <f>VLOOKUP($Y$143,КТП_Авг25!A3:K50,2,0)</f>
        <v>Строительство КТП 10 кВ 1х250 кВА</v>
      </c>
      <c r="F139" s="1067" t="str">
        <f>VLOOKUP($Y$143,КТП_Авг25!A3:K50,11,0)</f>
        <v xml:space="preserve"> СВОДНЫЙ   СМЕТНЫЙ  РАСЧЕТ  СТОИМОСТИ  СТРОИТЕЛЬСТВА (проект) №26Л</v>
      </c>
      <c r="G139" s="884" t="s">
        <v>161</v>
      </c>
      <c r="H139" s="885">
        <f>Y142</f>
        <v>0</v>
      </c>
      <c r="I139" s="674">
        <v>1</v>
      </c>
      <c r="J139" s="664">
        <f>VLOOKUP($Y$143,КТП_Авг25!A3:K50,6,0)</f>
        <v>1025.51</v>
      </c>
      <c r="K139" s="664">
        <f>VLOOKUP($Y$143,КТП_Авг25!A3:K50,8,0)</f>
        <v>176.69</v>
      </c>
      <c r="L139" s="664">
        <f>VLOOKUP($Y$143,КТП_Авг25!A3:K50,9,0)</f>
        <v>38.74</v>
      </c>
      <c r="M139" s="664">
        <f>M142+M143+M144+M147</f>
        <v>248.07988</v>
      </c>
      <c r="N139" s="731">
        <f>SUM(J139:M139)</f>
        <v>1489.0198800000001</v>
      </c>
      <c r="O139" s="728">
        <v>1</v>
      </c>
      <c r="P139" s="637">
        <v>1</v>
      </c>
      <c r="Q139" s="638">
        <v>1</v>
      </c>
      <c r="R139" s="557">
        <f>H139*J139*O139*P139*Q139</f>
        <v>0</v>
      </c>
      <c r="S139" s="558">
        <f>H139*K139*O139*P139*Q139</f>
        <v>0</v>
      </c>
      <c r="T139" s="559">
        <f>H139*L139*O139*P139*Q139</f>
        <v>0</v>
      </c>
      <c r="U139" s="559">
        <f>H139*M139*O139*P139*Q139</f>
        <v>0</v>
      </c>
      <c r="V139" s="560">
        <f>SUM(R139:U139)</f>
        <v>0</v>
      </c>
      <c r="W139" s="641">
        <f>(R139+S139+T139+U143+U144+U145+U147)*'Прогноз '!$N$11+U142*'Прогноз '!$N$10</f>
        <v>0</v>
      </c>
      <c r="X139" s="927" t="s">
        <v>389</v>
      </c>
      <c r="Y139" s="539">
        <v>250</v>
      </c>
      <c r="Z139" s="403" t="s">
        <v>647</v>
      </c>
    </row>
    <row r="140" spans="2:29" ht="66.75" hidden="1" customHeight="1" thickBot="1">
      <c r="B140" s="982"/>
      <c r="C140" s="990"/>
      <c r="D140" s="991"/>
      <c r="E140" s="870"/>
      <c r="F140" s="1068"/>
      <c r="G140" s="873"/>
      <c r="H140" s="886"/>
      <c r="I140" s="640">
        <v>1</v>
      </c>
      <c r="J140" s="887"/>
      <c r="K140" s="888"/>
      <c r="L140" s="888"/>
      <c r="M140" s="888"/>
      <c r="N140" s="889"/>
      <c r="O140" s="898"/>
      <c r="P140" s="899"/>
      <c r="Q140" s="900"/>
      <c r="R140" s="907"/>
      <c r="S140" s="908"/>
      <c r="T140" s="908"/>
      <c r="U140" s="908"/>
      <c r="V140" s="909"/>
      <c r="W140" s="642"/>
      <c r="X140" s="927"/>
      <c r="Y140" s="540" t="s">
        <v>652</v>
      </c>
      <c r="Z140" s="729" t="s">
        <v>823</v>
      </c>
    </row>
    <row r="141" spans="2:29" ht="58.5" hidden="1" customHeight="1" thickBot="1">
      <c r="B141" s="982"/>
      <c r="C141" s="990"/>
      <c r="D141" s="991"/>
      <c r="E141" s="891" t="s">
        <v>380</v>
      </c>
      <c r="F141" s="892"/>
      <c r="G141" s="892"/>
      <c r="H141" s="892"/>
      <c r="I141" s="892"/>
      <c r="J141" s="892"/>
      <c r="K141" s="892"/>
      <c r="L141" s="892"/>
      <c r="M141" s="892"/>
      <c r="N141" s="893"/>
      <c r="O141" s="901"/>
      <c r="P141" s="902"/>
      <c r="Q141" s="903"/>
      <c r="R141" s="907"/>
      <c r="S141" s="911"/>
      <c r="T141" s="911"/>
      <c r="U141" s="911"/>
      <c r="V141" s="912"/>
      <c r="W141" s="816"/>
      <c r="X141" s="927"/>
      <c r="Y141" s="536">
        <v>1</v>
      </c>
      <c r="Z141" s="597" t="s">
        <v>648</v>
      </c>
    </row>
    <row r="142" spans="2:29" ht="36" hidden="1" customHeight="1" thickBot="1">
      <c r="B142" s="982"/>
      <c r="C142" s="990"/>
      <c r="D142" s="991"/>
      <c r="E142" s="871" t="s">
        <v>379</v>
      </c>
      <c r="F142" s="871"/>
      <c r="G142" s="871"/>
      <c r="H142" s="871"/>
      <c r="I142" s="871"/>
      <c r="J142" s="871"/>
      <c r="K142" s="871"/>
      <c r="L142" s="871"/>
      <c r="M142" s="594">
        <f>VLOOKUP($Y$143,КТП_Авг25!A3:K50,3,0)</f>
        <v>124.48988</v>
      </c>
      <c r="N142" s="563">
        <f>M142</f>
        <v>124.48988</v>
      </c>
      <c r="O142" s="901"/>
      <c r="P142" s="902"/>
      <c r="Q142" s="903"/>
      <c r="R142" s="913"/>
      <c r="S142" s="914"/>
      <c r="T142" s="915"/>
      <c r="U142" s="815">
        <f>H139*N142*O139*P139*Q139</f>
        <v>0</v>
      </c>
      <c r="V142" s="562">
        <f>U142</f>
        <v>0</v>
      </c>
      <c r="W142" s="816"/>
      <c r="X142" s="927"/>
      <c r="Y142" s="598"/>
      <c r="Z142" s="599" t="s">
        <v>649</v>
      </c>
    </row>
    <row r="143" spans="2:29" ht="36" hidden="1" customHeight="1" thickBot="1">
      <c r="B143" s="982"/>
      <c r="C143" s="990"/>
      <c r="D143" s="991"/>
      <c r="E143" s="871" t="s">
        <v>372</v>
      </c>
      <c r="F143" s="871"/>
      <c r="G143" s="871"/>
      <c r="H143" s="871"/>
      <c r="I143" s="871"/>
      <c r="J143" s="871"/>
      <c r="K143" s="871"/>
      <c r="L143" s="871"/>
      <c r="M143" s="594">
        <f>VLOOKUP($Y$143,КТП_Авг25!A3:K50,4,0)</f>
        <v>26.56</v>
      </c>
      <c r="N143" s="563">
        <f t="shared" ref="N143:N145" si="2">M143</f>
        <v>26.56</v>
      </c>
      <c r="O143" s="901"/>
      <c r="P143" s="902"/>
      <c r="Q143" s="903"/>
      <c r="R143" s="913"/>
      <c r="S143" s="914"/>
      <c r="T143" s="915"/>
      <c r="U143" s="815">
        <f>H139*N143*O139*P139*Q139</f>
        <v>0</v>
      </c>
      <c r="V143" s="562">
        <f>U143</f>
        <v>0</v>
      </c>
      <c r="W143" s="816"/>
      <c r="X143" s="927"/>
      <c r="Y143" s="540" t="str">
        <f>CONCATENATE(Y140,Y141,Y139)</f>
        <v>К1250</v>
      </c>
      <c r="Z143" s="540" t="s">
        <v>877</v>
      </c>
      <c r="AC143" s="540"/>
    </row>
    <row r="144" spans="2:29" ht="36" hidden="1" customHeight="1">
      <c r="B144" s="982"/>
      <c r="C144" s="990"/>
      <c r="D144" s="991"/>
      <c r="E144" s="871" t="s">
        <v>373</v>
      </c>
      <c r="F144" s="871"/>
      <c r="G144" s="871"/>
      <c r="H144" s="871"/>
      <c r="I144" s="871"/>
      <c r="J144" s="871"/>
      <c r="K144" s="871"/>
      <c r="L144" s="871"/>
      <c r="M144" s="594">
        <f>VLOOKUP($Y$143,КТП_Авг25!A3:K50,5,0)</f>
        <v>43.37</v>
      </c>
      <c r="N144" s="563">
        <f t="shared" si="2"/>
        <v>43.37</v>
      </c>
      <c r="O144" s="901"/>
      <c r="P144" s="902"/>
      <c r="Q144" s="903"/>
      <c r="R144" s="913"/>
      <c r="S144" s="914"/>
      <c r="T144" s="915"/>
      <c r="U144" s="815">
        <f>H139*N144*O139*P139*Q139</f>
        <v>0</v>
      </c>
      <c r="V144" s="562">
        <f>U144</f>
        <v>0</v>
      </c>
      <c r="W144" s="816"/>
      <c r="X144" s="927"/>
    </row>
    <row r="145" spans="2:29" ht="57" hidden="1" customHeight="1">
      <c r="B145" s="982"/>
      <c r="C145" s="990"/>
      <c r="D145" s="991"/>
      <c r="E145" s="871" t="s">
        <v>407</v>
      </c>
      <c r="F145" s="871"/>
      <c r="G145" s="871"/>
      <c r="H145" s="871"/>
      <c r="I145" s="871"/>
      <c r="J145" s="871"/>
      <c r="K145" s="871"/>
      <c r="L145" s="871"/>
      <c r="M145" s="594"/>
      <c r="N145" s="563">
        <f t="shared" si="2"/>
        <v>0</v>
      </c>
      <c r="O145" s="901"/>
      <c r="P145" s="902"/>
      <c r="Q145" s="903"/>
      <c r="R145" s="913"/>
      <c r="S145" s="914"/>
      <c r="T145" s="915"/>
      <c r="U145" s="564">
        <f>H139*N145*O139*P139*Q139</f>
        <v>0</v>
      </c>
      <c r="V145" s="562">
        <f>U145</f>
        <v>0</v>
      </c>
      <c r="W145" s="816"/>
      <c r="X145" s="927"/>
    </row>
    <row r="146" spans="2:29" ht="36" hidden="1" customHeight="1" thickBot="1">
      <c r="B146" s="982"/>
      <c r="C146" s="990"/>
      <c r="D146" s="991"/>
      <c r="E146" s="868" t="s">
        <v>370</v>
      </c>
      <c r="F146" s="868"/>
      <c r="G146" s="868"/>
      <c r="H146" s="868"/>
      <c r="I146" s="868"/>
      <c r="J146" s="868"/>
      <c r="K146" s="868"/>
      <c r="L146" s="868"/>
      <c r="M146" s="868"/>
      <c r="N146" s="868"/>
      <c r="O146" s="901"/>
      <c r="P146" s="902"/>
      <c r="Q146" s="903"/>
      <c r="R146" s="919"/>
      <c r="S146" s="882"/>
      <c r="T146" s="882"/>
      <c r="U146" s="882"/>
      <c r="V146" s="920"/>
      <c r="W146" s="643"/>
      <c r="X146" s="927"/>
    </row>
    <row r="147" spans="2:29" ht="36" hidden="1" customHeight="1" thickBot="1">
      <c r="B147" s="983"/>
      <c r="C147" s="992"/>
      <c r="D147" s="993"/>
      <c r="E147" s="868" t="s">
        <v>1011</v>
      </c>
      <c r="F147" s="868" t="s">
        <v>365</v>
      </c>
      <c r="G147" s="868"/>
      <c r="H147" s="868"/>
      <c r="I147" s="868"/>
      <c r="J147" s="868"/>
      <c r="K147" s="868"/>
      <c r="L147" s="868"/>
      <c r="M147" s="596">
        <f>VLOOKUP($Y$143,КТП_Авг25!A3:K50,7,0)</f>
        <v>53.66</v>
      </c>
      <c r="N147" s="565">
        <f>M147</f>
        <v>53.66</v>
      </c>
      <c r="O147" s="904"/>
      <c r="P147" s="905"/>
      <c r="Q147" s="906"/>
      <c r="R147" s="921"/>
      <c r="S147" s="922"/>
      <c r="T147" s="923"/>
      <c r="U147" s="566">
        <f>H139*N147*O139*P139*Q139</f>
        <v>0</v>
      </c>
      <c r="V147" s="567">
        <f>U147</f>
        <v>0</v>
      </c>
      <c r="W147" s="644"/>
      <c r="X147" s="927"/>
    </row>
    <row r="148" spans="2:29" ht="81" hidden="1" customHeight="1" thickBot="1">
      <c r="B148" s="981" t="s">
        <v>564</v>
      </c>
      <c r="C148" s="957" t="str">
        <f>E148</f>
        <v>Монтаж КРУН 10 - 6 кВ с ТМ</v>
      </c>
      <c r="D148" s="994"/>
      <c r="E148" s="634" t="str">
        <f>VLOOKUP(Y148,'Яч-Крун'!$A$5:$J$11,2,0)</f>
        <v>Монтаж КРУН 10 - 6 кВ с ТМ</v>
      </c>
      <c r="F148" s="869" t="str">
        <f>VLOOKUP(Y148,'Яч-Крун'!$A$5:$K$11,11,0)</f>
        <v xml:space="preserve"> СВОДНЫЙ   СМЕТНЫЙ  РАСЧЕТ  СТОИМОСТИ  СТРОИТЕЛЬСТВА (проект) №95Л</v>
      </c>
      <c r="G148" s="872" t="s">
        <v>161</v>
      </c>
      <c r="H148" s="890">
        <f>Y150</f>
        <v>0</v>
      </c>
      <c r="I148" s="823">
        <v>1</v>
      </c>
      <c r="J148" s="635">
        <f>VLOOKUP($Y$148,'Яч-Крун'!A5:J11,6,0)</f>
        <v>2949.45</v>
      </c>
      <c r="K148" s="635">
        <f>VLOOKUP($Y$148,'Яч-Крун'!A5:J11,8,0)</f>
        <v>223.53</v>
      </c>
      <c r="L148" s="635">
        <f>VLOOKUP($Y$148,'Яч-Крун'!A5:J11,9,0)</f>
        <v>808.39</v>
      </c>
      <c r="M148" s="635">
        <f>M151+M152+M153+M156</f>
        <v>523.13916251199998</v>
      </c>
      <c r="N148" s="556">
        <f>SUM(J148:M148)</f>
        <v>4504.5091625120003</v>
      </c>
      <c r="O148" s="636">
        <v>1</v>
      </c>
      <c r="P148" s="637">
        <v>1</v>
      </c>
      <c r="Q148" s="638">
        <v>1</v>
      </c>
      <c r="R148" s="557">
        <f>H148*J148*O148*P148*Q148</f>
        <v>0</v>
      </c>
      <c r="S148" s="558">
        <f>H148*K148*O148*P148*Q148</f>
        <v>0</v>
      </c>
      <c r="T148" s="559">
        <f>H148*L148*O148*P148*Q148</f>
        <v>0</v>
      </c>
      <c r="U148" s="559">
        <f>H148*M148*O148*P148*Q148</f>
        <v>0</v>
      </c>
      <c r="V148" s="560">
        <f>SUM(R148:U148)</f>
        <v>0</v>
      </c>
      <c r="W148" s="641">
        <f>(R148+S148+T148+U152+U153+U154+U156)*'Прогноз '!$N$11+U151*'Прогноз '!$N$10</f>
        <v>0</v>
      </c>
      <c r="X148" s="954" t="s">
        <v>558</v>
      </c>
      <c r="Y148" s="539">
        <v>3</v>
      </c>
      <c r="Z148" s="403" t="s">
        <v>557</v>
      </c>
      <c r="AB148" s="403">
        <v>1</v>
      </c>
      <c r="AC148" s="668" t="s">
        <v>556</v>
      </c>
    </row>
    <row r="149" spans="2:29" ht="36" hidden="1" customHeight="1" thickBot="1">
      <c r="B149" s="982"/>
      <c r="C149" s="958"/>
      <c r="D149" s="995"/>
      <c r="E149" s="639"/>
      <c r="F149" s="870"/>
      <c r="G149" s="873"/>
      <c r="H149" s="886"/>
      <c r="I149" s="640">
        <v>1</v>
      </c>
      <c r="J149" s="777"/>
      <c r="K149" s="777"/>
      <c r="L149" s="815"/>
      <c r="M149" s="815"/>
      <c r="N149" s="778"/>
      <c r="O149" s="984"/>
      <c r="P149" s="967"/>
      <c r="Q149" s="968"/>
      <c r="R149" s="907"/>
      <c r="S149" s="908"/>
      <c r="T149" s="908"/>
      <c r="U149" s="908"/>
      <c r="V149" s="909"/>
      <c r="W149" s="642"/>
      <c r="X149" s="955"/>
      <c r="AB149" s="403">
        <v>2</v>
      </c>
      <c r="AC149" s="668" t="s">
        <v>552</v>
      </c>
    </row>
    <row r="150" spans="2:29" ht="36" hidden="1" customHeight="1" thickBot="1">
      <c r="B150" s="982"/>
      <c r="C150" s="958"/>
      <c r="D150" s="995"/>
      <c r="E150" s="891" t="s">
        <v>380</v>
      </c>
      <c r="F150" s="892"/>
      <c r="G150" s="892"/>
      <c r="H150" s="892"/>
      <c r="I150" s="892"/>
      <c r="J150" s="892"/>
      <c r="K150" s="892"/>
      <c r="L150" s="892"/>
      <c r="M150" s="892"/>
      <c r="N150" s="910"/>
      <c r="O150" s="969"/>
      <c r="P150" s="970"/>
      <c r="Q150" s="971"/>
      <c r="R150" s="907"/>
      <c r="S150" s="911"/>
      <c r="T150" s="911"/>
      <c r="U150" s="911"/>
      <c r="V150" s="912"/>
      <c r="W150" s="816"/>
      <c r="X150" s="955"/>
      <c r="Y150" s="536"/>
      <c r="Z150" s="403" t="s">
        <v>562</v>
      </c>
      <c r="AB150" s="403">
        <v>3</v>
      </c>
      <c r="AC150" s="668" t="s">
        <v>553</v>
      </c>
    </row>
    <row r="151" spans="2:29" ht="36" hidden="1" customHeight="1" thickBot="1">
      <c r="B151" s="982"/>
      <c r="C151" s="958"/>
      <c r="D151" s="995"/>
      <c r="E151" s="871" t="s">
        <v>379</v>
      </c>
      <c r="F151" s="871"/>
      <c r="G151" s="871"/>
      <c r="H151" s="871"/>
      <c r="I151" s="871"/>
      <c r="J151" s="871"/>
      <c r="K151" s="871"/>
      <c r="L151" s="871"/>
      <c r="M151" s="594">
        <f>VLOOKUP($Y$148,'Яч-Крун'!A5:J11,3,0)</f>
        <v>144.59916251199999</v>
      </c>
      <c r="N151" s="563">
        <f>M151</f>
        <v>144.59916251199999</v>
      </c>
      <c r="O151" s="969"/>
      <c r="P151" s="970"/>
      <c r="Q151" s="971"/>
      <c r="R151" s="913"/>
      <c r="S151" s="914"/>
      <c r="T151" s="915"/>
      <c r="U151" s="815">
        <f>H148*N151*O148*P148*Q148</f>
        <v>0</v>
      </c>
      <c r="V151" s="562">
        <f>U151</f>
        <v>0</v>
      </c>
      <c r="W151" s="816"/>
      <c r="X151" s="955"/>
      <c r="AB151" s="403">
        <v>4</v>
      </c>
      <c r="AC151" s="668" t="s">
        <v>554</v>
      </c>
    </row>
    <row r="152" spans="2:29" ht="36" hidden="1" customHeight="1" thickBot="1">
      <c r="B152" s="982"/>
      <c r="C152" s="958"/>
      <c r="D152" s="995"/>
      <c r="E152" s="871" t="s">
        <v>372</v>
      </c>
      <c r="F152" s="871"/>
      <c r="G152" s="871"/>
      <c r="H152" s="871"/>
      <c r="I152" s="871"/>
      <c r="J152" s="871"/>
      <c r="K152" s="871"/>
      <c r="L152" s="871"/>
      <c r="M152" s="594">
        <f>VLOOKUP($Y$148,'Яч-Крун'!A5:J11,4,0)</f>
        <v>85.2</v>
      </c>
      <c r="N152" s="563">
        <f>M152</f>
        <v>85.2</v>
      </c>
      <c r="O152" s="969"/>
      <c r="P152" s="970"/>
      <c r="Q152" s="971"/>
      <c r="R152" s="913"/>
      <c r="S152" s="914"/>
      <c r="T152" s="915"/>
      <c r="U152" s="815">
        <f>H148*N152*O148*P148*Q148</f>
        <v>0</v>
      </c>
      <c r="V152" s="562">
        <f>U152</f>
        <v>0</v>
      </c>
      <c r="W152" s="816"/>
      <c r="X152" s="955"/>
      <c r="AB152" s="403">
        <v>5</v>
      </c>
      <c r="AC152" s="668" t="s">
        <v>555</v>
      </c>
    </row>
    <row r="153" spans="2:29" ht="36" hidden="1" customHeight="1" thickBot="1">
      <c r="B153" s="982"/>
      <c r="C153" s="958"/>
      <c r="D153" s="995"/>
      <c r="E153" s="871" t="s">
        <v>373</v>
      </c>
      <c r="F153" s="871"/>
      <c r="G153" s="871"/>
      <c r="H153" s="871"/>
      <c r="I153" s="871"/>
      <c r="J153" s="871"/>
      <c r="K153" s="871"/>
      <c r="L153" s="871"/>
      <c r="M153" s="594">
        <f>VLOOKUP($Y$148,'Яч-Крун'!A5:J11,5,0)</f>
        <v>131.19</v>
      </c>
      <c r="N153" s="563">
        <f>M153</f>
        <v>131.19</v>
      </c>
      <c r="O153" s="969"/>
      <c r="P153" s="970"/>
      <c r="Q153" s="971"/>
      <c r="R153" s="913"/>
      <c r="S153" s="914"/>
      <c r="T153" s="915"/>
      <c r="U153" s="815">
        <f>H148*N153*O148*P148*Q148</f>
        <v>0</v>
      </c>
      <c r="V153" s="562">
        <f>U153</f>
        <v>0</v>
      </c>
      <c r="W153" s="816"/>
      <c r="X153" s="955"/>
      <c r="AB153" s="403">
        <v>6</v>
      </c>
      <c r="AC153" s="684" t="s">
        <v>688</v>
      </c>
    </row>
    <row r="154" spans="2:29" ht="57" hidden="1" customHeight="1" thickBot="1">
      <c r="B154" s="982"/>
      <c r="C154" s="958"/>
      <c r="D154" s="995"/>
      <c r="E154" s="871" t="s">
        <v>407</v>
      </c>
      <c r="F154" s="871"/>
      <c r="G154" s="871"/>
      <c r="H154" s="871"/>
      <c r="I154" s="871"/>
      <c r="J154" s="871"/>
      <c r="K154" s="871"/>
      <c r="L154" s="871"/>
      <c r="M154" s="594"/>
      <c r="N154" s="563">
        <f>M154</f>
        <v>0</v>
      </c>
      <c r="O154" s="969"/>
      <c r="P154" s="970"/>
      <c r="Q154" s="971"/>
      <c r="R154" s="913"/>
      <c r="S154" s="914"/>
      <c r="T154" s="915"/>
      <c r="U154" s="564">
        <f>H148*N154*O148*P148*Q148</f>
        <v>0</v>
      </c>
      <c r="V154" s="562">
        <f>U154</f>
        <v>0</v>
      </c>
      <c r="W154" s="816"/>
      <c r="X154" s="955"/>
      <c r="AB154" s="403">
        <v>7</v>
      </c>
      <c r="AC154" s="684" t="s">
        <v>1134</v>
      </c>
    </row>
    <row r="155" spans="2:29" ht="36" hidden="1" customHeight="1" thickBot="1">
      <c r="B155" s="982"/>
      <c r="C155" s="958"/>
      <c r="D155" s="995"/>
      <c r="E155" s="868" t="s">
        <v>370</v>
      </c>
      <c r="F155" s="868"/>
      <c r="G155" s="868"/>
      <c r="H155" s="868"/>
      <c r="I155" s="868"/>
      <c r="J155" s="868"/>
      <c r="K155" s="868"/>
      <c r="L155" s="868"/>
      <c r="M155" s="868"/>
      <c r="N155" s="868"/>
      <c r="O155" s="969"/>
      <c r="P155" s="970"/>
      <c r="Q155" s="971"/>
      <c r="R155" s="919"/>
      <c r="S155" s="882"/>
      <c r="T155" s="882"/>
      <c r="U155" s="882"/>
      <c r="V155" s="920"/>
      <c r="W155" s="643"/>
      <c r="X155" s="955"/>
    </row>
    <row r="156" spans="2:29" ht="36" hidden="1" customHeight="1" thickBot="1">
      <c r="B156" s="983"/>
      <c r="C156" s="959"/>
      <c r="D156" s="996"/>
      <c r="E156" s="868" t="s">
        <v>1011</v>
      </c>
      <c r="F156" s="868" t="s">
        <v>365</v>
      </c>
      <c r="G156" s="868"/>
      <c r="H156" s="868"/>
      <c r="I156" s="868"/>
      <c r="J156" s="868"/>
      <c r="K156" s="868"/>
      <c r="L156" s="868"/>
      <c r="M156" s="596">
        <f>VLOOKUP($Y$148,'Яч-Крун'!A5:J11,7,0)</f>
        <v>162.15</v>
      </c>
      <c r="N156" s="565">
        <f>M156</f>
        <v>162.15</v>
      </c>
      <c r="O156" s="972"/>
      <c r="P156" s="973"/>
      <c r="Q156" s="974"/>
      <c r="R156" s="921"/>
      <c r="S156" s="922"/>
      <c r="T156" s="923"/>
      <c r="U156" s="566">
        <f>H148*N156*O148*P148*Q148</f>
        <v>0</v>
      </c>
      <c r="V156" s="567">
        <f>U156</f>
        <v>0</v>
      </c>
      <c r="W156" s="644"/>
      <c r="X156" s="956"/>
    </row>
    <row r="157" spans="2:29" ht="76.5" customHeight="1" thickBot="1">
      <c r="B157" s="981" t="s">
        <v>540</v>
      </c>
      <c r="C157" s="957" t="str">
        <f>E157</f>
        <v>Установка РЩ-0,4кВ</v>
      </c>
      <c r="D157" s="994"/>
      <c r="E157" s="634" t="str">
        <f>VLOOKUP(Y157,'Яч-Крун'!$A$12:$J$17,2,0)</f>
        <v>Установка РЩ-0,4кВ</v>
      </c>
      <c r="F157" s="869" t="str">
        <f>VLOOKUP(Y157,'Яч-Крун'!$A$12:$K$17,11,0)</f>
        <v>Локальный сметный расчет № 93</v>
      </c>
      <c r="G157" s="872" t="s">
        <v>161</v>
      </c>
      <c r="H157" s="890">
        <f>Y159</f>
        <v>1</v>
      </c>
      <c r="I157" s="823">
        <v>1</v>
      </c>
      <c r="J157" s="635">
        <f>VLOOKUP($Y$157,'Яч-Крун'!$A$12:$J$17,6,0)</f>
        <v>11.22</v>
      </c>
      <c r="K157" s="635">
        <f>VLOOKUP($Y$157,'Яч-Крун'!$A$12:$J$17,8,0)</f>
        <v>21.86</v>
      </c>
      <c r="L157" s="635">
        <f>VLOOKUP($Y$157,'Яч-Крун'!$A$12:$J$17,9,0)</f>
        <v>0</v>
      </c>
      <c r="M157" s="635">
        <f>M160+M161+M162+M165</f>
        <v>10.9</v>
      </c>
      <c r="N157" s="556">
        <f>SUM(J157:M157)</f>
        <v>43.98</v>
      </c>
      <c r="O157" s="636">
        <v>1</v>
      </c>
      <c r="P157" s="637">
        <v>1</v>
      </c>
      <c r="Q157" s="638">
        <v>1</v>
      </c>
      <c r="R157" s="557">
        <f>H157*J157*O157*P157*Q157</f>
        <v>11.22</v>
      </c>
      <c r="S157" s="558">
        <f>H157*K157*O157*P157*Q157</f>
        <v>21.86</v>
      </c>
      <c r="T157" s="559">
        <f>H157*L157*O157*P157*Q157</f>
        <v>0</v>
      </c>
      <c r="U157" s="559">
        <f>H157*M157*O157*P157*Q157</f>
        <v>10.9</v>
      </c>
      <c r="V157" s="560">
        <f>SUM(R157:U157)</f>
        <v>43.98</v>
      </c>
      <c r="W157" s="641">
        <f>(R157+S157+T157+U161+U162+U163+U165)*'Прогноз '!$N$11+U160*'Прогноз '!$N$10</f>
        <v>50.853983181300002</v>
      </c>
      <c r="X157" s="957" t="str">
        <f>E157</f>
        <v>Установка РЩ-0,4кВ</v>
      </c>
      <c r="Y157" s="539">
        <v>13</v>
      </c>
      <c r="Z157" s="403" t="s">
        <v>557</v>
      </c>
      <c r="AB157" s="669">
        <v>1</v>
      </c>
      <c r="AC157" s="669" t="s">
        <v>571</v>
      </c>
    </row>
    <row r="158" spans="2:29" ht="36" customHeight="1" thickBot="1">
      <c r="B158" s="982"/>
      <c r="C158" s="958"/>
      <c r="D158" s="995"/>
      <c r="E158" s="639"/>
      <c r="F158" s="870"/>
      <c r="G158" s="873"/>
      <c r="H158" s="886"/>
      <c r="I158" s="640">
        <v>1</v>
      </c>
      <c r="J158" s="874"/>
      <c r="K158" s="882"/>
      <c r="L158" s="882"/>
      <c r="M158" s="882"/>
      <c r="N158" s="876"/>
      <c r="O158" s="984"/>
      <c r="P158" s="967"/>
      <c r="Q158" s="968"/>
      <c r="R158" s="907"/>
      <c r="S158" s="908"/>
      <c r="T158" s="908"/>
      <c r="U158" s="908"/>
      <c r="V158" s="909"/>
      <c r="W158" s="642"/>
      <c r="X158" s="958"/>
      <c r="AB158" s="669">
        <v>2</v>
      </c>
      <c r="AC158" s="669"/>
    </row>
    <row r="159" spans="2:29" ht="36" customHeight="1" thickBot="1">
      <c r="B159" s="982"/>
      <c r="C159" s="958"/>
      <c r="D159" s="995"/>
      <c r="E159" s="891" t="s">
        <v>380</v>
      </c>
      <c r="F159" s="892"/>
      <c r="G159" s="892"/>
      <c r="H159" s="892"/>
      <c r="I159" s="892"/>
      <c r="J159" s="892"/>
      <c r="K159" s="892"/>
      <c r="L159" s="892"/>
      <c r="M159" s="892"/>
      <c r="N159" s="910"/>
      <c r="O159" s="969"/>
      <c r="P159" s="970"/>
      <c r="Q159" s="971"/>
      <c r="R159" s="907"/>
      <c r="S159" s="911"/>
      <c r="T159" s="911"/>
      <c r="U159" s="911"/>
      <c r="V159" s="912"/>
      <c r="W159" s="816"/>
      <c r="X159" s="958"/>
      <c r="Y159" s="536">
        <v>1</v>
      </c>
      <c r="Z159" s="403" t="s">
        <v>562</v>
      </c>
      <c r="AB159" s="669">
        <v>3</v>
      </c>
      <c r="AC159" s="669" t="s">
        <v>574</v>
      </c>
    </row>
    <row r="160" spans="2:29" ht="36" customHeight="1" thickBot="1">
      <c r="B160" s="982"/>
      <c r="C160" s="958"/>
      <c r="D160" s="995"/>
      <c r="E160" s="871" t="s">
        <v>379</v>
      </c>
      <c r="F160" s="871"/>
      <c r="G160" s="871"/>
      <c r="H160" s="871"/>
      <c r="I160" s="871"/>
      <c r="J160" s="871"/>
      <c r="K160" s="871"/>
      <c r="L160" s="871"/>
      <c r="M160" s="594">
        <f>VLOOKUP($Y$157,'Яч-Крун'!$A$12:$J$17,3,0)</f>
        <v>7.32</v>
      </c>
      <c r="N160" s="563">
        <f>M160</f>
        <v>7.32</v>
      </c>
      <c r="O160" s="969"/>
      <c r="P160" s="970"/>
      <c r="Q160" s="971"/>
      <c r="R160" s="913"/>
      <c r="S160" s="914"/>
      <c r="T160" s="915"/>
      <c r="U160" s="815">
        <f>H157*N160*O157*P157*Q157</f>
        <v>7.32</v>
      </c>
      <c r="V160" s="562">
        <f>U160</f>
        <v>7.32</v>
      </c>
      <c r="W160" s="816"/>
      <c r="X160" s="958"/>
      <c r="AB160" s="669">
        <v>4</v>
      </c>
      <c r="AC160" s="669" t="s">
        <v>575</v>
      </c>
    </row>
    <row r="161" spans="2:29" ht="36" customHeight="1" thickBot="1">
      <c r="B161" s="982"/>
      <c r="C161" s="958"/>
      <c r="D161" s="995"/>
      <c r="E161" s="871" t="s">
        <v>372</v>
      </c>
      <c r="F161" s="871"/>
      <c r="G161" s="871"/>
      <c r="H161" s="871"/>
      <c r="I161" s="871"/>
      <c r="J161" s="871"/>
      <c r="K161" s="871"/>
      <c r="L161" s="871"/>
      <c r="M161" s="594">
        <f>VLOOKUP($Y$157,'Яч-Крун'!$A$12:$J$17,4,0)</f>
        <v>0.71</v>
      </c>
      <c r="N161" s="563">
        <f>M161</f>
        <v>0.71</v>
      </c>
      <c r="O161" s="969"/>
      <c r="P161" s="970"/>
      <c r="Q161" s="971"/>
      <c r="R161" s="913"/>
      <c r="S161" s="914"/>
      <c r="T161" s="915"/>
      <c r="U161" s="815">
        <f>H157*N161*O157*P157*Q157</f>
        <v>0.71</v>
      </c>
      <c r="V161" s="562">
        <f>U161</f>
        <v>0.71</v>
      </c>
      <c r="W161" s="816"/>
      <c r="X161" s="958"/>
      <c r="AB161" s="670">
        <v>5</v>
      </c>
      <c r="AC161" s="669" t="s">
        <v>1131</v>
      </c>
    </row>
    <row r="162" spans="2:29" ht="36" customHeight="1" thickBot="1">
      <c r="B162" s="982"/>
      <c r="C162" s="958"/>
      <c r="D162" s="995"/>
      <c r="E162" s="871" t="s">
        <v>373</v>
      </c>
      <c r="F162" s="871"/>
      <c r="G162" s="871"/>
      <c r="H162" s="871"/>
      <c r="I162" s="871"/>
      <c r="J162" s="871"/>
      <c r="K162" s="871"/>
      <c r="L162" s="871"/>
      <c r="M162" s="594">
        <f>VLOOKUP($Y$157,'Яч-Крун'!$A$12:$J$17,5,0)</f>
        <v>1.28</v>
      </c>
      <c r="N162" s="563">
        <f>M162</f>
        <v>1.28</v>
      </c>
      <c r="O162" s="969"/>
      <c r="P162" s="970"/>
      <c r="Q162" s="971"/>
      <c r="R162" s="913"/>
      <c r="S162" s="914"/>
      <c r="T162" s="915"/>
      <c r="U162" s="815">
        <f>H157*N162*O157*P157*Q157</f>
        <v>1.28</v>
      </c>
      <c r="V162" s="562">
        <f>U162</f>
        <v>1.28</v>
      </c>
      <c r="W162" s="816"/>
      <c r="X162" s="958"/>
      <c r="AB162" s="672">
        <v>13</v>
      </c>
      <c r="AC162" s="671" t="s">
        <v>1142</v>
      </c>
    </row>
    <row r="163" spans="2:29" ht="57" customHeight="1">
      <c r="B163" s="982"/>
      <c r="C163" s="958"/>
      <c r="D163" s="995"/>
      <c r="E163" s="871" t="s">
        <v>407</v>
      </c>
      <c r="F163" s="871"/>
      <c r="G163" s="871"/>
      <c r="H163" s="871"/>
      <c r="I163" s="871"/>
      <c r="J163" s="871"/>
      <c r="K163" s="871"/>
      <c r="L163" s="871"/>
      <c r="M163" s="594"/>
      <c r="N163" s="563">
        <f>M163</f>
        <v>0</v>
      </c>
      <c r="O163" s="969"/>
      <c r="P163" s="970"/>
      <c r="Q163" s="971"/>
      <c r="R163" s="913"/>
      <c r="S163" s="914"/>
      <c r="T163" s="915"/>
      <c r="U163" s="564">
        <f>H157*N163*O157*P157*Q157</f>
        <v>0</v>
      </c>
      <c r="V163" s="562">
        <f>U163</f>
        <v>0</v>
      </c>
      <c r="W163" s="816"/>
      <c r="X163" s="958"/>
    </row>
    <row r="164" spans="2:29" ht="36" customHeight="1" thickBot="1">
      <c r="B164" s="982"/>
      <c r="C164" s="958"/>
      <c r="D164" s="995"/>
      <c r="E164" s="868" t="s">
        <v>370</v>
      </c>
      <c r="F164" s="868"/>
      <c r="G164" s="868"/>
      <c r="H164" s="868"/>
      <c r="I164" s="868"/>
      <c r="J164" s="868"/>
      <c r="K164" s="868"/>
      <c r="L164" s="868"/>
      <c r="M164" s="868"/>
      <c r="N164" s="868"/>
      <c r="O164" s="969"/>
      <c r="P164" s="970"/>
      <c r="Q164" s="971"/>
      <c r="R164" s="919"/>
      <c r="S164" s="882"/>
      <c r="T164" s="882"/>
      <c r="U164" s="882"/>
      <c r="V164" s="920"/>
      <c r="W164" s="643"/>
      <c r="X164" s="958"/>
    </row>
    <row r="165" spans="2:29" ht="36" customHeight="1" thickBot="1">
      <c r="B165" s="983"/>
      <c r="C165" s="959"/>
      <c r="D165" s="996"/>
      <c r="E165" s="868" t="s">
        <v>1011</v>
      </c>
      <c r="F165" s="868" t="s">
        <v>365</v>
      </c>
      <c r="G165" s="868"/>
      <c r="H165" s="868"/>
      <c r="I165" s="868"/>
      <c r="J165" s="868"/>
      <c r="K165" s="868"/>
      <c r="L165" s="868"/>
      <c r="M165" s="596">
        <f>VLOOKUP($Y$157,'Яч-Крун'!$A$12:$J$17,7,0)</f>
        <v>1.59</v>
      </c>
      <c r="N165" s="565">
        <f>M165</f>
        <v>1.59</v>
      </c>
      <c r="O165" s="972"/>
      <c r="P165" s="973"/>
      <c r="Q165" s="974"/>
      <c r="R165" s="921"/>
      <c r="S165" s="922"/>
      <c r="T165" s="923"/>
      <c r="U165" s="566">
        <f>H157*N165*O157*P157*Q157</f>
        <v>1.59</v>
      </c>
      <c r="V165" s="567">
        <f>U165</f>
        <v>1.59</v>
      </c>
      <c r="W165" s="644"/>
      <c r="X165" s="959"/>
    </row>
    <row r="166" spans="2:29" ht="64.5" hidden="1" customHeight="1" thickBot="1">
      <c r="B166" s="981" t="s">
        <v>569</v>
      </c>
      <c r="C166" s="957" t="str">
        <f>E166</f>
        <v>Установка РЩ-0,4кВ</v>
      </c>
      <c r="D166" s="994"/>
      <c r="E166" s="634" t="str">
        <f>VLOOKUP($Y$166,'Яч-Крун'!$A$12:$J$24,2,0)</f>
        <v>Установка РЩ-0,4кВ</v>
      </c>
      <c r="F166" s="869" t="str">
        <f>VLOOKUP($Y$166,'Яч-Крун'!$A$12:$K$24,11,0)</f>
        <v>Локальный сметный расчет № 93</v>
      </c>
      <c r="G166" s="872" t="s">
        <v>161</v>
      </c>
      <c r="H166" s="890">
        <f>Y168</f>
        <v>0</v>
      </c>
      <c r="I166" s="823">
        <v>1</v>
      </c>
      <c r="J166" s="635">
        <f>VLOOKUP($Y$166,'Яч-Крун'!$A$12:$J$24,6,0)</f>
        <v>11.22</v>
      </c>
      <c r="K166" s="635">
        <f>VLOOKUP($Y$166,'Яч-Крун'!$A$12:$J$24,8,0)</f>
        <v>21.86</v>
      </c>
      <c r="L166" s="635">
        <f>VLOOKUP($Y$166,'Яч-Крун'!$A$12:$J$24,9,0)</f>
        <v>0</v>
      </c>
      <c r="M166" s="635">
        <f>M169+M170+M171+M174</f>
        <v>10.9</v>
      </c>
      <c r="N166" s="556">
        <f>SUM(J166:M166)</f>
        <v>43.98</v>
      </c>
      <c r="O166" s="636">
        <v>1</v>
      </c>
      <c r="P166" s="637">
        <v>1</v>
      </c>
      <c r="Q166" s="638">
        <v>1</v>
      </c>
      <c r="R166" s="557">
        <f>H166*J166*O166*P166*Q166</f>
        <v>0</v>
      </c>
      <c r="S166" s="558">
        <f>H166*K166*O166*P166*Q166</f>
        <v>0</v>
      </c>
      <c r="T166" s="559">
        <f>H166*L166*O166*P166*Q166</f>
        <v>0</v>
      </c>
      <c r="U166" s="559">
        <f>H166*M166*O166*P166*Q166</f>
        <v>0</v>
      </c>
      <c r="V166" s="560">
        <f>SUM(R166:U166)</f>
        <v>0</v>
      </c>
      <c r="W166" s="641">
        <f>(R166+S166+T166+U170+U171+U172+U174)*'Прогноз '!$N$11+U169*'Прогноз '!$N$10</f>
        <v>0</v>
      </c>
      <c r="X166" s="954" t="str">
        <f>C166</f>
        <v>Установка РЩ-0,4кВ</v>
      </c>
      <c r="Y166" s="539">
        <v>13</v>
      </c>
      <c r="Z166" s="403" t="s">
        <v>557</v>
      </c>
      <c r="AB166" s="671">
        <v>1</v>
      </c>
      <c r="AC166" s="671" t="s">
        <v>571</v>
      </c>
    </row>
    <row r="167" spans="2:29" ht="36" hidden="1" customHeight="1" thickBot="1">
      <c r="B167" s="982"/>
      <c r="C167" s="958"/>
      <c r="D167" s="995"/>
      <c r="E167" s="639"/>
      <c r="F167" s="870"/>
      <c r="G167" s="873"/>
      <c r="H167" s="886"/>
      <c r="I167" s="640">
        <v>1</v>
      </c>
      <c r="J167" s="874"/>
      <c r="K167" s="882"/>
      <c r="L167" s="882"/>
      <c r="M167" s="882"/>
      <c r="N167" s="876"/>
      <c r="O167" s="984"/>
      <c r="P167" s="967"/>
      <c r="Q167" s="968"/>
      <c r="R167" s="907"/>
      <c r="S167" s="908"/>
      <c r="T167" s="908"/>
      <c r="U167" s="908"/>
      <c r="V167" s="909"/>
      <c r="W167" s="642"/>
      <c r="X167" s="955"/>
      <c r="AB167" s="671">
        <v>2</v>
      </c>
      <c r="AC167" s="671"/>
    </row>
    <row r="168" spans="2:29" ht="36" hidden="1" customHeight="1" thickBot="1">
      <c r="B168" s="982"/>
      <c r="C168" s="958"/>
      <c r="D168" s="995"/>
      <c r="E168" s="891" t="s">
        <v>380</v>
      </c>
      <c r="F168" s="892"/>
      <c r="G168" s="892"/>
      <c r="H168" s="892"/>
      <c r="I168" s="892"/>
      <c r="J168" s="892"/>
      <c r="K168" s="892"/>
      <c r="L168" s="892"/>
      <c r="M168" s="892"/>
      <c r="N168" s="910"/>
      <c r="O168" s="969"/>
      <c r="P168" s="970"/>
      <c r="Q168" s="971"/>
      <c r="R168" s="907"/>
      <c r="S168" s="911"/>
      <c r="T168" s="911"/>
      <c r="U168" s="911"/>
      <c r="V168" s="912"/>
      <c r="W168" s="816"/>
      <c r="X168" s="955"/>
      <c r="Y168" s="536">
        <v>0</v>
      </c>
      <c r="Z168" s="403" t="s">
        <v>562</v>
      </c>
      <c r="AB168" s="671">
        <v>3</v>
      </c>
      <c r="AC168" s="671" t="s">
        <v>574</v>
      </c>
    </row>
    <row r="169" spans="2:29" ht="36" hidden="1" customHeight="1" thickBot="1">
      <c r="B169" s="982"/>
      <c r="C169" s="958"/>
      <c r="D169" s="995"/>
      <c r="E169" s="871" t="s">
        <v>379</v>
      </c>
      <c r="F169" s="871"/>
      <c r="G169" s="871"/>
      <c r="H169" s="871"/>
      <c r="I169" s="871"/>
      <c r="J169" s="871"/>
      <c r="K169" s="871"/>
      <c r="L169" s="871"/>
      <c r="M169" s="594">
        <f>VLOOKUP($Y$166,'Яч-Крун'!$A$12:$J$24,3,0)</f>
        <v>7.32</v>
      </c>
      <c r="N169" s="563">
        <f>M169</f>
        <v>7.32</v>
      </c>
      <c r="O169" s="969"/>
      <c r="P169" s="970"/>
      <c r="Q169" s="971"/>
      <c r="R169" s="913"/>
      <c r="S169" s="914"/>
      <c r="T169" s="915"/>
      <c r="U169" s="815">
        <f>H166*N169*O166*P166*Q166</f>
        <v>0</v>
      </c>
      <c r="V169" s="562">
        <f>U169</f>
        <v>0</v>
      </c>
      <c r="W169" s="816"/>
      <c r="X169" s="955"/>
      <c r="AB169" s="671">
        <v>4</v>
      </c>
      <c r="AC169" s="671" t="s">
        <v>575</v>
      </c>
    </row>
    <row r="170" spans="2:29" ht="36" hidden="1" customHeight="1" thickBot="1">
      <c r="B170" s="982"/>
      <c r="C170" s="958"/>
      <c r="D170" s="995"/>
      <c r="E170" s="871" t="s">
        <v>372</v>
      </c>
      <c r="F170" s="871"/>
      <c r="G170" s="871"/>
      <c r="H170" s="871"/>
      <c r="I170" s="871"/>
      <c r="J170" s="871"/>
      <c r="K170" s="871"/>
      <c r="L170" s="871"/>
      <c r="M170" s="594">
        <f>VLOOKUP($Y$166,'Яч-Крун'!$A$12:$J$24,4,0)</f>
        <v>0.71</v>
      </c>
      <c r="N170" s="563">
        <f>M170</f>
        <v>0.71</v>
      </c>
      <c r="O170" s="969"/>
      <c r="P170" s="970"/>
      <c r="Q170" s="971"/>
      <c r="R170" s="913"/>
      <c r="S170" s="914"/>
      <c r="T170" s="915"/>
      <c r="U170" s="815">
        <f>H166*N170*O166*P166*Q166</f>
        <v>0</v>
      </c>
      <c r="V170" s="562">
        <f>U170</f>
        <v>0</v>
      </c>
      <c r="W170" s="816"/>
      <c r="X170" s="955"/>
      <c r="AB170" s="672">
        <v>5</v>
      </c>
      <c r="AC170" s="671" t="s">
        <v>1131</v>
      </c>
    </row>
    <row r="171" spans="2:29" ht="36" hidden="1" customHeight="1" thickBot="1">
      <c r="B171" s="982"/>
      <c r="C171" s="958"/>
      <c r="D171" s="995"/>
      <c r="E171" s="871" t="s">
        <v>373</v>
      </c>
      <c r="F171" s="871"/>
      <c r="G171" s="871"/>
      <c r="H171" s="871"/>
      <c r="I171" s="871"/>
      <c r="J171" s="871"/>
      <c r="K171" s="871"/>
      <c r="L171" s="871"/>
      <c r="M171" s="594">
        <f>VLOOKUP($Y$166,'Яч-Крун'!$A$12:$J$24,5,0)</f>
        <v>1.28</v>
      </c>
      <c r="N171" s="563">
        <f>M171</f>
        <v>1.28</v>
      </c>
      <c r="O171" s="969"/>
      <c r="P171" s="970"/>
      <c r="Q171" s="971"/>
      <c r="R171" s="913"/>
      <c r="S171" s="914"/>
      <c r="T171" s="915"/>
      <c r="U171" s="815">
        <f>H166*N171*O166*P166*Q166</f>
        <v>0</v>
      </c>
      <c r="V171" s="562">
        <f>U171</f>
        <v>0</v>
      </c>
      <c r="W171" s="816"/>
      <c r="X171" s="955"/>
      <c r="AB171" s="672">
        <v>6</v>
      </c>
      <c r="AC171" s="671" t="s">
        <v>1132</v>
      </c>
    </row>
    <row r="172" spans="2:29" ht="57" hidden="1" customHeight="1" thickBot="1">
      <c r="B172" s="982"/>
      <c r="C172" s="958"/>
      <c r="D172" s="995"/>
      <c r="E172" s="871" t="s">
        <v>407</v>
      </c>
      <c r="F172" s="871"/>
      <c r="G172" s="871"/>
      <c r="H172" s="871"/>
      <c r="I172" s="871"/>
      <c r="J172" s="871"/>
      <c r="K172" s="871"/>
      <c r="L172" s="871"/>
      <c r="M172" s="594"/>
      <c r="N172" s="563">
        <f>M172</f>
        <v>0</v>
      </c>
      <c r="O172" s="969"/>
      <c r="P172" s="970"/>
      <c r="Q172" s="971"/>
      <c r="R172" s="913"/>
      <c r="S172" s="914"/>
      <c r="T172" s="915"/>
      <c r="U172" s="564">
        <f>H166*N172*O166*P166*Q166</f>
        <v>0</v>
      </c>
      <c r="V172" s="562">
        <f>U172</f>
        <v>0</v>
      </c>
      <c r="W172" s="816"/>
      <c r="X172" s="955"/>
      <c r="AB172" s="672">
        <v>7</v>
      </c>
      <c r="AC172" s="671" t="s">
        <v>676</v>
      </c>
    </row>
    <row r="173" spans="2:29" ht="36" hidden="1" customHeight="1" thickBot="1">
      <c r="B173" s="982"/>
      <c r="C173" s="958"/>
      <c r="D173" s="995"/>
      <c r="E173" s="868" t="s">
        <v>370</v>
      </c>
      <c r="F173" s="868"/>
      <c r="G173" s="868"/>
      <c r="H173" s="868"/>
      <c r="I173" s="868"/>
      <c r="J173" s="868"/>
      <c r="K173" s="868"/>
      <c r="L173" s="868"/>
      <c r="M173" s="868"/>
      <c r="N173" s="868"/>
      <c r="O173" s="969"/>
      <c r="P173" s="970"/>
      <c r="Q173" s="971"/>
      <c r="R173" s="919"/>
      <c r="S173" s="882"/>
      <c r="T173" s="882"/>
      <c r="U173" s="882"/>
      <c r="V173" s="920"/>
      <c r="W173" s="643"/>
      <c r="X173" s="955"/>
      <c r="AB173" s="672">
        <v>8</v>
      </c>
      <c r="AC173" s="671" t="s">
        <v>726</v>
      </c>
    </row>
    <row r="174" spans="2:29" ht="36" hidden="1" customHeight="1" thickBot="1">
      <c r="B174" s="983"/>
      <c r="C174" s="959"/>
      <c r="D174" s="996"/>
      <c r="E174" s="868" t="s">
        <v>1011</v>
      </c>
      <c r="F174" s="868" t="s">
        <v>365</v>
      </c>
      <c r="G174" s="868"/>
      <c r="H174" s="868"/>
      <c r="I174" s="868"/>
      <c r="J174" s="868"/>
      <c r="K174" s="868"/>
      <c r="L174" s="868"/>
      <c r="M174" s="596">
        <f>VLOOKUP($Y$166,'Яч-Крун'!$A$12:$J$24,7,0)</f>
        <v>1.59</v>
      </c>
      <c r="N174" s="565">
        <f>M174</f>
        <v>1.59</v>
      </c>
      <c r="O174" s="972"/>
      <c r="P174" s="973"/>
      <c r="Q174" s="974"/>
      <c r="R174" s="921"/>
      <c r="S174" s="922"/>
      <c r="T174" s="923"/>
      <c r="U174" s="566">
        <f>H166*N174*O166*P166*Q166</f>
        <v>0</v>
      </c>
      <c r="V174" s="567">
        <f>U174</f>
        <v>0</v>
      </c>
      <c r="W174" s="644"/>
      <c r="X174" s="956"/>
      <c r="AB174" s="672">
        <f>AB173+1</f>
        <v>9</v>
      </c>
      <c r="AC174" s="671" t="s">
        <v>920</v>
      </c>
    </row>
    <row r="175" spans="2:29" ht="117" hidden="1" customHeight="1" thickBot="1">
      <c r="B175" s="981" t="s">
        <v>573</v>
      </c>
      <c r="C175" s="988" t="s">
        <v>559</v>
      </c>
      <c r="D175" s="989"/>
      <c r="E175" s="634" t="str">
        <f>VLOOKUP($Y$179,КЛ!$B$31:$M$42,2,0)</f>
        <v>Сооружение КЛ-0,4 кВ кабелем АПвБШп (г) -1-4х240 (1 кабель в траншее, протяжённость трассы 1 км) (ФСНБ-2022)</v>
      </c>
      <c r="F175" s="869" t="str">
        <f>VLOOKUP($Y$179,КЛ!$B$31:$M$42,11,0)</f>
        <v xml:space="preserve"> СВОДНЫЙ   СМЕТНЫЙ  РАСЧЕТ  СТОИМОСТИ  СТРОИТЕЛЬСТВА (проект) № 46Л</v>
      </c>
      <c r="G175" s="872" t="s">
        <v>182</v>
      </c>
      <c r="H175" s="872">
        <f>Y178</f>
        <v>0</v>
      </c>
      <c r="I175" s="823">
        <v>1</v>
      </c>
      <c r="J175" s="635">
        <f>VLOOKUP($Y$179,КЛ!$B$31:$M$42,6,0)</f>
        <v>0</v>
      </c>
      <c r="K175" s="635">
        <f>VLOOKUP($Y$179,КЛ!$B$31:$M$42,8,0)</f>
        <v>4936.17</v>
      </c>
      <c r="L175" s="635">
        <f>VLOOKUP($Y$179,КЛ!$B$31:$M$42,9,0)</f>
        <v>2.78</v>
      </c>
      <c r="M175" s="667">
        <f>SUM(M178:M180)+M183</f>
        <v>776.97230000000002</v>
      </c>
      <c r="N175" s="556">
        <f>SUM(J175:M175)</f>
        <v>5715.9223000000002</v>
      </c>
      <c r="O175" s="636">
        <v>1</v>
      </c>
      <c r="P175" s="637">
        <v>1</v>
      </c>
      <c r="Q175" s="638">
        <v>1</v>
      </c>
      <c r="R175" s="557">
        <f>H175*J175*O175*P175*Q175</f>
        <v>0</v>
      </c>
      <c r="S175" s="558">
        <f>H175*K175*O175*P175*Q175</f>
        <v>0</v>
      </c>
      <c r="T175" s="559">
        <f>H175*L175*O175*P175*Q175</f>
        <v>0</v>
      </c>
      <c r="U175" s="559">
        <f>H175*M175*O175*P175*Q175</f>
        <v>0</v>
      </c>
      <c r="V175" s="560">
        <f>SUM(R175:U175)</f>
        <v>0</v>
      </c>
      <c r="W175" s="641">
        <f>(R175+S175+T175+U179+U180+U181+U183)*'Прогноз '!$N$11+U178*'Прогноз '!$N$10</f>
        <v>0</v>
      </c>
      <c r="X175" s="960" t="s">
        <v>918</v>
      </c>
      <c r="Y175" s="682">
        <v>1</v>
      </c>
      <c r="Z175" s="403" t="s">
        <v>884</v>
      </c>
      <c r="AB175" s="672">
        <f t="shared" ref="AB175:AB177" si="3">AB174+1</f>
        <v>10</v>
      </c>
      <c r="AC175" s="671" t="s">
        <v>922</v>
      </c>
    </row>
    <row r="176" spans="2:29" ht="30" hidden="1" customHeight="1" thickBot="1">
      <c r="B176" s="982"/>
      <c r="C176" s="990"/>
      <c r="D176" s="991"/>
      <c r="E176" s="639" t="s">
        <v>369</v>
      </c>
      <c r="F176" s="870"/>
      <c r="G176" s="873"/>
      <c r="H176" s="873"/>
      <c r="I176" s="640">
        <v>1</v>
      </c>
      <c r="J176" s="874"/>
      <c r="K176" s="882"/>
      <c r="L176" s="882"/>
      <c r="M176" s="882"/>
      <c r="N176" s="876"/>
      <c r="O176" s="984"/>
      <c r="P176" s="967"/>
      <c r="Q176" s="968"/>
      <c r="R176" s="907"/>
      <c r="S176" s="908"/>
      <c r="T176" s="908"/>
      <c r="U176" s="908"/>
      <c r="V176" s="909"/>
      <c r="W176" s="642"/>
      <c r="X176" s="961"/>
      <c r="Y176" s="682">
        <v>240</v>
      </c>
      <c r="Z176" s="403" t="s">
        <v>545</v>
      </c>
      <c r="AB176" s="672">
        <f t="shared" si="3"/>
        <v>11</v>
      </c>
      <c r="AC176" s="671" t="s">
        <v>924</v>
      </c>
    </row>
    <row r="177" spans="2:29" ht="30" hidden="1" customHeight="1" thickBot="1">
      <c r="B177" s="982"/>
      <c r="C177" s="990"/>
      <c r="D177" s="991"/>
      <c r="E177" s="891" t="s">
        <v>380</v>
      </c>
      <c r="F177" s="892"/>
      <c r="G177" s="892"/>
      <c r="H177" s="892"/>
      <c r="I177" s="892"/>
      <c r="J177" s="892"/>
      <c r="K177" s="892"/>
      <c r="L177" s="892"/>
      <c r="M177" s="892"/>
      <c r="N177" s="910"/>
      <c r="O177" s="969"/>
      <c r="P177" s="970"/>
      <c r="Q177" s="971"/>
      <c r="R177" s="907"/>
      <c r="S177" s="911"/>
      <c r="T177" s="911"/>
      <c r="U177" s="911"/>
      <c r="V177" s="912"/>
      <c r="W177" s="816"/>
      <c r="X177" s="961"/>
      <c r="AB177" s="672">
        <f t="shared" si="3"/>
        <v>12</v>
      </c>
      <c r="AC177" s="671" t="s">
        <v>926</v>
      </c>
    </row>
    <row r="178" spans="2:29" ht="30" hidden="1" customHeight="1" thickBot="1">
      <c r="B178" s="982"/>
      <c r="C178" s="990"/>
      <c r="D178" s="991"/>
      <c r="E178" s="871" t="s">
        <v>379</v>
      </c>
      <c r="F178" s="871"/>
      <c r="G178" s="871"/>
      <c r="H178" s="871"/>
      <c r="I178" s="871"/>
      <c r="J178" s="871"/>
      <c r="K178" s="871"/>
      <c r="L178" s="871"/>
      <c r="M178" s="594">
        <f>VLOOKUP($Y$179,КЛ!$B$31:$M$42,3,0)</f>
        <v>298.95230000000004</v>
      </c>
      <c r="N178" s="563">
        <f>M178</f>
        <v>298.95230000000004</v>
      </c>
      <c r="O178" s="969"/>
      <c r="P178" s="970"/>
      <c r="Q178" s="971"/>
      <c r="R178" s="913"/>
      <c r="S178" s="914"/>
      <c r="T178" s="915"/>
      <c r="U178" s="815">
        <f>H175*N178*O175*P175*Q175</f>
        <v>0</v>
      </c>
      <c r="V178" s="562">
        <f>U178</f>
        <v>0</v>
      </c>
      <c r="W178" s="816"/>
      <c r="X178" s="961"/>
      <c r="Y178" s="759"/>
      <c r="Z178" s="403" t="s">
        <v>561</v>
      </c>
      <c r="AB178" s="672">
        <v>13</v>
      </c>
      <c r="AC178" s="671" t="s">
        <v>1142</v>
      </c>
    </row>
    <row r="179" spans="2:29" ht="30" hidden="1" customHeight="1" thickBot="1">
      <c r="B179" s="982"/>
      <c r="C179" s="990"/>
      <c r="D179" s="991"/>
      <c r="E179" s="871" t="s">
        <v>372</v>
      </c>
      <c r="F179" s="871"/>
      <c r="G179" s="871"/>
      <c r="H179" s="871"/>
      <c r="I179" s="871"/>
      <c r="J179" s="871"/>
      <c r="K179" s="871"/>
      <c r="L179" s="871"/>
      <c r="M179" s="594">
        <f>VLOOKUP($Y$179,КЛ!$B$31:$M$42,4,0)</f>
        <v>105.69</v>
      </c>
      <c r="N179" s="563">
        <f>M179</f>
        <v>105.69</v>
      </c>
      <c r="O179" s="969"/>
      <c r="P179" s="970"/>
      <c r="Q179" s="971"/>
      <c r="R179" s="913"/>
      <c r="S179" s="914"/>
      <c r="T179" s="915"/>
      <c r="U179" s="815">
        <f>H175*N179*O175*P175*Q175</f>
        <v>0</v>
      </c>
      <c r="V179" s="562">
        <f>U179</f>
        <v>0</v>
      </c>
      <c r="W179" s="816"/>
      <c r="X179" s="961"/>
      <c r="Y179" s="682" t="str">
        <f>CONCATENATE(Y176,"_",Y175)</f>
        <v>240_1</v>
      </c>
      <c r="Z179" s="403" t="s">
        <v>919</v>
      </c>
    </row>
    <row r="180" spans="2:29" ht="30" hidden="1" customHeight="1">
      <c r="B180" s="982"/>
      <c r="C180" s="990"/>
      <c r="D180" s="991"/>
      <c r="E180" s="871" t="s">
        <v>373</v>
      </c>
      <c r="F180" s="871"/>
      <c r="G180" s="871"/>
      <c r="H180" s="871"/>
      <c r="I180" s="871"/>
      <c r="J180" s="871"/>
      <c r="K180" s="871"/>
      <c r="L180" s="871"/>
      <c r="M180" s="594">
        <f>VLOOKUP($Y$179,КЛ!$B$31:$M$42,5,0)</f>
        <v>166.48000000000002</v>
      </c>
      <c r="N180" s="563">
        <f>M180</f>
        <v>166.48000000000002</v>
      </c>
      <c r="O180" s="969"/>
      <c r="P180" s="970"/>
      <c r="Q180" s="971"/>
      <c r="R180" s="913"/>
      <c r="S180" s="914"/>
      <c r="T180" s="915"/>
      <c r="U180" s="815">
        <f>H175*N180*O175*P175*Q175</f>
        <v>0</v>
      </c>
      <c r="V180" s="562">
        <f>U180</f>
        <v>0</v>
      </c>
      <c r="W180" s="816"/>
      <c r="X180" s="961"/>
    </row>
    <row r="181" spans="2:29" ht="49.5" hidden="1" customHeight="1">
      <c r="B181" s="982"/>
      <c r="C181" s="990"/>
      <c r="D181" s="991"/>
      <c r="E181" s="871" t="s">
        <v>407</v>
      </c>
      <c r="F181" s="871"/>
      <c r="G181" s="871"/>
      <c r="H181" s="871"/>
      <c r="I181" s="871"/>
      <c r="J181" s="871"/>
      <c r="K181" s="871"/>
      <c r="L181" s="871"/>
      <c r="M181" s="594"/>
      <c r="N181" s="563">
        <f>M181</f>
        <v>0</v>
      </c>
      <c r="O181" s="969"/>
      <c r="P181" s="970"/>
      <c r="Q181" s="971"/>
      <c r="R181" s="913"/>
      <c r="S181" s="914"/>
      <c r="T181" s="915"/>
      <c r="U181" s="564">
        <f>H175*N181*O175*P175*Q175</f>
        <v>0</v>
      </c>
      <c r="V181" s="562">
        <f>U181</f>
        <v>0</v>
      </c>
      <c r="W181" s="816"/>
      <c r="X181" s="961"/>
    </row>
    <row r="182" spans="2:29" ht="30" hidden="1" customHeight="1" thickBot="1">
      <c r="B182" s="982"/>
      <c r="C182" s="990"/>
      <c r="D182" s="991"/>
      <c r="E182" s="880" t="s">
        <v>370</v>
      </c>
      <c r="F182" s="880"/>
      <c r="G182" s="868"/>
      <c r="H182" s="868"/>
      <c r="I182" s="868"/>
      <c r="J182" s="868"/>
      <c r="K182" s="868"/>
      <c r="L182" s="868"/>
      <c r="M182" s="880"/>
      <c r="N182" s="880"/>
      <c r="O182" s="969"/>
      <c r="P182" s="970"/>
      <c r="Q182" s="971"/>
      <c r="R182" s="919"/>
      <c r="S182" s="882"/>
      <c r="T182" s="882"/>
      <c r="U182" s="882"/>
      <c r="V182" s="920"/>
      <c r="W182" s="643"/>
      <c r="X182" s="961"/>
    </row>
    <row r="183" spans="2:29" ht="30" hidden="1" customHeight="1" thickBot="1">
      <c r="B183" s="983"/>
      <c r="C183" s="990"/>
      <c r="D183" s="991"/>
      <c r="E183" s="880" t="s">
        <v>1011</v>
      </c>
      <c r="F183" s="880" t="s">
        <v>365</v>
      </c>
      <c r="G183" s="868"/>
      <c r="H183" s="868"/>
      <c r="I183" s="868"/>
      <c r="J183" s="868"/>
      <c r="K183" s="868"/>
      <c r="L183" s="868"/>
      <c r="M183" s="596">
        <f>VLOOKUP($Y$179,КЛ!$B$31:$M$42,7,0)</f>
        <v>205.85</v>
      </c>
      <c r="N183" s="565">
        <f>M183</f>
        <v>205.85</v>
      </c>
      <c r="O183" s="972"/>
      <c r="P183" s="973"/>
      <c r="Q183" s="974"/>
      <c r="R183" s="921"/>
      <c r="S183" s="922"/>
      <c r="T183" s="923"/>
      <c r="U183" s="566">
        <f>H175*N183*O175*P175*Q175</f>
        <v>0</v>
      </c>
      <c r="V183" s="567">
        <f>U183</f>
        <v>0</v>
      </c>
      <c r="W183" s="644"/>
      <c r="X183" s="962"/>
    </row>
    <row r="184" spans="2:29" ht="89.25" hidden="1" customHeight="1" thickBot="1">
      <c r="B184" s="981" t="s">
        <v>587</v>
      </c>
      <c r="C184" s="957" t="str">
        <f>E184</f>
        <v>Замена трансформатора тока в ячейке КРУ-10 кВ</v>
      </c>
      <c r="D184" s="994"/>
      <c r="E184" s="769" t="str">
        <f>'Яч-Крун'!B36</f>
        <v>Замена трансформатора тока в ячейке КРУ-10 кВ</v>
      </c>
      <c r="F184" s="928" t="str">
        <f>'Яч-Крун'!K36</f>
        <v xml:space="preserve"> СВОДНЫЙ   СМЕТНЫЙ  РАСЧЕТ  СТОИМОСТИ  СТРОИТЕЛЬСТВА (проект) №112Л</v>
      </c>
      <c r="G184" s="872" t="s">
        <v>161</v>
      </c>
      <c r="H184" s="872">
        <f>Y184</f>
        <v>0</v>
      </c>
      <c r="I184" s="823">
        <v>26.7</v>
      </c>
      <c r="J184" s="635">
        <f>'Яч-Крун'!F36</f>
        <v>31.38</v>
      </c>
      <c r="K184" s="635">
        <f>'Яч-Крун'!H36</f>
        <v>4.6500000000000004</v>
      </c>
      <c r="L184" s="635">
        <f>'Яч-Крун'!I36</f>
        <v>9.68</v>
      </c>
      <c r="M184" s="635">
        <f>SUM(M186:M192)</f>
        <v>7.2741375402395683</v>
      </c>
      <c r="N184" s="556">
        <f>SUM(J184:M184)</f>
        <v>52.984137540239573</v>
      </c>
      <c r="O184" s="636">
        <v>1</v>
      </c>
      <c r="P184" s="637">
        <v>1</v>
      </c>
      <c r="Q184" s="638">
        <v>1</v>
      </c>
      <c r="R184" s="557">
        <f>H184*J184*O184*P184*Q184</f>
        <v>0</v>
      </c>
      <c r="S184" s="558">
        <f>H184*K184*O184*P184*Q184</f>
        <v>0</v>
      </c>
      <c r="T184" s="559">
        <f>H184*L184*O184*P184*Q184</f>
        <v>0</v>
      </c>
      <c r="U184" s="559">
        <f>H184*M184*O184*P184*Q184</f>
        <v>0</v>
      </c>
      <c r="V184" s="560">
        <f>SUM(R184:U184)</f>
        <v>0</v>
      </c>
      <c r="W184" s="641">
        <f>(R184+S184+T184+U188+U189+U190+U191)*'Прогноз '!$N$11+U187*'Прогноз '!$N$10</f>
        <v>0</v>
      </c>
      <c r="X184" s="1077"/>
      <c r="Y184" s="533">
        <v>0</v>
      </c>
      <c r="Z184" s="673"/>
    </row>
    <row r="185" spans="2:29" ht="30" hidden="1" customHeight="1" thickBot="1">
      <c r="B185" s="982"/>
      <c r="C185" s="958"/>
      <c r="D185" s="995"/>
      <c r="E185" s="639"/>
      <c r="F185" s="870" t="s">
        <v>672</v>
      </c>
      <c r="G185" s="873"/>
      <c r="H185" s="873"/>
      <c r="I185" s="640"/>
      <c r="J185" s="874"/>
      <c r="K185" s="882"/>
      <c r="L185" s="882"/>
      <c r="M185" s="882"/>
      <c r="N185" s="876"/>
      <c r="O185" s="966"/>
      <c r="P185" s="967"/>
      <c r="Q185" s="968"/>
      <c r="R185" s="907"/>
      <c r="S185" s="908"/>
      <c r="T185" s="908"/>
      <c r="U185" s="908"/>
      <c r="V185" s="963"/>
      <c r="W185" s="642"/>
      <c r="X185" s="1078"/>
      <c r="Y185" s="533"/>
      <c r="Z185" s="673"/>
    </row>
    <row r="186" spans="2:29" ht="30" hidden="1" customHeight="1" thickBot="1">
      <c r="B186" s="982"/>
      <c r="C186" s="958"/>
      <c r="D186" s="995"/>
      <c r="E186" s="891" t="s">
        <v>380</v>
      </c>
      <c r="F186" s="892"/>
      <c r="G186" s="892"/>
      <c r="H186" s="892"/>
      <c r="I186" s="892"/>
      <c r="J186" s="892"/>
      <c r="K186" s="892"/>
      <c r="L186" s="892"/>
      <c r="M186" s="892"/>
      <c r="N186" s="893"/>
      <c r="O186" s="969"/>
      <c r="P186" s="970"/>
      <c r="Q186" s="971"/>
      <c r="R186" s="907"/>
      <c r="S186" s="911"/>
      <c r="T186" s="911"/>
      <c r="U186" s="911"/>
      <c r="V186" s="964"/>
      <c r="W186" s="816"/>
      <c r="X186" s="1078"/>
    </row>
    <row r="187" spans="2:29" ht="30" hidden="1" customHeight="1" thickBot="1">
      <c r="B187" s="982"/>
      <c r="C187" s="958"/>
      <c r="D187" s="995"/>
      <c r="E187" s="871" t="s">
        <v>379</v>
      </c>
      <c r="F187" s="871"/>
      <c r="G187" s="871"/>
      <c r="H187" s="871"/>
      <c r="I187" s="871"/>
      <c r="J187" s="871"/>
      <c r="K187" s="871"/>
      <c r="L187" s="871"/>
      <c r="M187" s="594">
        <f>'Яч-Крун'!C36</f>
        <v>2.8441375402395686</v>
      </c>
      <c r="N187" s="563">
        <f>M187</f>
        <v>2.8441375402395686</v>
      </c>
      <c r="O187" s="969"/>
      <c r="P187" s="970"/>
      <c r="Q187" s="971"/>
      <c r="R187" s="913"/>
      <c r="S187" s="914"/>
      <c r="T187" s="965"/>
      <c r="U187" s="815">
        <f>H184*N187*O184*P184*Q184</f>
        <v>0</v>
      </c>
      <c r="V187" s="562">
        <f>U187</f>
        <v>0</v>
      </c>
      <c r="W187" s="816"/>
      <c r="X187" s="1078"/>
      <c r="Y187" s="534"/>
      <c r="Z187" s="403"/>
    </row>
    <row r="188" spans="2:29" ht="30" hidden="1" customHeight="1">
      <c r="B188" s="982"/>
      <c r="C188" s="958"/>
      <c r="D188" s="995"/>
      <c r="E188" s="871" t="s">
        <v>372</v>
      </c>
      <c r="F188" s="871"/>
      <c r="G188" s="871"/>
      <c r="H188" s="871"/>
      <c r="I188" s="871"/>
      <c r="J188" s="871"/>
      <c r="K188" s="871"/>
      <c r="L188" s="871"/>
      <c r="M188" s="594">
        <f>'Яч-Крун'!D36</f>
        <v>0.98</v>
      </c>
      <c r="N188" s="563">
        <f>M188</f>
        <v>0.98</v>
      </c>
      <c r="O188" s="969"/>
      <c r="P188" s="970"/>
      <c r="Q188" s="971"/>
      <c r="R188" s="913"/>
      <c r="S188" s="914"/>
      <c r="T188" s="965"/>
      <c r="U188" s="815">
        <f>H184*N188*O184*P184*Q184</f>
        <v>0</v>
      </c>
      <c r="V188" s="562">
        <f>U188</f>
        <v>0</v>
      </c>
      <c r="W188" s="816"/>
      <c r="X188" s="1078"/>
    </row>
    <row r="189" spans="2:29" ht="30" hidden="1" customHeight="1">
      <c r="B189" s="982"/>
      <c r="C189" s="958"/>
      <c r="D189" s="995"/>
      <c r="E189" s="871" t="s">
        <v>373</v>
      </c>
      <c r="F189" s="871"/>
      <c r="G189" s="871"/>
      <c r="H189" s="871"/>
      <c r="I189" s="871"/>
      <c r="J189" s="871"/>
      <c r="K189" s="871"/>
      <c r="L189" s="871"/>
      <c r="M189" s="594">
        <f>'Яч-Крун'!E36</f>
        <v>1.54</v>
      </c>
      <c r="N189" s="563">
        <f>M189</f>
        <v>1.54</v>
      </c>
      <c r="O189" s="969"/>
      <c r="P189" s="970"/>
      <c r="Q189" s="971"/>
      <c r="R189" s="913"/>
      <c r="S189" s="914"/>
      <c r="T189" s="965"/>
      <c r="U189" s="815">
        <f>H184*N189*O184*P184*Q184</f>
        <v>0</v>
      </c>
      <c r="V189" s="562">
        <f>U189</f>
        <v>0</v>
      </c>
      <c r="W189" s="816"/>
      <c r="X189" s="1078"/>
    </row>
    <row r="190" spans="2:29" ht="49.5" hidden="1" customHeight="1">
      <c r="B190" s="982"/>
      <c r="C190" s="958"/>
      <c r="D190" s="995"/>
      <c r="E190" s="871" t="s">
        <v>407</v>
      </c>
      <c r="F190" s="871"/>
      <c r="G190" s="871"/>
      <c r="H190" s="871"/>
      <c r="I190" s="871"/>
      <c r="J190" s="871"/>
      <c r="K190" s="871"/>
      <c r="L190" s="871"/>
      <c r="M190" s="594"/>
      <c r="N190" s="563">
        <f>M190</f>
        <v>0</v>
      </c>
      <c r="O190" s="969"/>
      <c r="P190" s="970"/>
      <c r="Q190" s="971"/>
      <c r="R190" s="913"/>
      <c r="S190" s="914"/>
      <c r="T190" s="965"/>
      <c r="U190" s="564">
        <f>H184*N190*O184*P184*Q184</f>
        <v>0</v>
      </c>
      <c r="V190" s="562">
        <f>U190</f>
        <v>0</v>
      </c>
      <c r="W190" s="816"/>
      <c r="X190" s="1078"/>
    </row>
    <row r="191" spans="2:29" ht="30" hidden="1" customHeight="1" thickBot="1">
      <c r="B191" s="982"/>
      <c r="C191" s="958"/>
      <c r="D191" s="995"/>
      <c r="E191" s="868" t="s">
        <v>370</v>
      </c>
      <c r="F191" s="868"/>
      <c r="G191" s="868"/>
      <c r="H191" s="868"/>
      <c r="I191" s="868"/>
      <c r="J191" s="868"/>
      <c r="K191" s="868"/>
      <c r="L191" s="868"/>
      <c r="M191" s="868"/>
      <c r="N191" s="868"/>
      <c r="O191" s="969"/>
      <c r="P191" s="970"/>
      <c r="Q191" s="971"/>
      <c r="R191" s="919"/>
      <c r="S191" s="882"/>
      <c r="T191" s="882"/>
      <c r="U191" s="882"/>
      <c r="V191" s="876"/>
      <c r="W191" s="643"/>
      <c r="X191" s="1078"/>
    </row>
    <row r="192" spans="2:29" ht="30" hidden="1" customHeight="1" thickBot="1">
      <c r="B192" s="983"/>
      <c r="C192" s="958"/>
      <c r="D192" s="995"/>
      <c r="E192" s="868" t="s">
        <v>1011</v>
      </c>
      <c r="F192" s="868" t="s">
        <v>365</v>
      </c>
      <c r="G192" s="868"/>
      <c r="H192" s="868"/>
      <c r="I192" s="868"/>
      <c r="J192" s="868"/>
      <c r="K192" s="868"/>
      <c r="L192" s="868"/>
      <c r="M192" s="596">
        <f>'Яч-Крун'!G36</f>
        <v>1.91</v>
      </c>
      <c r="N192" s="565">
        <f>M192</f>
        <v>1.91</v>
      </c>
      <c r="O192" s="972"/>
      <c r="P192" s="973"/>
      <c r="Q192" s="974"/>
      <c r="R192" s="921"/>
      <c r="S192" s="922"/>
      <c r="T192" s="923"/>
      <c r="U192" s="566">
        <f>H184*N192*O184*P184*Q184</f>
        <v>0</v>
      </c>
      <c r="V192" s="567">
        <f>U192</f>
        <v>0</v>
      </c>
      <c r="W192" s="644"/>
      <c r="X192" s="1079"/>
    </row>
    <row r="193" spans="2:29" ht="95.25" hidden="1" customHeight="1" thickBot="1">
      <c r="B193" s="1048" t="s">
        <v>660</v>
      </c>
      <c r="C193" s="1050" t="str">
        <f>E193</f>
        <v>Установка опор одностоечных</v>
      </c>
      <c r="D193" s="1051"/>
      <c r="E193" s="1073" t="str">
        <f>VLOOKUP($Y$193,ВЛ!$B$23:$M$25,2,0)</f>
        <v>Установка опор одностоечных</v>
      </c>
      <c r="F193" s="998" t="str">
        <f>VLOOKUP($Y$193,ВЛ!$B$23:$M$25,11,0)</f>
        <v xml:space="preserve"> СВОДНЫЙ   СМЕТНЫЙ  РАСЧЕТ  СТОИМОСТИ  СТРОИТЕЛЬСТВА (проект) №99</v>
      </c>
      <c r="G193" s="884" t="s">
        <v>161</v>
      </c>
      <c r="H193" s="884">
        <f>Y195</f>
        <v>0</v>
      </c>
      <c r="I193" s="674">
        <v>1</v>
      </c>
      <c r="J193" s="667">
        <f>VLOOKUP($Y$193,ВЛ!$B$23:$M$25,6,0)</f>
        <v>0</v>
      </c>
      <c r="K193" s="667">
        <f>VLOOKUP($Y$193,ВЛ!$B$23:$M$25,8,0)</f>
        <v>45.599999999999994</v>
      </c>
      <c r="L193" s="667">
        <f>VLOOKUP($Y$193,ВЛ!$B$23:$M$25,9,0)</f>
        <v>0</v>
      </c>
      <c r="M193" s="635">
        <f>SUM(M196:M199)+M201</f>
        <v>4.3311999999999999</v>
      </c>
      <c r="N193" s="556">
        <f>SUM(J193:M193)</f>
        <v>49.931199999999997</v>
      </c>
      <c r="O193" s="675">
        <v>1</v>
      </c>
      <c r="P193" s="676">
        <v>1</v>
      </c>
      <c r="Q193" s="677">
        <v>1</v>
      </c>
      <c r="R193" s="678">
        <f>H193*J193*O193*P193*Q193</f>
        <v>0</v>
      </c>
      <c r="S193" s="679">
        <f>H193*K193*O193*P193*Q193</f>
        <v>0</v>
      </c>
      <c r="T193" s="664">
        <f>H193*L193*O193*P193*Q193</f>
        <v>0</v>
      </c>
      <c r="U193" s="664">
        <f>H193*M193*O193*P193*Q193</f>
        <v>0</v>
      </c>
      <c r="V193" s="680">
        <f>SUM(R193:U193)</f>
        <v>0</v>
      </c>
      <c r="W193" s="657">
        <f>(R193+S193+T193+U197+U198+U199+U201)*'Прогноз '!$N$11+U196*'Прогноз '!$N$10</f>
        <v>0</v>
      </c>
      <c r="X193" s="1069" t="str">
        <f>C193</f>
        <v>Установка опор одностоечных</v>
      </c>
      <c r="Y193" s="539">
        <v>1</v>
      </c>
      <c r="Z193" s="403" t="s">
        <v>557</v>
      </c>
      <c r="AB193" s="403">
        <v>1</v>
      </c>
      <c r="AC193" s="403" t="s">
        <v>663</v>
      </c>
    </row>
    <row r="194" spans="2:29" ht="36" hidden="1" customHeight="1" thickBot="1">
      <c r="B194" s="1048"/>
      <c r="C194" s="1052"/>
      <c r="D194" s="1053"/>
      <c r="E194" s="1074"/>
      <c r="F194" s="870"/>
      <c r="G194" s="873"/>
      <c r="H194" s="873"/>
      <c r="I194" s="640">
        <v>1</v>
      </c>
      <c r="J194" s="874"/>
      <c r="K194" s="882"/>
      <c r="L194" s="882"/>
      <c r="M194" s="882"/>
      <c r="N194" s="876"/>
      <c r="O194" s="984"/>
      <c r="P194" s="967"/>
      <c r="Q194" s="968"/>
      <c r="R194" s="907"/>
      <c r="S194" s="908"/>
      <c r="T194" s="908"/>
      <c r="U194" s="908"/>
      <c r="V194" s="909"/>
      <c r="W194" s="657"/>
      <c r="X194" s="1070"/>
      <c r="AB194" s="403">
        <v>2</v>
      </c>
      <c r="AC194" s="403" t="s">
        <v>664</v>
      </c>
    </row>
    <row r="195" spans="2:29" ht="36" hidden="1" customHeight="1" thickBot="1">
      <c r="B195" s="1048"/>
      <c r="C195" s="1052"/>
      <c r="D195" s="1053"/>
      <c r="E195" s="892" t="s">
        <v>380</v>
      </c>
      <c r="F195" s="892"/>
      <c r="G195" s="892"/>
      <c r="H195" s="892"/>
      <c r="I195" s="892"/>
      <c r="J195" s="892"/>
      <c r="K195" s="892"/>
      <c r="L195" s="892"/>
      <c r="M195" s="892"/>
      <c r="N195" s="910"/>
      <c r="O195" s="969"/>
      <c r="P195" s="970"/>
      <c r="Q195" s="971"/>
      <c r="R195" s="907"/>
      <c r="S195" s="911"/>
      <c r="T195" s="911"/>
      <c r="U195" s="911"/>
      <c r="V195" s="912"/>
      <c r="W195" s="658"/>
      <c r="X195" s="1070"/>
      <c r="Y195" s="536">
        <v>0</v>
      </c>
      <c r="Z195" s="403" t="s">
        <v>562</v>
      </c>
      <c r="AB195" s="403">
        <v>3</v>
      </c>
      <c r="AC195" s="403" t="s">
        <v>665</v>
      </c>
    </row>
    <row r="196" spans="2:29" ht="36" hidden="1" customHeight="1">
      <c r="B196" s="1048"/>
      <c r="C196" s="1052"/>
      <c r="D196" s="1053"/>
      <c r="E196" s="1072" t="s">
        <v>379</v>
      </c>
      <c r="F196" s="871"/>
      <c r="G196" s="871"/>
      <c r="H196" s="871"/>
      <c r="I196" s="871"/>
      <c r="J196" s="871"/>
      <c r="K196" s="871"/>
      <c r="L196" s="871"/>
      <c r="M196" s="594">
        <f>VLOOKUP($Y$193,ВЛ!$B$23:$M$25,3,0)</f>
        <v>9.1199999999999989E-2</v>
      </c>
      <c r="N196" s="563">
        <f>M196</f>
        <v>9.1199999999999989E-2</v>
      </c>
      <c r="O196" s="969"/>
      <c r="P196" s="970"/>
      <c r="Q196" s="971"/>
      <c r="R196" s="913"/>
      <c r="S196" s="914"/>
      <c r="T196" s="915"/>
      <c r="U196" s="815">
        <f>H193*N196*O193*P193*Q193</f>
        <v>0</v>
      </c>
      <c r="V196" s="562">
        <f>U196</f>
        <v>0</v>
      </c>
      <c r="W196" s="658"/>
      <c r="X196" s="1070"/>
    </row>
    <row r="197" spans="2:29" ht="36" hidden="1" customHeight="1">
      <c r="B197" s="1048"/>
      <c r="C197" s="1052"/>
      <c r="D197" s="1053"/>
      <c r="E197" s="1072" t="s">
        <v>372</v>
      </c>
      <c r="F197" s="871"/>
      <c r="G197" s="871"/>
      <c r="H197" s="871"/>
      <c r="I197" s="871"/>
      <c r="J197" s="871"/>
      <c r="K197" s="871"/>
      <c r="L197" s="871"/>
      <c r="M197" s="594">
        <f>VLOOKUP($Y$193,ВЛ!$B$23:$M$25,4,0)</f>
        <v>0.98</v>
      </c>
      <c r="N197" s="563">
        <f>M197</f>
        <v>0.98</v>
      </c>
      <c r="O197" s="969"/>
      <c r="P197" s="970"/>
      <c r="Q197" s="971"/>
      <c r="R197" s="913"/>
      <c r="S197" s="914"/>
      <c r="T197" s="915"/>
      <c r="U197" s="815">
        <f>H193*N197*O193*P193*Q193</f>
        <v>0</v>
      </c>
      <c r="V197" s="562">
        <f>U197</f>
        <v>0</v>
      </c>
      <c r="W197" s="658"/>
      <c r="X197" s="1070"/>
    </row>
    <row r="198" spans="2:29" ht="36" hidden="1" customHeight="1">
      <c r="B198" s="1048"/>
      <c r="C198" s="1052"/>
      <c r="D198" s="1053"/>
      <c r="E198" s="1072" t="s">
        <v>373</v>
      </c>
      <c r="F198" s="871"/>
      <c r="G198" s="871"/>
      <c r="H198" s="871"/>
      <c r="I198" s="871"/>
      <c r="J198" s="871"/>
      <c r="K198" s="871"/>
      <c r="L198" s="871"/>
      <c r="M198" s="594">
        <f>VLOOKUP($Y$193,ВЛ!$B$23:$M$25,5,0)</f>
        <v>1.46</v>
      </c>
      <c r="N198" s="563">
        <f>M198</f>
        <v>1.46</v>
      </c>
      <c r="O198" s="969"/>
      <c r="P198" s="970"/>
      <c r="Q198" s="971"/>
      <c r="R198" s="913"/>
      <c r="S198" s="914"/>
      <c r="T198" s="915"/>
      <c r="U198" s="815">
        <f>H193*N198*O193*P193*Q193</f>
        <v>0</v>
      </c>
      <c r="V198" s="562">
        <f>U198</f>
        <v>0</v>
      </c>
      <c r="W198" s="658"/>
      <c r="X198" s="1070"/>
    </row>
    <row r="199" spans="2:29" ht="57" hidden="1" customHeight="1">
      <c r="B199" s="1048"/>
      <c r="C199" s="1052"/>
      <c r="D199" s="1053"/>
      <c r="E199" s="1072" t="s">
        <v>407</v>
      </c>
      <c r="F199" s="871"/>
      <c r="G199" s="871"/>
      <c r="H199" s="871"/>
      <c r="I199" s="871"/>
      <c r="J199" s="871"/>
      <c r="K199" s="871"/>
      <c r="L199" s="871"/>
      <c r="M199" s="594"/>
      <c r="N199" s="563">
        <f>M199</f>
        <v>0</v>
      </c>
      <c r="O199" s="969"/>
      <c r="P199" s="970"/>
      <c r="Q199" s="971"/>
      <c r="R199" s="913"/>
      <c r="S199" s="914"/>
      <c r="T199" s="915"/>
      <c r="U199" s="564">
        <f>H193*N199*O193*P193*Q193</f>
        <v>0</v>
      </c>
      <c r="V199" s="562">
        <f>U199</f>
        <v>0</v>
      </c>
      <c r="W199" s="658"/>
      <c r="X199" s="1070"/>
    </row>
    <row r="200" spans="2:29" ht="36" hidden="1" customHeight="1" thickBot="1">
      <c r="B200" s="1048"/>
      <c r="C200" s="1052"/>
      <c r="D200" s="1053"/>
      <c r="E200" s="881" t="s">
        <v>370</v>
      </c>
      <c r="F200" s="868"/>
      <c r="G200" s="868"/>
      <c r="H200" s="868"/>
      <c r="I200" s="868"/>
      <c r="J200" s="868"/>
      <c r="K200" s="868"/>
      <c r="L200" s="868"/>
      <c r="M200" s="881"/>
      <c r="N200" s="868"/>
      <c r="O200" s="969"/>
      <c r="P200" s="970"/>
      <c r="Q200" s="971"/>
      <c r="R200" s="919"/>
      <c r="S200" s="882"/>
      <c r="T200" s="882"/>
      <c r="U200" s="882"/>
      <c r="V200" s="920"/>
      <c r="W200" s="661"/>
      <c r="X200" s="1070"/>
    </row>
    <row r="201" spans="2:29" ht="36" hidden="1" customHeight="1" thickBot="1">
      <c r="B201" s="1049"/>
      <c r="C201" s="1054"/>
      <c r="D201" s="1055"/>
      <c r="E201" s="881" t="s">
        <v>1011</v>
      </c>
      <c r="F201" s="868" t="s">
        <v>365</v>
      </c>
      <c r="G201" s="868"/>
      <c r="H201" s="868"/>
      <c r="I201" s="868"/>
      <c r="J201" s="868"/>
      <c r="K201" s="868"/>
      <c r="L201" s="868"/>
      <c r="M201" s="596">
        <f>VLOOKUP($Y$193,ВЛ!$B$23:$M$25,7,0)</f>
        <v>1.8</v>
      </c>
      <c r="N201" s="565">
        <f>M201</f>
        <v>1.8</v>
      </c>
      <c r="O201" s="972"/>
      <c r="P201" s="973"/>
      <c r="Q201" s="974"/>
      <c r="R201" s="921"/>
      <c r="S201" s="922"/>
      <c r="T201" s="923"/>
      <c r="U201" s="566">
        <f>H193*N201*O193*P193*Q193</f>
        <v>0</v>
      </c>
      <c r="V201" s="567">
        <f>U201</f>
        <v>0</v>
      </c>
      <c r="W201" s="662"/>
      <c r="X201" s="1071"/>
    </row>
    <row r="202" spans="2:29" ht="76.5" hidden="1" customHeight="1" thickBot="1">
      <c r="B202" s="982" t="s">
        <v>673</v>
      </c>
      <c r="C202" s="990" t="s">
        <v>563</v>
      </c>
      <c r="D202" s="991"/>
      <c r="E202" s="787" t="str">
        <f>VLOOKUP($Y$202,ВЛ!$B$55:$M$60,2,0)</f>
        <v>Замена ответвлений от ВЛ-0,4 кВ к зданиям проводом СИП-4 4х16 (1 ответвление)</v>
      </c>
      <c r="F202" s="883" t="str">
        <f>VLOOKUP($Y$202,ВЛ!$B$55:$M$60,11,0)</f>
        <v xml:space="preserve"> СВОДНЫЙ   СМЕТНЫЙ  РАСЧЕТ  СТОИМОСТИ  СТРОИТЕЛЬСТВА (проект) №147Л и №198Л</v>
      </c>
      <c r="G202" s="884" t="s">
        <v>161</v>
      </c>
      <c r="H202" s="884">
        <f>Y203</f>
        <v>0</v>
      </c>
      <c r="I202" s="674">
        <v>1</v>
      </c>
      <c r="J202" s="667">
        <f>VLOOKUP($Y$202,ВЛ!$B$55:$M$60,6,0)</f>
        <v>0</v>
      </c>
      <c r="K202" s="667">
        <f>VLOOKUP($Y$202,ВЛ!$B$55:$M$60,8,0)</f>
        <v>9.11</v>
      </c>
      <c r="L202" s="667">
        <f>VLOOKUP($Y$202,ВЛ!$B$55:$M$60,9,0)</f>
        <v>0</v>
      </c>
      <c r="M202" s="664">
        <f>SUM(M205:M208)+M210</f>
        <v>1.5185622138126771</v>
      </c>
      <c r="N202" s="788">
        <f>SUM(J202:M202)</f>
        <v>10.628562213812677</v>
      </c>
      <c r="O202" s="675">
        <v>1</v>
      </c>
      <c r="P202" s="676">
        <v>1</v>
      </c>
      <c r="Q202" s="677">
        <v>1</v>
      </c>
      <c r="R202" s="678">
        <f>H202*J202*O202*P202*Q202</f>
        <v>0</v>
      </c>
      <c r="S202" s="679">
        <f>H202*K202*O202*P202*Q202</f>
        <v>0</v>
      </c>
      <c r="T202" s="664">
        <f>H202*L202*O202*P202*Q202</f>
        <v>0</v>
      </c>
      <c r="U202" s="664">
        <f>H202*M202*O202*P202*Q202</f>
        <v>0</v>
      </c>
      <c r="V202" s="680">
        <f>SUM(R202:U202)</f>
        <v>0</v>
      </c>
      <c r="W202" s="657">
        <f>(R202+S202+T202+U206+U207+U208+U210)*'Прогноз '!$N$11+U205*'Прогноз '!$N$10</f>
        <v>0</v>
      </c>
      <c r="X202" s="1069" t="s">
        <v>563</v>
      </c>
      <c r="Y202" s="539">
        <v>2</v>
      </c>
      <c r="Z202" s="403" t="s">
        <v>1004</v>
      </c>
      <c r="AB202" s="403">
        <v>1</v>
      </c>
      <c r="AC202" s="403" t="s">
        <v>1005</v>
      </c>
    </row>
    <row r="203" spans="2:29" ht="36" hidden="1" customHeight="1" thickBot="1">
      <c r="B203" s="982"/>
      <c r="C203" s="990"/>
      <c r="D203" s="991"/>
      <c r="E203" s="639"/>
      <c r="F203" s="870"/>
      <c r="G203" s="873"/>
      <c r="H203" s="873"/>
      <c r="I203" s="640">
        <v>1</v>
      </c>
      <c r="J203" s="874"/>
      <c r="K203" s="882"/>
      <c r="L203" s="882"/>
      <c r="M203" s="882"/>
      <c r="N203" s="876"/>
      <c r="O203" s="984"/>
      <c r="P203" s="967"/>
      <c r="Q203" s="968"/>
      <c r="R203" s="907"/>
      <c r="S203" s="908"/>
      <c r="T203" s="908"/>
      <c r="U203" s="908"/>
      <c r="V203" s="909"/>
      <c r="W203" s="657"/>
      <c r="X203" s="1070"/>
      <c r="Y203" s="534">
        <v>0</v>
      </c>
      <c r="Z203" s="403" t="s">
        <v>560</v>
      </c>
      <c r="AB203" s="403">
        <v>2</v>
      </c>
      <c r="AC203" s="403" t="s">
        <v>1006</v>
      </c>
    </row>
    <row r="204" spans="2:29" ht="36" hidden="1" customHeight="1">
      <c r="B204" s="982"/>
      <c r="C204" s="990"/>
      <c r="D204" s="991"/>
      <c r="E204" s="891" t="s">
        <v>380</v>
      </c>
      <c r="F204" s="892"/>
      <c r="G204" s="892"/>
      <c r="H204" s="892"/>
      <c r="I204" s="892"/>
      <c r="J204" s="892"/>
      <c r="K204" s="892"/>
      <c r="L204" s="892"/>
      <c r="M204" s="892"/>
      <c r="N204" s="910"/>
      <c r="O204" s="969"/>
      <c r="P204" s="970"/>
      <c r="Q204" s="971"/>
      <c r="R204" s="907"/>
      <c r="S204" s="911"/>
      <c r="T204" s="911"/>
      <c r="U204" s="911"/>
      <c r="V204" s="912"/>
      <c r="W204" s="658"/>
      <c r="X204" s="1070"/>
    </row>
    <row r="205" spans="2:29" ht="36" hidden="1" customHeight="1">
      <c r="B205" s="982"/>
      <c r="C205" s="990"/>
      <c r="D205" s="991"/>
      <c r="E205" s="871" t="s">
        <v>379</v>
      </c>
      <c r="F205" s="871"/>
      <c r="G205" s="871"/>
      <c r="H205" s="871"/>
      <c r="I205" s="871"/>
      <c r="J205" s="871"/>
      <c r="K205" s="871"/>
      <c r="L205" s="871"/>
      <c r="M205" s="594">
        <f>VLOOKUP($Y$202,ВЛ!$B$55:$M$60,3,0)</f>
        <v>0.6385622138126773</v>
      </c>
      <c r="N205" s="563">
        <f>M205</f>
        <v>0.6385622138126773</v>
      </c>
      <c r="O205" s="969"/>
      <c r="P205" s="970"/>
      <c r="Q205" s="971"/>
      <c r="R205" s="913"/>
      <c r="S205" s="914"/>
      <c r="T205" s="915"/>
      <c r="U205" s="815">
        <f>H202*N205*O202*P202*Q202</f>
        <v>0</v>
      </c>
      <c r="V205" s="562">
        <f>U205</f>
        <v>0</v>
      </c>
      <c r="W205" s="658"/>
      <c r="X205" s="1070"/>
    </row>
    <row r="206" spans="2:29" ht="36" hidden="1" customHeight="1">
      <c r="B206" s="982"/>
      <c r="C206" s="990"/>
      <c r="D206" s="991"/>
      <c r="E206" s="871" t="s">
        <v>372</v>
      </c>
      <c r="F206" s="871"/>
      <c r="G206" s="871"/>
      <c r="H206" s="871"/>
      <c r="I206" s="871"/>
      <c r="J206" s="871"/>
      <c r="K206" s="871"/>
      <c r="L206" s="871"/>
      <c r="M206" s="594">
        <f>VLOOKUP($Y$202,ВЛ!$B$55:$M$60,4,0)</f>
        <v>0.19999999999999998</v>
      </c>
      <c r="N206" s="563">
        <f>M206</f>
        <v>0.19999999999999998</v>
      </c>
      <c r="O206" s="969"/>
      <c r="P206" s="970"/>
      <c r="Q206" s="971"/>
      <c r="R206" s="913"/>
      <c r="S206" s="914"/>
      <c r="T206" s="915"/>
      <c r="U206" s="815">
        <f>H202*N206*O202*P202*Q202</f>
        <v>0</v>
      </c>
      <c r="V206" s="562">
        <f>U206</f>
        <v>0</v>
      </c>
      <c r="W206" s="658"/>
      <c r="X206" s="1070"/>
    </row>
    <row r="207" spans="2:29" ht="36" hidden="1" customHeight="1">
      <c r="B207" s="982"/>
      <c r="C207" s="990"/>
      <c r="D207" s="991"/>
      <c r="E207" s="871" t="s">
        <v>373</v>
      </c>
      <c r="F207" s="871"/>
      <c r="G207" s="871"/>
      <c r="H207" s="871"/>
      <c r="I207" s="871"/>
      <c r="J207" s="871"/>
      <c r="K207" s="871"/>
      <c r="L207" s="871"/>
      <c r="M207" s="594">
        <f>VLOOKUP($Y$202,ВЛ!$B$55:$M$60,5,0)</f>
        <v>0.30000000000000004</v>
      </c>
      <c r="N207" s="563">
        <f>M207</f>
        <v>0.30000000000000004</v>
      </c>
      <c r="O207" s="969"/>
      <c r="P207" s="970"/>
      <c r="Q207" s="971"/>
      <c r="R207" s="913"/>
      <c r="S207" s="914"/>
      <c r="T207" s="915"/>
      <c r="U207" s="815">
        <f>H202*N207*O202*P202*Q202</f>
        <v>0</v>
      </c>
      <c r="V207" s="562">
        <f>U207</f>
        <v>0</v>
      </c>
      <c r="W207" s="658"/>
      <c r="X207" s="1070"/>
    </row>
    <row r="208" spans="2:29" ht="57" hidden="1" customHeight="1">
      <c r="B208" s="982"/>
      <c r="C208" s="990"/>
      <c r="D208" s="991"/>
      <c r="E208" s="871" t="s">
        <v>407</v>
      </c>
      <c r="F208" s="871"/>
      <c r="G208" s="871"/>
      <c r="H208" s="871"/>
      <c r="I208" s="871"/>
      <c r="J208" s="871"/>
      <c r="K208" s="871"/>
      <c r="L208" s="871"/>
      <c r="M208" s="594"/>
      <c r="N208" s="563">
        <f>M208</f>
        <v>0</v>
      </c>
      <c r="O208" s="969"/>
      <c r="P208" s="970"/>
      <c r="Q208" s="971"/>
      <c r="R208" s="913"/>
      <c r="S208" s="914"/>
      <c r="T208" s="915"/>
      <c r="U208" s="564">
        <f>H202*N208*O202*P202*Q202</f>
        <v>0</v>
      </c>
      <c r="V208" s="562">
        <f>U208</f>
        <v>0</v>
      </c>
      <c r="W208" s="658"/>
      <c r="X208" s="1070"/>
    </row>
    <row r="209" spans="2:29" ht="36" hidden="1" customHeight="1" thickBot="1">
      <c r="B209" s="982"/>
      <c r="C209" s="990"/>
      <c r="D209" s="991"/>
      <c r="E209" s="868" t="s">
        <v>370</v>
      </c>
      <c r="F209" s="868"/>
      <c r="G209" s="868"/>
      <c r="H209" s="868"/>
      <c r="I209" s="868"/>
      <c r="J209" s="868"/>
      <c r="K209" s="868"/>
      <c r="L209" s="868"/>
      <c r="M209" s="868"/>
      <c r="N209" s="868"/>
      <c r="O209" s="969"/>
      <c r="P209" s="970"/>
      <c r="Q209" s="971"/>
      <c r="R209" s="919"/>
      <c r="S209" s="882"/>
      <c r="T209" s="882"/>
      <c r="U209" s="882"/>
      <c r="V209" s="920"/>
      <c r="W209" s="661"/>
      <c r="X209" s="1070"/>
    </row>
    <row r="210" spans="2:29" ht="36" hidden="1" customHeight="1" thickBot="1">
      <c r="B210" s="983"/>
      <c r="C210" s="990"/>
      <c r="D210" s="991"/>
      <c r="E210" s="868" t="s">
        <v>1011</v>
      </c>
      <c r="F210" s="868" t="s">
        <v>365</v>
      </c>
      <c r="G210" s="868"/>
      <c r="H210" s="868"/>
      <c r="I210" s="868"/>
      <c r="J210" s="868"/>
      <c r="K210" s="868"/>
      <c r="L210" s="868"/>
      <c r="M210" s="594">
        <f>VLOOKUP($Y$202,ВЛ!$B$55:$M$60,7,0)</f>
        <v>0.38</v>
      </c>
      <c r="N210" s="565">
        <f>M210</f>
        <v>0.38</v>
      </c>
      <c r="O210" s="972"/>
      <c r="P210" s="973"/>
      <c r="Q210" s="974"/>
      <c r="R210" s="921"/>
      <c r="S210" s="922"/>
      <c r="T210" s="923"/>
      <c r="U210" s="566">
        <f>H202*N210*O202*P202*Q202</f>
        <v>0</v>
      </c>
      <c r="V210" s="567">
        <f>U210</f>
        <v>0</v>
      </c>
      <c r="W210" s="662"/>
      <c r="X210" s="1071"/>
    </row>
    <row r="211" spans="2:29" ht="78" hidden="1" customHeight="1" thickBot="1">
      <c r="B211" s="981" t="s">
        <v>674</v>
      </c>
      <c r="C211" s="957" t="s">
        <v>570</v>
      </c>
      <c r="D211" s="994"/>
      <c r="E211" s="869" t="s">
        <v>570</v>
      </c>
      <c r="F211" s="869" t="s">
        <v>659</v>
      </c>
      <c r="G211" s="872" t="s">
        <v>161</v>
      </c>
      <c r="H211" s="890">
        <f>Y212</f>
        <v>0</v>
      </c>
      <c r="I211" s="823">
        <v>1</v>
      </c>
      <c r="J211" s="635">
        <v>517.55999999999995</v>
      </c>
      <c r="K211" s="635">
        <v>54.75</v>
      </c>
      <c r="L211" s="635">
        <v>67.069999999999993</v>
      </c>
      <c r="M211" s="635">
        <f>M214+M215+M216+M219</f>
        <v>137.06</v>
      </c>
      <c r="N211" s="556">
        <f>SUM(J211:M211)</f>
        <v>776.43999999999983</v>
      </c>
      <c r="O211" s="636">
        <v>1</v>
      </c>
      <c r="P211" s="637">
        <v>1</v>
      </c>
      <c r="Q211" s="638">
        <v>1</v>
      </c>
      <c r="R211" s="557">
        <f>H211*J211*O211*P211*Q211</f>
        <v>0</v>
      </c>
      <c r="S211" s="558">
        <f>H211*K211*O211*P211*Q211</f>
        <v>0</v>
      </c>
      <c r="T211" s="559">
        <f>H211*L211*O211*P211*Q211</f>
        <v>0</v>
      </c>
      <c r="U211" s="559">
        <f>H211*M211*O211*P211*Q211</f>
        <v>0</v>
      </c>
      <c r="V211" s="560">
        <f>SUM(R211:U211)</f>
        <v>0</v>
      </c>
      <c r="W211" s="663">
        <f>(R211+S211+T211+U215+U216+U217+U219)*'Прогноз '!$N$11+U214*'Прогноз '!$N$10</f>
        <v>0</v>
      </c>
      <c r="X211" s="1075" t="str">
        <f>C211</f>
        <v>Установка ячейки в РУ-0,4 кВ (типа панели ЩО-70)</v>
      </c>
      <c r="Y211" s="541"/>
    </row>
    <row r="212" spans="2:29" ht="36" hidden="1" customHeight="1" thickBot="1">
      <c r="B212" s="982"/>
      <c r="C212" s="958"/>
      <c r="D212" s="995"/>
      <c r="E212" s="870"/>
      <c r="F212" s="870"/>
      <c r="G212" s="873"/>
      <c r="H212" s="886"/>
      <c r="I212" s="640">
        <v>1</v>
      </c>
      <c r="J212" s="874"/>
      <c r="K212" s="882"/>
      <c r="L212" s="882"/>
      <c r="M212" s="882"/>
      <c r="N212" s="876"/>
      <c r="O212" s="984"/>
      <c r="P212" s="967"/>
      <c r="Q212" s="968"/>
      <c r="R212" s="907"/>
      <c r="S212" s="908"/>
      <c r="T212" s="908"/>
      <c r="U212" s="908"/>
      <c r="V212" s="909"/>
      <c r="W212" s="657"/>
      <c r="X212" s="1076"/>
      <c r="Y212" s="540">
        <v>0</v>
      </c>
      <c r="Z212" s="403" t="s">
        <v>562</v>
      </c>
    </row>
    <row r="213" spans="2:29" ht="36" hidden="1" customHeight="1">
      <c r="B213" s="982"/>
      <c r="C213" s="958"/>
      <c r="D213" s="995"/>
      <c r="E213" s="891" t="s">
        <v>380</v>
      </c>
      <c r="F213" s="892"/>
      <c r="G213" s="892"/>
      <c r="H213" s="892"/>
      <c r="I213" s="892"/>
      <c r="J213" s="892"/>
      <c r="K213" s="892"/>
      <c r="L213" s="892"/>
      <c r="M213" s="892"/>
      <c r="N213" s="910"/>
      <c r="O213" s="969"/>
      <c r="P213" s="970"/>
      <c r="Q213" s="971"/>
      <c r="R213" s="907"/>
      <c r="S213" s="911"/>
      <c r="T213" s="911"/>
      <c r="U213" s="911"/>
      <c r="V213" s="912"/>
      <c r="W213" s="658"/>
      <c r="X213" s="1076"/>
    </row>
    <row r="214" spans="2:29" ht="36" hidden="1" customHeight="1">
      <c r="B214" s="982"/>
      <c r="C214" s="958"/>
      <c r="D214" s="995"/>
      <c r="E214" s="871" t="s">
        <v>379</v>
      </c>
      <c r="F214" s="871"/>
      <c r="G214" s="871"/>
      <c r="H214" s="871"/>
      <c r="I214" s="871"/>
      <c r="J214" s="871"/>
      <c r="K214" s="871"/>
      <c r="L214" s="871"/>
      <c r="M214" s="594">
        <v>60.97</v>
      </c>
      <c r="N214" s="563">
        <f>M214</f>
        <v>60.97</v>
      </c>
      <c r="O214" s="969"/>
      <c r="P214" s="970"/>
      <c r="Q214" s="971"/>
      <c r="R214" s="913"/>
      <c r="S214" s="914"/>
      <c r="T214" s="915"/>
      <c r="U214" s="815">
        <f>H211*N214*O211*P211*Q211</f>
        <v>0</v>
      </c>
      <c r="V214" s="562">
        <f>U214</f>
        <v>0</v>
      </c>
      <c r="W214" s="658"/>
      <c r="X214" s="1076"/>
    </row>
    <row r="215" spans="2:29" ht="36" hidden="1" customHeight="1">
      <c r="B215" s="982"/>
      <c r="C215" s="958"/>
      <c r="D215" s="995"/>
      <c r="E215" s="871" t="s">
        <v>372</v>
      </c>
      <c r="F215" s="871"/>
      <c r="G215" s="871"/>
      <c r="H215" s="871"/>
      <c r="I215" s="871"/>
      <c r="J215" s="871"/>
      <c r="K215" s="871"/>
      <c r="L215" s="871"/>
      <c r="M215" s="594">
        <v>13.68</v>
      </c>
      <c r="N215" s="563">
        <f>M215</f>
        <v>13.68</v>
      </c>
      <c r="O215" s="969"/>
      <c r="P215" s="970"/>
      <c r="Q215" s="971"/>
      <c r="R215" s="913"/>
      <c r="S215" s="914"/>
      <c r="T215" s="915"/>
      <c r="U215" s="815">
        <f>H211*N215*O211*P211*Q211</f>
        <v>0</v>
      </c>
      <c r="V215" s="562">
        <f>U215</f>
        <v>0</v>
      </c>
      <c r="W215" s="658"/>
      <c r="X215" s="1076"/>
    </row>
    <row r="216" spans="2:29" ht="36" hidden="1" customHeight="1">
      <c r="B216" s="982"/>
      <c r="C216" s="958"/>
      <c r="D216" s="995"/>
      <c r="E216" s="871" t="s">
        <v>373</v>
      </c>
      <c r="F216" s="871"/>
      <c r="G216" s="871"/>
      <c r="H216" s="871"/>
      <c r="I216" s="871"/>
      <c r="J216" s="871"/>
      <c r="K216" s="871"/>
      <c r="L216" s="871"/>
      <c r="M216" s="594">
        <v>22.63</v>
      </c>
      <c r="N216" s="563">
        <f>M216</f>
        <v>22.63</v>
      </c>
      <c r="O216" s="969"/>
      <c r="P216" s="970"/>
      <c r="Q216" s="971"/>
      <c r="R216" s="913"/>
      <c r="S216" s="914"/>
      <c r="T216" s="915"/>
      <c r="U216" s="815">
        <f>H211*N216*O211*P211*Q211</f>
        <v>0</v>
      </c>
      <c r="V216" s="562">
        <f>U216</f>
        <v>0</v>
      </c>
      <c r="W216" s="658"/>
      <c r="X216" s="1076"/>
    </row>
    <row r="217" spans="2:29" ht="57" hidden="1" customHeight="1">
      <c r="B217" s="982"/>
      <c r="C217" s="958"/>
      <c r="D217" s="995"/>
      <c r="E217" s="871" t="s">
        <v>407</v>
      </c>
      <c r="F217" s="871"/>
      <c r="G217" s="871"/>
      <c r="H217" s="871"/>
      <c r="I217" s="871"/>
      <c r="J217" s="871"/>
      <c r="K217" s="871"/>
      <c r="L217" s="871"/>
      <c r="M217" s="594">
        <v>0</v>
      </c>
      <c r="N217" s="563">
        <f>M217</f>
        <v>0</v>
      </c>
      <c r="O217" s="969"/>
      <c r="P217" s="970"/>
      <c r="Q217" s="971"/>
      <c r="R217" s="913"/>
      <c r="S217" s="914"/>
      <c r="T217" s="915"/>
      <c r="U217" s="564">
        <f>H211*N217*O211*P211*Q211</f>
        <v>0</v>
      </c>
      <c r="V217" s="562">
        <f>U217</f>
        <v>0</v>
      </c>
      <c r="W217" s="658"/>
      <c r="X217" s="1076"/>
    </row>
    <row r="218" spans="2:29" ht="36" hidden="1" customHeight="1" thickBot="1">
      <c r="B218" s="982"/>
      <c r="C218" s="958"/>
      <c r="D218" s="995"/>
      <c r="E218" s="868" t="s">
        <v>370</v>
      </c>
      <c r="F218" s="868"/>
      <c r="G218" s="868"/>
      <c r="H218" s="868"/>
      <c r="I218" s="868"/>
      <c r="J218" s="868"/>
      <c r="K218" s="868"/>
      <c r="L218" s="868"/>
      <c r="M218" s="868"/>
      <c r="N218" s="868"/>
      <c r="O218" s="969"/>
      <c r="P218" s="970"/>
      <c r="Q218" s="971"/>
      <c r="R218" s="919"/>
      <c r="S218" s="882"/>
      <c r="T218" s="882"/>
      <c r="U218" s="882"/>
      <c r="V218" s="920"/>
      <c r="W218" s="661"/>
      <c r="X218" s="1076"/>
    </row>
    <row r="219" spans="2:29" ht="36" hidden="1" customHeight="1" thickBot="1">
      <c r="B219" s="982"/>
      <c r="C219" s="959"/>
      <c r="D219" s="996"/>
      <c r="E219" s="868" t="s">
        <v>1011</v>
      </c>
      <c r="F219" s="868" t="s">
        <v>365</v>
      </c>
      <c r="G219" s="868"/>
      <c r="H219" s="868"/>
      <c r="I219" s="868"/>
      <c r="J219" s="868"/>
      <c r="K219" s="868"/>
      <c r="L219" s="868"/>
      <c r="M219" s="596">
        <v>39.78</v>
      </c>
      <c r="N219" s="565">
        <f>M219</f>
        <v>39.78</v>
      </c>
      <c r="O219" s="972"/>
      <c r="P219" s="973"/>
      <c r="Q219" s="974"/>
      <c r="R219" s="921"/>
      <c r="S219" s="922"/>
      <c r="T219" s="923"/>
      <c r="U219" s="566">
        <f>H211*N219*O211*P211*Q211</f>
        <v>0</v>
      </c>
      <c r="V219" s="567">
        <f>U219</f>
        <v>0</v>
      </c>
      <c r="W219" s="662"/>
      <c r="X219" s="1076"/>
    </row>
    <row r="220" spans="2:29" ht="99.75" hidden="1" customHeight="1" thickBot="1">
      <c r="B220" s="1010" t="s">
        <v>929</v>
      </c>
      <c r="C220" s="1056" t="str">
        <f>E220</f>
        <v>Строительство ГНБ 2-мя трубами 160 мм</v>
      </c>
      <c r="D220" s="1057"/>
      <c r="E220" s="869" t="str">
        <f>VLOOKUP($Y$220,КЛ!$B$72:$Q$75,2,0)</f>
        <v>Строительство ГНБ 2-мя трубами 160 мм</v>
      </c>
      <c r="F220" s="869" t="str">
        <f>VLOOKUP($Y$220,КЛ!$B$72:$T$75,11,0)</f>
        <v xml:space="preserve"> СВОДНЫЙ   СМЕТНЫЙ  РАСЧЕТ  СТОИМОСТИ  СТРОИТЕЛЬСТВА (проект) №164Л</v>
      </c>
      <c r="G220" s="872" t="s">
        <v>182</v>
      </c>
      <c r="H220" s="872">
        <f>Y222</f>
        <v>0</v>
      </c>
      <c r="I220" s="823">
        <v>1</v>
      </c>
      <c r="J220" s="635">
        <f>VLOOKUP($Y$220,КЛ!$B$72:$T$75,6,0)</f>
        <v>0</v>
      </c>
      <c r="K220" s="635">
        <f>VLOOKUP($Y$220,КЛ!$B$72:$T$75,8,0)</f>
        <v>30753.170000000002</v>
      </c>
      <c r="L220" s="635">
        <f>VLOOKUP($Y$220,КЛ!$B$72:$T$75,9,0)</f>
        <v>0</v>
      </c>
      <c r="M220" s="635">
        <f>SUM(M223:M226)+M228</f>
        <v>6619.6869779999988</v>
      </c>
      <c r="N220" s="556">
        <f>SUM(J220:M220)</f>
        <v>37372.856978000003</v>
      </c>
      <c r="O220" s="636">
        <v>1</v>
      </c>
      <c r="P220" s="637">
        <v>1</v>
      </c>
      <c r="Q220" s="638">
        <v>1</v>
      </c>
      <c r="R220" s="557">
        <f>H220*J220*O220*P220*Q220</f>
        <v>0</v>
      </c>
      <c r="S220" s="558">
        <f>H220*K220*O220*P220*Q220</f>
        <v>0</v>
      </c>
      <c r="T220" s="559">
        <f>H220*L220*O220*P220*Q220</f>
        <v>0</v>
      </c>
      <c r="U220" s="559">
        <f>H220*M220*O220*P220*Q220</f>
        <v>0</v>
      </c>
      <c r="V220" s="560">
        <f>SUM(R220:U220)</f>
        <v>0</v>
      </c>
      <c r="W220" s="663">
        <f>(R220+S220+T220+U224+U225+U226+U228)*'Прогноз '!$N$11+U223*'Прогноз '!$N$10</f>
        <v>0</v>
      </c>
      <c r="X220" s="936" t="s">
        <v>655</v>
      </c>
      <c r="Y220" s="539">
        <v>1</v>
      </c>
      <c r="Z220" s="403" t="s">
        <v>557</v>
      </c>
      <c r="AB220" s="403">
        <v>1</v>
      </c>
      <c r="AC220" s="806" t="s">
        <v>1098</v>
      </c>
    </row>
    <row r="221" spans="2:29" ht="52.5" hidden="1" customHeight="1" thickBot="1">
      <c r="B221" s="1011"/>
      <c r="C221" s="1058"/>
      <c r="D221" s="1027"/>
      <c r="E221" s="870"/>
      <c r="F221" s="870"/>
      <c r="G221" s="873"/>
      <c r="H221" s="873"/>
      <c r="I221" s="640">
        <v>1</v>
      </c>
      <c r="J221" s="874"/>
      <c r="K221" s="875"/>
      <c r="L221" s="875"/>
      <c r="M221" s="875"/>
      <c r="N221" s="876"/>
      <c r="O221" s="898"/>
      <c r="P221" s="899"/>
      <c r="Q221" s="900"/>
      <c r="R221" s="907"/>
      <c r="S221" s="908"/>
      <c r="T221" s="908"/>
      <c r="U221" s="908"/>
      <c r="V221" s="909"/>
      <c r="W221" s="657"/>
      <c r="X221" s="937"/>
      <c r="AB221" s="403">
        <v>2</v>
      </c>
      <c r="AC221" s="806" t="s">
        <v>1099</v>
      </c>
    </row>
    <row r="222" spans="2:29" ht="81" hidden="1" customHeight="1" thickBot="1">
      <c r="B222" s="1011"/>
      <c r="C222" s="1058"/>
      <c r="D222" s="1027"/>
      <c r="E222" s="891" t="s">
        <v>380</v>
      </c>
      <c r="F222" s="892"/>
      <c r="G222" s="892"/>
      <c r="H222" s="892"/>
      <c r="I222" s="892"/>
      <c r="J222" s="892"/>
      <c r="K222" s="892"/>
      <c r="L222" s="892"/>
      <c r="M222" s="892"/>
      <c r="N222" s="910"/>
      <c r="O222" s="901"/>
      <c r="P222" s="902"/>
      <c r="Q222" s="903"/>
      <c r="R222" s="907"/>
      <c r="S222" s="911"/>
      <c r="T222" s="911"/>
      <c r="U222" s="911"/>
      <c r="V222" s="912"/>
      <c r="W222" s="658"/>
      <c r="X222" s="937"/>
      <c r="Y222" s="533">
        <v>0</v>
      </c>
      <c r="Z222" s="403" t="s">
        <v>561</v>
      </c>
      <c r="AB222" s="403">
        <v>3</v>
      </c>
      <c r="AC222" s="806" t="s">
        <v>1100</v>
      </c>
    </row>
    <row r="223" spans="2:29" ht="58.5" hidden="1" customHeight="1" thickBot="1">
      <c r="B223" s="1011"/>
      <c r="C223" s="1058"/>
      <c r="D223" s="1027"/>
      <c r="E223" s="871" t="s">
        <v>379</v>
      </c>
      <c r="F223" s="871"/>
      <c r="G223" s="871"/>
      <c r="H223" s="871"/>
      <c r="I223" s="871"/>
      <c r="J223" s="871"/>
      <c r="K223" s="871"/>
      <c r="L223" s="871"/>
      <c r="M223" s="659">
        <f>VLOOKUP($Y$220,КЛ!$B$72:$T$75,3,0)</f>
        <v>3525.8691399999993</v>
      </c>
      <c r="N223" s="563">
        <f>M223</f>
        <v>3525.8691399999993</v>
      </c>
      <c r="O223" s="901"/>
      <c r="P223" s="902"/>
      <c r="Q223" s="903"/>
      <c r="R223" s="913"/>
      <c r="S223" s="914"/>
      <c r="T223" s="915"/>
      <c r="U223" s="815">
        <f>H220*N223*O220*P220*Q220</f>
        <v>0</v>
      </c>
      <c r="V223" s="562">
        <f>U223</f>
        <v>0</v>
      </c>
      <c r="W223" s="658"/>
      <c r="X223" s="937"/>
      <c r="AB223" s="403">
        <v>4</v>
      </c>
      <c r="AC223" s="806" t="s">
        <v>1101</v>
      </c>
    </row>
    <row r="224" spans="2:29" ht="36" hidden="1" customHeight="1">
      <c r="B224" s="1011"/>
      <c r="C224" s="1058"/>
      <c r="D224" s="1027"/>
      <c r="E224" s="871" t="s">
        <v>372</v>
      </c>
      <c r="F224" s="871"/>
      <c r="G224" s="871"/>
      <c r="H224" s="871"/>
      <c r="I224" s="871"/>
      <c r="J224" s="871"/>
      <c r="K224" s="871"/>
      <c r="L224" s="871"/>
      <c r="M224" s="659">
        <f>VLOOKUP($Y$220,КЛ!$B$72:$T$75,4,0)</f>
        <v>658.11783800000012</v>
      </c>
      <c r="N224" s="563">
        <f>M224</f>
        <v>658.11783800000012</v>
      </c>
      <c r="O224" s="901"/>
      <c r="P224" s="902"/>
      <c r="Q224" s="903"/>
      <c r="R224" s="913"/>
      <c r="S224" s="914"/>
      <c r="T224" s="915"/>
      <c r="U224" s="815">
        <f>H220*N224*O220*P220*Q220</f>
        <v>0</v>
      </c>
      <c r="V224" s="562">
        <f>U224</f>
        <v>0</v>
      </c>
      <c r="W224" s="658"/>
      <c r="X224" s="937"/>
    </row>
    <row r="225" spans="2:29" ht="36" hidden="1" customHeight="1">
      <c r="B225" s="1011"/>
      <c r="C225" s="1058"/>
      <c r="D225" s="1027"/>
      <c r="E225" s="871" t="s">
        <v>373</v>
      </c>
      <c r="F225" s="871"/>
      <c r="G225" s="871"/>
      <c r="H225" s="871"/>
      <c r="I225" s="871"/>
      <c r="J225" s="871"/>
      <c r="K225" s="871"/>
      <c r="L225" s="871"/>
      <c r="M225" s="659">
        <f>VLOOKUP($Y$220,КЛ!$B$72:$T$75,5,0)</f>
        <v>1088.53</v>
      </c>
      <c r="N225" s="563">
        <f>M225</f>
        <v>1088.53</v>
      </c>
      <c r="O225" s="901"/>
      <c r="P225" s="902"/>
      <c r="Q225" s="903"/>
      <c r="R225" s="913"/>
      <c r="S225" s="914"/>
      <c r="T225" s="915"/>
      <c r="U225" s="815">
        <f>H220*N225*O220*P220*Q220</f>
        <v>0</v>
      </c>
      <c r="V225" s="562">
        <f>U225</f>
        <v>0</v>
      </c>
      <c r="W225" s="658"/>
      <c r="X225" s="937"/>
    </row>
    <row r="226" spans="2:29" ht="57" hidden="1" customHeight="1">
      <c r="B226" s="1011"/>
      <c r="C226" s="1058"/>
      <c r="D226" s="1027"/>
      <c r="E226" s="871" t="s">
        <v>407</v>
      </c>
      <c r="F226" s="871"/>
      <c r="G226" s="871"/>
      <c r="H226" s="871"/>
      <c r="I226" s="871"/>
      <c r="J226" s="871"/>
      <c r="K226" s="871"/>
      <c r="L226" s="871"/>
      <c r="M226" s="659">
        <v>0</v>
      </c>
      <c r="N226" s="563">
        <f>M226</f>
        <v>0</v>
      </c>
      <c r="O226" s="901"/>
      <c r="P226" s="902"/>
      <c r="Q226" s="903"/>
      <c r="R226" s="913"/>
      <c r="S226" s="914"/>
      <c r="T226" s="915"/>
      <c r="U226" s="564">
        <f>H220*N226*O220*P220*Q220</f>
        <v>0</v>
      </c>
      <c r="V226" s="562">
        <f>U226</f>
        <v>0</v>
      </c>
      <c r="W226" s="658"/>
      <c r="X226" s="937"/>
    </row>
    <row r="227" spans="2:29" ht="36" hidden="1" customHeight="1" thickBot="1">
      <c r="B227" s="1011"/>
      <c r="C227" s="1058"/>
      <c r="D227" s="1027"/>
      <c r="E227" s="868" t="s">
        <v>370</v>
      </c>
      <c r="F227" s="868"/>
      <c r="G227" s="868"/>
      <c r="H227" s="868"/>
      <c r="I227" s="868"/>
      <c r="J227" s="868"/>
      <c r="K227" s="868"/>
      <c r="L227" s="868"/>
      <c r="M227" s="868"/>
      <c r="N227" s="868"/>
      <c r="O227" s="901"/>
      <c r="P227" s="902"/>
      <c r="Q227" s="903"/>
      <c r="R227" s="919"/>
      <c r="S227" s="882"/>
      <c r="T227" s="882"/>
      <c r="U227" s="882"/>
      <c r="V227" s="920"/>
      <c r="W227" s="661"/>
      <c r="X227" s="937"/>
    </row>
    <row r="228" spans="2:29" ht="36" hidden="1" customHeight="1" thickBot="1">
      <c r="B228" s="1011"/>
      <c r="C228" s="1059"/>
      <c r="D228" s="1060"/>
      <c r="E228" s="868" t="s">
        <v>1011</v>
      </c>
      <c r="F228" s="868" t="s">
        <v>365</v>
      </c>
      <c r="G228" s="868"/>
      <c r="H228" s="868"/>
      <c r="I228" s="868"/>
      <c r="J228" s="868"/>
      <c r="K228" s="868"/>
      <c r="L228" s="868"/>
      <c r="M228" s="565">
        <f>VLOOKUP($Y$220,КЛ!$B$72:$T$75,7,0)</f>
        <v>1347.17</v>
      </c>
      <c r="N228" s="565">
        <f>M228</f>
        <v>1347.17</v>
      </c>
      <c r="O228" s="904"/>
      <c r="P228" s="905"/>
      <c r="Q228" s="906"/>
      <c r="R228" s="921"/>
      <c r="S228" s="922"/>
      <c r="T228" s="923"/>
      <c r="U228" s="566">
        <f>H220*N228*O220*P220*Q220</f>
        <v>0</v>
      </c>
      <c r="V228" s="567">
        <f>U228</f>
        <v>0</v>
      </c>
      <c r="W228" s="662"/>
      <c r="X228" s="938"/>
    </row>
    <row r="229" spans="2:29" ht="99.75" hidden="1" customHeight="1" thickBot="1">
      <c r="B229" s="1010" t="s">
        <v>930</v>
      </c>
      <c r="C229" s="1056" t="str">
        <f>E229</f>
        <v>Затягивание в ГНБ кабеля 10 кВ 120мм2 АСБ (1 км)</v>
      </c>
      <c r="D229" s="1057"/>
      <c r="E229" s="869" t="str">
        <f>VLOOKUP($Y$232,КЛ!$B$21:$Q$95,2,0)</f>
        <v>Затягивание в ГНБ кабеля 10 кВ 120мм2 АСБ (1 км)</v>
      </c>
      <c r="F229" s="869" t="str">
        <f>VLOOKUP($Y$232,КЛ!$B$21:$Q$95,11,0)</f>
        <v xml:space="preserve"> СВОДНЫЙ   СМЕТНЫЙ  РАСЧЕТ  СТОИМОСТИ  СТРОИТЕЛЬСТВА (проект) №191Л</v>
      </c>
      <c r="G229" s="872" t="s">
        <v>585</v>
      </c>
      <c r="H229" s="872">
        <f>Y231</f>
        <v>0</v>
      </c>
      <c r="I229" s="823">
        <v>1</v>
      </c>
      <c r="J229" s="635">
        <f>VLOOKUP($Y$232,КЛ!$B$21:$Q$95,6,0)</f>
        <v>0</v>
      </c>
      <c r="K229" s="635">
        <f>VLOOKUP($Y$232,КЛ!$B$21:$Q$95,8,0)</f>
        <v>1966.5900000000001</v>
      </c>
      <c r="L229" s="635">
        <f>VLOOKUP($Y$232,КЛ!$B$21:$Q$95,9,0)</f>
        <v>8.85</v>
      </c>
      <c r="M229" s="635">
        <f>SUM(M231:M237)</f>
        <v>573.80387999999994</v>
      </c>
      <c r="N229" s="556">
        <f>SUM(J229:M229)</f>
        <v>2549.24388</v>
      </c>
      <c r="O229" s="636">
        <v>1</v>
      </c>
      <c r="P229" s="637">
        <v>1</v>
      </c>
      <c r="Q229" s="638">
        <v>1</v>
      </c>
      <c r="R229" s="557">
        <f>H229*J229*O229*P229*Q229</f>
        <v>0</v>
      </c>
      <c r="S229" s="558">
        <f>H229*K229*O229*P229*Q229</f>
        <v>0</v>
      </c>
      <c r="T229" s="559">
        <f>H229*L229*O229*P229*Q229</f>
        <v>0</v>
      </c>
      <c r="U229" s="559">
        <f>H229*M229*O229*P229*Q229</f>
        <v>0</v>
      </c>
      <c r="V229" s="560">
        <f>SUM(R229:U229)</f>
        <v>0</v>
      </c>
      <c r="W229" s="663">
        <f>(R229+S229+T229+U233+U234+U235+U237)*'Прогноз '!$N$11+U232*'Прогноз '!$N$10</f>
        <v>0</v>
      </c>
      <c r="X229" s="936" t="s">
        <v>586</v>
      </c>
      <c r="Y229" s="682">
        <v>120</v>
      </c>
      <c r="Z229" s="403" t="s">
        <v>545</v>
      </c>
      <c r="AB229" s="802"/>
      <c r="AC229" s="803"/>
    </row>
    <row r="230" spans="2:29" ht="52.5" hidden="1" customHeight="1" thickBot="1">
      <c r="B230" s="1011"/>
      <c r="C230" s="1058"/>
      <c r="D230" s="1027"/>
      <c r="E230" s="870" t="s">
        <v>369</v>
      </c>
      <c r="F230" s="870"/>
      <c r="G230" s="873"/>
      <c r="H230" s="873"/>
      <c r="I230" s="640">
        <v>1</v>
      </c>
      <c r="J230" s="874"/>
      <c r="K230" s="875"/>
      <c r="L230" s="875"/>
      <c r="M230" s="875"/>
      <c r="N230" s="876"/>
      <c r="O230" s="898"/>
      <c r="P230" s="899"/>
      <c r="Q230" s="900"/>
      <c r="R230" s="907"/>
      <c r="S230" s="908"/>
      <c r="T230" s="908"/>
      <c r="U230" s="908"/>
      <c r="V230" s="909"/>
      <c r="W230" s="657"/>
      <c r="X230" s="937"/>
      <c r="AB230" s="802"/>
      <c r="AC230" s="803"/>
    </row>
    <row r="231" spans="2:29" ht="81" hidden="1" customHeight="1" thickBot="1">
      <c r="B231" s="1011"/>
      <c r="C231" s="1058"/>
      <c r="D231" s="1027"/>
      <c r="E231" s="891" t="s">
        <v>380</v>
      </c>
      <c r="F231" s="892"/>
      <c r="G231" s="892"/>
      <c r="H231" s="892"/>
      <c r="I231" s="892"/>
      <c r="J231" s="892"/>
      <c r="K231" s="892"/>
      <c r="L231" s="892"/>
      <c r="M231" s="892"/>
      <c r="N231" s="910"/>
      <c r="O231" s="901"/>
      <c r="P231" s="902"/>
      <c r="Q231" s="903"/>
      <c r="R231" s="907"/>
      <c r="S231" s="911"/>
      <c r="T231" s="911"/>
      <c r="U231" s="911"/>
      <c r="V231" s="912"/>
      <c r="W231" s="658"/>
      <c r="X231" s="937"/>
      <c r="Y231" s="759">
        <v>0</v>
      </c>
      <c r="Z231" s="403" t="s">
        <v>561</v>
      </c>
      <c r="AB231" s="802"/>
      <c r="AC231" s="803"/>
    </row>
    <row r="232" spans="2:29" ht="58.5" hidden="1" customHeight="1" thickBot="1">
      <c r="B232" s="1011"/>
      <c r="C232" s="1058"/>
      <c r="D232" s="1027"/>
      <c r="E232" s="871" t="s">
        <v>379</v>
      </c>
      <c r="F232" s="871"/>
      <c r="G232" s="871"/>
      <c r="H232" s="871"/>
      <c r="I232" s="871"/>
      <c r="J232" s="871"/>
      <c r="K232" s="871"/>
      <c r="L232" s="871"/>
      <c r="M232" s="659">
        <f>VLOOKUP($Y$232,КЛ!$B$21:$Q$95,3,0)</f>
        <v>365.29388</v>
      </c>
      <c r="N232" s="563">
        <f>M232</f>
        <v>365.29388</v>
      </c>
      <c r="O232" s="901"/>
      <c r="P232" s="902"/>
      <c r="Q232" s="903"/>
      <c r="R232" s="913"/>
      <c r="S232" s="914"/>
      <c r="T232" s="915"/>
      <c r="U232" s="815">
        <f>H229*N232*O229*P229*Q229</f>
        <v>0</v>
      </c>
      <c r="V232" s="562">
        <f>U232</f>
        <v>0</v>
      </c>
      <c r="W232" s="658"/>
      <c r="X232" s="937"/>
      <c r="Y232" s="682" t="str">
        <f>CONCATENATE(Y229,"_З_10")</f>
        <v>120_З_10</v>
      </c>
      <c r="Z232" s="403" t="s">
        <v>1089</v>
      </c>
      <c r="AB232" s="802"/>
      <c r="AC232" s="803"/>
    </row>
    <row r="233" spans="2:29" ht="36" hidden="1" customHeight="1">
      <c r="B233" s="1011"/>
      <c r="C233" s="1058"/>
      <c r="D233" s="1027"/>
      <c r="E233" s="871" t="s">
        <v>372</v>
      </c>
      <c r="F233" s="871"/>
      <c r="G233" s="871"/>
      <c r="H233" s="871"/>
      <c r="I233" s="871"/>
      <c r="J233" s="871"/>
      <c r="K233" s="871"/>
      <c r="L233" s="871"/>
      <c r="M233" s="659">
        <f>VLOOKUP($Y$232,КЛ!$B$21:$Q$95,4,0)</f>
        <v>42.27</v>
      </c>
      <c r="N233" s="563">
        <f>M233</f>
        <v>42.27</v>
      </c>
      <c r="O233" s="901"/>
      <c r="P233" s="902"/>
      <c r="Q233" s="903"/>
      <c r="R233" s="913"/>
      <c r="S233" s="914"/>
      <c r="T233" s="915"/>
      <c r="U233" s="815">
        <f>H229*N233*O229*P229*Q229</f>
        <v>0</v>
      </c>
      <c r="V233" s="562">
        <f>U233</f>
        <v>0</v>
      </c>
      <c r="W233" s="658"/>
      <c r="X233" s="937"/>
    </row>
    <row r="234" spans="2:29" ht="36" hidden="1" customHeight="1">
      <c r="B234" s="1011"/>
      <c r="C234" s="1058"/>
      <c r="D234" s="1027"/>
      <c r="E234" s="871" t="s">
        <v>373</v>
      </c>
      <c r="F234" s="871"/>
      <c r="G234" s="871"/>
      <c r="H234" s="871"/>
      <c r="I234" s="871"/>
      <c r="J234" s="871"/>
      <c r="K234" s="871"/>
      <c r="L234" s="871"/>
      <c r="M234" s="659">
        <f>VLOOKUP($Y$232,КЛ!$B$21:$Q$95,5,0)</f>
        <v>74.25</v>
      </c>
      <c r="N234" s="563">
        <f>M234</f>
        <v>74.25</v>
      </c>
      <c r="O234" s="901"/>
      <c r="P234" s="902"/>
      <c r="Q234" s="903"/>
      <c r="R234" s="913"/>
      <c r="S234" s="914"/>
      <c r="T234" s="915"/>
      <c r="U234" s="815">
        <f>H229*N234*O229*P229*Q229</f>
        <v>0</v>
      </c>
      <c r="V234" s="562">
        <f>U234</f>
        <v>0</v>
      </c>
      <c r="W234" s="658"/>
      <c r="X234" s="937"/>
    </row>
    <row r="235" spans="2:29" ht="57" hidden="1" customHeight="1">
      <c r="B235" s="1011"/>
      <c r="C235" s="1058"/>
      <c r="D235" s="1027"/>
      <c r="E235" s="871" t="s">
        <v>537</v>
      </c>
      <c r="F235" s="871"/>
      <c r="G235" s="871"/>
      <c r="H235" s="871"/>
      <c r="I235" s="871"/>
      <c r="J235" s="871"/>
      <c r="K235" s="871"/>
      <c r="L235" s="871"/>
      <c r="M235" s="659">
        <v>0</v>
      </c>
      <c r="N235" s="563">
        <f>M235</f>
        <v>0</v>
      </c>
      <c r="O235" s="901"/>
      <c r="P235" s="902"/>
      <c r="Q235" s="903"/>
      <c r="R235" s="913"/>
      <c r="S235" s="914"/>
      <c r="T235" s="915"/>
      <c r="U235" s="564">
        <f>H229*N235*O229*P229*Q229</f>
        <v>0</v>
      </c>
      <c r="V235" s="562">
        <f>U235</f>
        <v>0</v>
      </c>
      <c r="W235" s="658"/>
      <c r="X235" s="937"/>
    </row>
    <row r="236" spans="2:29" ht="36" hidden="1" customHeight="1" thickBot="1">
      <c r="B236" s="1011"/>
      <c r="C236" s="1058"/>
      <c r="D236" s="1027"/>
      <c r="E236" s="868" t="s">
        <v>370</v>
      </c>
      <c r="F236" s="868"/>
      <c r="G236" s="868"/>
      <c r="H236" s="868"/>
      <c r="I236" s="868"/>
      <c r="J236" s="868"/>
      <c r="K236" s="868"/>
      <c r="L236" s="868"/>
      <c r="M236" s="868"/>
      <c r="N236" s="868"/>
      <c r="O236" s="901"/>
      <c r="P236" s="902"/>
      <c r="Q236" s="903"/>
      <c r="R236" s="919"/>
      <c r="S236" s="882"/>
      <c r="T236" s="882"/>
      <c r="U236" s="882"/>
      <c r="V236" s="920"/>
      <c r="W236" s="661"/>
      <c r="X236" s="937"/>
    </row>
    <row r="237" spans="2:29" ht="36" hidden="1" customHeight="1" thickBot="1">
      <c r="B237" s="1011"/>
      <c r="C237" s="1059"/>
      <c r="D237" s="1060"/>
      <c r="E237" s="868" t="s">
        <v>1011</v>
      </c>
      <c r="F237" s="868"/>
      <c r="G237" s="868"/>
      <c r="H237" s="868"/>
      <c r="I237" s="868"/>
      <c r="J237" s="868"/>
      <c r="K237" s="868"/>
      <c r="L237" s="868"/>
      <c r="M237" s="565">
        <f>VLOOKUP($Y$232,КЛ!$B$21:$Q$95,7,0)</f>
        <v>91.99</v>
      </c>
      <c r="N237" s="565">
        <f>M237</f>
        <v>91.99</v>
      </c>
      <c r="O237" s="904"/>
      <c r="P237" s="905"/>
      <c r="Q237" s="906"/>
      <c r="R237" s="921"/>
      <c r="S237" s="922"/>
      <c r="T237" s="923"/>
      <c r="U237" s="566">
        <f>H229*N237*O229*P229*Q229</f>
        <v>0</v>
      </c>
      <c r="V237" s="567">
        <f>U237</f>
        <v>0</v>
      </c>
      <c r="W237" s="662"/>
      <c r="X237" s="938"/>
    </row>
    <row r="238" spans="2:29" ht="99.75" hidden="1" customHeight="1" thickBot="1">
      <c r="B238" s="1010" t="s">
        <v>1087</v>
      </c>
      <c r="C238" s="1056" t="str">
        <f>E238</f>
        <v>Затягивание в ГНБ кабеля 0,4 кВ 240мм2 (1 км)</v>
      </c>
      <c r="D238" s="1057"/>
      <c r="E238" s="869" t="str">
        <f>VLOOKUP($Y$241,КЛ!$B$21:$Q$95,2,0)</f>
        <v>Затягивание в ГНБ кабеля 0,4 кВ 240мм2 (1 км)</v>
      </c>
      <c r="F238" s="869" t="str">
        <f>VLOOKUP($Y$241,КЛ!$B$21:$Q$95,11,0)</f>
        <v xml:space="preserve"> СВОДНЫЙ   СМЕТНЫЙ  РАСЧЕТ  СТОИМОСТИ  СТРОИТЕЛЬСТВА (проект) №176Л</v>
      </c>
      <c r="G238" s="872" t="s">
        <v>585</v>
      </c>
      <c r="H238" s="872">
        <f>Y240</f>
        <v>0</v>
      </c>
      <c r="I238" s="823">
        <v>1</v>
      </c>
      <c r="J238" s="635">
        <f>VLOOKUP($Y$241,КЛ!$B$21:$Q$95,6,0)</f>
        <v>0</v>
      </c>
      <c r="K238" s="635">
        <f>VLOOKUP($Y$241,КЛ!$B$21:$Q$95,8,0)</f>
        <v>2419.62</v>
      </c>
      <c r="L238" s="635">
        <f>VLOOKUP($Y$241,КЛ!$B$21:$Q$95,9,0)</f>
        <v>1.25</v>
      </c>
      <c r="M238" s="635">
        <f>SUM(M240:M246)</f>
        <v>538.61614000000009</v>
      </c>
      <c r="N238" s="556">
        <f>SUM(J238:M238)</f>
        <v>2959.48614</v>
      </c>
      <c r="O238" s="636">
        <v>1</v>
      </c>
      <c r="P238" s="637">
        <v>1</v>
      </c>
      <c r="Q238" s="638">
        <v>1</v>
      </c>
      <c r="R238" s="557">
        <f>H238*J238*O238*P238*Q238</f>
        <v>0</v>
      </c>
      <c r="S238" s="558">
        <f>H238*K238*O238*P238*Q238</f>
        <v>0</v>
      </c>
      <c r="T238" s="559">
        <f>H238*L238*O238*P238*Q238</f>
        <v>0</v>
      </c>
      <c r="U238" s="559">
        <f>H238*M238*O238*P238*Q238</f>
        <v>0</v>
      </c>
      <c r="V238" s="560">
        <f>SUM(R238:U238)</f>
        <v>0</v>
      </c>
      <c r="W238" s="663">
        <f>(R238+S238+T238+U242+U243+U244+U246)*'Прогноз '!$N$11+U241*'Прогноз '!$N$10</f>
        <v>0</v>
      </c>
      <c r="X238" s="936" t="s">
        <v>1112</v>
      </c>
      <c r="Y238" s="682">
        <v>240</v>
      </c>
      <c r="Z238" s="403" t="s">
        <v>545</v>
      </c>
      <c r="AB238" s="802"/>
      <c r="AC238" s="803"/>
    </row>
    <row r="239" spans="2:29" ht="52.5" hidden="1" customHeight="1" thickBot="1">
      <c r="B239" s="1011"/>
      <c r="C239" s="1058"/>
      <c r="D239" s="1027"/>
      <c r="E239" s="870" t="s">
        <v>369</v>
      </c>
      <c r="F239" s="870"/>
      <c r="G239" s="873"/>
      <c r="H239" s="873"/>
      <c r="I239" s="640">
        <v>1</v>
      </c>
      <c r="J239" s="874"/>
      <c r="K239" s="875"/>
      <c r="L239" s="875"/>
      <c r="M239" s="875"/>
      <c r="N239" s="876"/>
      <c r="O239" s="898"/>
      <c r="P239" s="899"/>
      <c r="Q239" s="900"/>
      <c r="R239" s="907"/>
      <c r="S239" s="908"/>
      <c r="T239" s="908"/>
      <c r="U239" s="908"/>
      <c r="V239" s="909"/>
      <c r="W239" s="657"/>
      <c r="X239" s="937"/>
      <c r="AB239" s="802"/>
      <c r="AC239" s="803"/>
    </row>
    <row r="240" spans="2:29" ht="81" hidden="1" customHeight="1" thickBot="1">
      <c r="B240" s="1011"/>
      <c r="C240" s="1058"/>
      <c r="D240" s="1027"/>
      <c r="E240" s="891" t="s">
        <v>380</v>
      </c>
      <c r="F240" s="892"/>
      <c r="G240" s="892"/>
      <c r="H240" s="892"/>
      <c r="I240" s="892"/>
      <c r="J240" s="892"/>
      <c r="K240" s="892"/>
      <c r="L240" s="892"/>
      <c r="M240" s="892"/>
      <c r="N240" s="910"/>
      <c r="O240" s="901"/>
      <c r="P240" s="902"/>
      <c r="Q240" s="903"/>
      <c r="R240" s="907"/>
      <c r="S240" s="911"/>
      <c r="T240" s="911"/>
      <c r="U240" s="911"/>
      <c r="V240" s="912"/>
      <c r="W240" s="658"/>
      <c r="X240" s="937"/>
      <c r="Y240" s="759">
        <v>0</v>
      </c>
      <c r="Z240" s="403" t="s">
        <v>561</v>
      </c>
      <c r="AB240" s="802"/>
      <c r="AC240" s="803"/>
    </row>
    <row r="241" spans="2:29" ht="58.5" hidden="1" customHeight="1" thickBot="1">
      <c r="B241" s="1011"/>
      <c r="C241" s="1058"/>
      <c r="D241" s="1027"/>
      <c r="E241" s="871" t="s">
        <v>379</v>
      </c>
      <c r="F241" s="871"/>
      <c r="G241" s="871"/>
      <c r="H241" s="871"/>
      <c r="I241" s="871"/>
      <c r="J241" s="871"/>
      <c r="K241" s="871"/>
      <c r="L241" s="871"/>
      <c r="M241" s="659">
        <f>VLOOKUP($Y$241,КЛ!$B$21:$Q$95,3,0)</f>
        <v>293.91614000000004</v>
      </c>
      <c r="N241" s="563">
        <f>M241</f>
        <v>293.91614000000004</v>
      </c>
      <c r="O241" s="901"/>
      <c r="P241" s="902"/>
      <c r="Q241" s="903"/>
      <c r="R241" s="913"/>
      <c r="S241" s="914"/>
      <c r="T241" s="915"/>
      <c r="U241" s="815">
        <f>H238*N241*O238*P238*Q238</f>
        <v>0</v>
      </c>
      <c r="V241" s="562">
        <f>U241</f>
        <v>0</v>
      </c>
      <c r="W241" s="658"/>
      <c r="X241" s="937"/>
      <c r="Y241" s="682" t="str">
        <f>CONCATENATE(Y238,"_З_0,4")</f>
        <v>240_З_0,4</v>
      </c>
      <c r="Z241" s="403" t="s">
        <v>1088</v>
      </c>
      <c r="AB241" s="802"/>
      <c r="AC241" s="803"/>
    </row>
    <row r="242" spans="2:29" ht="36" hidden="1" customHeight="1">
      <c r="B242" s="1011"/>
      <c r="C242" s="1058"/>
      <c r="D242" s="1027"/>
      <c r="E242" s="871" t="s">
        <v>372</v>
      </c>
      <c r="F242" s="871"/>
      <c r="G242" s="871"/>
      <c r="H242" s="871"/>
      <c r="I242" s="871"/>
      <c r="J242" s="871"/>
      <c r="K242" s="871"/>
      <c r="L242" s="871"/>
      <c r="M242" s="659">
        <f>VLOOKUP($Y$241,КЛ!$B$21:$Q$95,4,0)</f>
        <v>51.81</v>
      </c>
      <c r="N242" s="563">
        <f>M242</f>
        <v>51.81</v>
      </c>
      <c r="O242" s="901"/>
      <c r="P242" s="902"/>
      <c r="Q242" s="903"/>
      <c r="R242" s="913"/>
      <c r="S242" s="914"/>
      <c r="T242" s="915"/>
      <c r="U242" s="815">
        <f>H238*N242*O238*P238*Q238</f>
        <v>0</v>
      </c>
      <c r="V242" s="562">
        <f>U242</f>
        <v>0</v>
      </c>
      <c r="W242" s="658"/>
      <c r="X242" s="937"/>
    </row>
    <row r="243" spans="2:29" ht="36" hidden="1" customHeight="1">
      <c r="B243" s="1011"/>
      <c r="C243" s="1058"/>
      <c r="D243" s="1027"/>
      <c r="E243" s="871" t="s">
        <v>373</v>
      </c>
      <c r="F243" s="871"/>
      <c r="G243" s="871"/>
      <c r="H243" s="871"/>
      <c r="I243" s="871"/>
      <c r="J243" s="871"/>
      <c r="K243" s="871"/>
      <c r="L243" s="871"/>
      <c r="M243" s="659">
        <f>VLOOKUP($Y$241,КЛ!$B$21:$Q$95,5,0)</f>
        <v>86.2</v>
      </c>
      <c r="N243" s="563">
        <f>M243</f>
        <v>86.2</v>
      </c>
      <c r="O243" s="901"/>
      <c r="P243" s="902"/>
      <c r="Q243" s="903"/>
      <c r="R243" s="913"/>
      <c r="S243" s="914"/>
      <c r="T243" s="915"/>
      <c r="U243" s="815">
        <f>H238*N243*O238*P238*Q238</f>
        <v>0</v>
      </c>
      <c r="V243" s="562">
        <f>U243</f>
        <v>0</v>
      </c>
      <c r="W243" s="658"/>
      <c r="X243" s="937"/>
    </row>
    <row r="244" spans="2:29" ht="57" hidden="1" customHeight="1">
      <c r="B244" s="1011"/>
      <c r="C244" s="1058"/>
      <c r="D244" s="1027"/>
      <c r="E244" s="871" t="s">
        <v>537</v>
      </c>
      <c r="F244" s="871"/>
      <c r="G244" s="871"/>
      <c r="H244" s="871"/>
      <c r="I244" s="871"/>
      <c r="J244" s="871"/>
      <c r="K244" s="871"/>
      <c r="L244" s="871"/>
      <c r="M244" s="659">
        <v>0</v>
      </c>
      <c r="N244" s="563">
        <f>M244</f>
        <v>0</v>
      </c>
      <c r="O244" s="901"/>
      <c r="P244" s="902"/>
      <c r="Q244" s="903"/>
      <c r="R244" s="913"/>
      <c r="S244" s="914"/>
      <c r="T244" s="915"/>
      <c r="U244" s="564">
        <f>H238*N244*O238*P238*Q238</f>
        <v>0</v>
      </c>
      <c r="V244" s="562">
        <f>U244</f>
        <v>0</v>
      </c>
      <c r="W244" s="658"/>
      <c r="X244" s="937"/>
    </row>
    <row r="245" spans="2:29" ht="36" hidden="1" customHeight="1" thickBot="1">
      <c r="B245" s="1011"/>
      <c r="C245" s="1058"/>
      <c r="D245" s="1027"/>
      <c r="E245" s="868" t="s">
        <v>370</v>
      </c>
      <c r="F245" s="868"/>
      <c r="G245" s="868"/>
      <c r="H245" s="868"/>
      <c r="I245" s="868"/>
      <c r="J245" s="868"/>
      <c r="K245" s="868"/>
      <c r="L245" s="868"/>
      <c r="M245" s="868"/>
      <c r="N245" s="868"/>
      <c r="O245" s="901"/>
      <c r="P245" s="902"/>
      <c r="Q245" s="903"/>
      <c r="R245" s="919"/>
      <c r="S245" s="882"/>
      <c r="T245" s="882"/>
      <c r="U245" s="882"/>
      <c r="V245" s="920"/>
      <c r="W245" s="661"/>
      <c r="X245" s="937"/>
    </row>
    <row r="246" spans="2:29" ht="36" hidden="1" customHeight="1" thickBot="1">
      <c r="B246" s="1011"/>
      <c r="C246" s="1059"/>
      <c r="D246" s="1060"/>
      <c r="E246" s="868" t="s">
        <v>1011</v>
      </c>
      <c r="F246" s="868"/>
      <c r="G246" s="868"/>
      <c r="H246" s="868"/>
      <c r="I246" s="868"/>
      <c r="J246" s="868"/>
      <c r="K246" s="868"/>
      <c r="L246" s="868"/>
      <c r="M246" s="565">
        <f>VLOOKUP($Y$241,КЛ!$B$21:$Q$95,7,0)</f>
        <v>106.69</v>
      </c>
      <c r="N246" s="565">
        <f>M246</f>
        <v>106.69</v>
      </c>
      <c r="O246" s="904"/>
      <c r="P246" s="905"/>
      <c r="Q246" s="906"/>
      <c r="R246" s="921"/>
      <c r="S246" s="922"/>
      <c r="T246" s="923"/>
      <c r="U246" s="566">
        <f>H238*N246*O238*P238*Q238</f>
        <v>0</v>
      </c>
      <c r="V246" s="567">
        <f>U246</f>
        <v>0</v>
      </c>
      <c r="W246" s="662"/>
      <c r="X246" s="938"/>
    </row>
    <row r="247" spans="2:29" ht="40.5" customHeight="1">
      <c r="B247" s="986"/>
      <c r="C247" s="1028" t="s">
        <v>8</v>
      </c>
      <c r="D247" s="1028"/>
      <c r="E247" s="1039" t="s">
        <v>1016</v>
      </c>
      <c r="F247" s="1040"/>
      <c r="G247" s="1040"/>
      <c r="H247" s="1040"/>
      <c r="I247" s="1040"/>
      <c r="J247" s="1040"/>
      <c r="K247" s="1040"/>
      <c r="L247" s="1040"/>
      <c r="M247" s="1040"/>
      <c r="N247" s="1041"/>
      <c r="O247" s="1030"/>
      <c r="P247" s="1031"/>
      <c r="Q247" s="1032"/>
      <c r="R247" s="101">
        <f t="shared" ref="R247:W247" si="4">R13+R22+R31+R40+R49+R58+R67+R76+R85+R94+R103+R112+R121+R130+R139+R148+R157+R166+R175+R184+R193+R202+R211+R220+R229+R238</f>
        <v>14.68</v>
      </c>
      <c r="S247" s="101">
        <f t="shared" si="4"/>
        <v>161.55250000000001</v>
      </c>
      <c r="T247" s="101">
        <f t="shared" si="4"/>
        <v>4.91</v>
      </c>
      <c r="U247" s="101">
        <f t="shared" si="4"/>
        <v>35.785123529652203</v>
      </c>
      <c r="V247" s="101">
        <f t="shared" si="4"/>
        <v>216.92762352965221</v>
      </c>
      <c r="W247" s="101">
        <f t="shared" si="4"/>
        <v>250.83296313179426</v>
      </c>
      <c r="X247" s="531"/>
    </row>
    <row r="248" spans="2:29" ht="40.5" customHeight="1">
      <c r="B248" s="986"/>
      <c r="C248" s="1028"/>
      <c r="D248" s="1028"/>
      <c r="E248" s="1042" t="s">
        <v>371</v>
      </c>
      <c r="F248" s="1043"/>
      <c r="G248" s="1043"/>
      <c r="H248" s="1043"/>
      <c r="I248" s="1043"/>
      <c r="J248" s="1043"/>
      <c r="K248" s="1043"/>
      <c r="L248" s="1043"/>
      <c r="M248" s="1043"/>
      <c r="N248" s="1044"/>
      <c r="O248" s="1033"/>
      <c r="P248" s="1034"/>
      <c r="Q248" s="1035"/>
      <c r="R248" s="97"/>
      <c r="S248" s="681"/>
      <c r="T248" s="681"/>
      <c r="U248" s="681">
        <f>U16+U25+U34+U43+U52+U61+U70+U79+U88+U97+U106+U115+U124+U133+U142+U151+U160+U169+U178+U187+U196+U205+U214+U223+U232+U241</f>
        <v>17.775123529652205</v>
      </c>
      <c r="V248" s="97"/>
      <c r="W248" s="209"/>
      <c r="X248" s="532"/>
    </row>
    <row r="249" spans="2:29" ht="40.5" customHeight="1">
      <c r="B249" s="986"/>
      <c r="C249" s="1028"/>
      <c r="D249" s="1028"/>
      <c r="E249" s="1042" t="s">
        <v>363</v>
      </c>
      <c r="F249" s="1043"/>
      <c r="G249" s="1043"/>
      <c r="H249" s="1043"/>
      <c r="I249" s="1043"/>
      <c r="J249" s="1043"/>
      <c r="K249" s="1043"/>
      <c r="L249" s="1043"/>
      <c r="M249" s="1043"/>
      <c r="N249" s="1044"/>
      <c r="O249" s="1033"/>
      <c r="P249" s="1034"/>
      <c r="Q249" s="1035"/>
      <c r="R249" s="97"/>
      <c r="S249" s="681"/>
      <c r="T249" s="681"/>
      <c r="U249" s="681">
        <f>U17+U26+U35+U44+U53+U62+U71+U80+U89+U98+U107+U116+U125+U134+U143+U152+U161+U170+U179+U188+U197+U206+U215+U224+U233+U242</f>
        <v>3.875</v>
      </c>
      <c r="V249" s="97"/>
      <c r="W249" s="209"/>
      <c r="X249" s="532"/>
    </row>
    <row r="250" spans="2:29" ht="40.5" customHeight="1">
      <c r="B250" s="986"/>
      <c r="C250" s="1028"/>
      <c r="D250" s="1028"/>
      <c r="E250" s="1042" t="s">
        <v>373</v>
      </c>
      <c r="F250" s="1043"/>
      <c r="G250" s="1043"/>
      <c r="H250" s="1043"/>
      <c r="I250" s="1043"/>
      <c r="J250" s="1043"/>
      <c r="K250" s="1043"/>
      <c r="L250" s="1043"/>
      <c r="M250" s="1043"/>
      <c r="N250" s="1044"/>
      <c r="O250" s="1033"/>
      <c r="P250" s="1034"/>
      <c r="Q250" s="1035"/>
      <c r="R250" s="394"/>
      <c r="S250" s="394"/>
      <c r="T250" s="681"/>
      <c r="U250" s="681">
        <f>U18+U27+U36+U45+U54+U63+U72+U81+U90+U99+U108+U117+U126+U135+U144+U153+U162+U171+U180+U189+U198+U207+U216+U225+U234+U243</f>
        <v>6.32</v>
      </c>
      <c r="V250" s="394"/>
      <c r="W250" s="209"/>
      <c r="X250" s="532"/>
    </row>
    <row r="251" spans="2:29" ht="40.5" customHeight="1">
      <c r="B251" s="986"/>
      <c r="C251" s="1028"/>
      <c r="D251" s="1028"/>
      <c r="E251" s="1042" t="s">
        <v>407</v>
      </c>
      <c r="F251" s="1043"/>
      <c r="G251" s="1043"/>
      <c r="H251" s="1043"/>
      <c r="I251" s="1043"/>
      <c r="J251" s="1043"/>
      <c r="K251" s="1043"/>
      <c r="L251" s="1043"/>
      <c r="M251" s="1043"/>
      <c r="N251" s="1044"/>
      <c r="O251" s="1033"/>
      <c r="P251" s="1034"/>
      <c r="Q251" s="1035"/>
      <c r="R251" s="125"/>
      <c r="S251" s="394"/>
      <c r="T251" s="681"/>
      <c r="U251" s="681">
        <f>U19+U28+U37+U46+U55+U64+U73+U82+U91+U100+U109+U118+U127+U136+U145+U154+U163+U172+U181+U190+U199+U208+U217+U226+U235+U244</f>
        <v>0</v>
      </c>
      <c r="V251" s="125"/>
      <c r="W251" s="209"/>
      <c r="X251" s="532"/>
    </row>
    <row r="252" spans="2:29" ht="40.5" customHeight="1">
      <c r="B252" s="986"/>
      <c r="C252" s="1028"/>
      <c r="D252" s="1028"/>
      <c r="E252" s="916" t="s">
        <v>370</v>
      </c>
      <c r="F252" s="917"/>
      <c r="G252" s="917"/>
      <c r="H252" s="917"/>
      <c r="I252" s="917"/>
      <c r="J252" s="917"/>
      <c r="K252" s="917"/>
      <c r="L252" s="917"/>
      <c r="M252" s="917"/>
      <c r="N252" s="918"/>
      <c r="O252" s="1033"/>
      <c r="P252" s="1034"/>
      <c r="Q252" s="1035"/>
      <c r="R252" s="978"/>
      <c r="S252" s="979"/>
      <c r="T252" s="979"/>
      <c r="U252" s="979"/>
      <c r="V252" s="979"/>
      <c r="W252" s="980"/>
      <c r="X252" s="532"/>
    </row>
    <row r="253" spans="2:29" ht="40.5" customHeight="1" thickBot="1">
      <c r="B253" s="987"/>
      <c r="C253" s="1029"/>
      <c r="D253" s="1029"/>
      <c r="E253" s="1045" t="s">
        <v>18</v>
      </c>
      <c r="F253" s="1046"/>
      <c r="G253" s="1046"/>
      <c r="H253" s="1046"/>
      <c r="I253" s="1046"/>
      <c r="J253" s="1046"/>
      <c r="K253" s="1046"/>
      <c r="L253" s="1046"/>
      <c r="M253" s="1046"/>
      <c r="N253" s="1047"/>
      <c r="O253" s="1036"/>
      <c r="P253" s="1037"/>
      <c r="Q253" s="1038"/>
      <c r="R253" s="172"/>
      <c r="S253" s="172"/>
      <c r="T253" s="172"/>
      <c r="U253" s="172">
        <f>U21+U30+U39+U48+U57+U75+U66+U84+U93+U102+U111+U120+U129+U138+U147+U156+U165+U174+U183+U192+U201+U210+U219+U228+U237+U246</f>
        <v>7.8149999999999995</v>
      </c>
      <c r="V253" s="172"/>
      <c r="W253" s="210"/>
      <c r="X253" s="532"/>
    </row>
    <row r="257" spans="1:21" s="645" customFormat="1" ht="22.5" customHeight="1">
      <c r="A257" s="1064" t="s">
        <v>578</v>
      </c>
      <c r="B257" s="1065"/>
      <c r="C257" s="1064"/>
      <c r="D257" s="1064"/>
      <c r="E257" s="1064"/>
      <c r="F257" s="1064"/>
      <c r="G257" s="1065"/>
      <c r="H257" s="1064"/>
      <c r="S257" s="407"/>
      <c r="T257" s="408"/>
      <c r="U257" s="646"/>
    </row>
    <row r="258" spans="1:21" s="645" customFormat="1" ht="39.75" customHeight="1">
      <c r="A258" s="1064" t="s">
        <v>579</v>
      </c>
      <c r="B258" s="1065"/>
      <c r="C258" s="1064"/>
      <c r="D258" s="1064"/>
      <c r="E258" s="1064"/>
      <c r="F258" s="1064"/>
      <c r="G258" s="1065"/>
      <c r="H258" s="1064"/>
      <c r="I258" s="410"/>
      <c r="J258" s="410"/>
      <c r="K258" s="410"/>
      <c r="L258" s="647"/>
      <c r="M258" s="1066" t="s">
        <v>675</v>
      </c>
      <c r="N258" s="1066"/>
      <c r="O258" s="1066"/>
      <c r="P258" s="1066"/>
      <c r="Q258" s="648"/>
      <c r="S258" s="407"/>
      <c r="T258" s="408"/>
      <c r="U258" s="646"/>
    </row>
    <row r="259" spans="1:21" s="645" customFormat="1" ht="39.75" customHeight="1">
      <c r="A259" s="1064"/>
      <c r="B259" s="1065"/>
      <c r="C259" s="1064"/>
      <c r="D259" s="1064"/>
      <c r="E259" s="1064"/>
      <c r="F259" s="1064"/>
      <c r="G259" s="1065"/>
      <c r="H259" s="1064"/>
      <c r="I259" s="410"/>
      <c r="J259" s="410"/>
      <c r="K259" s="410"/>
      <c r="L259" s="647"/>
      <c r="M259" s="1066"/>
      <c r="N259" s="1066"/>
      <c r="O259" s="1066"/>
      <c r="P259" s="1066"/>
      <c r="Q259" s="648"/>
      <c r="S259" s="407"/>
      <c r="T259" s="408"/>
      <c r="U259" s="646"/>
    </row>
    <row r="260" spans="1:21" s="406" customFormat="1" ht="36" customHeight="1">
      <c r="A260" s="817"/>
      <c r="B260" s="411"/>
      <c r="C260" s="617"/>
      <c r="D260" s="617"/>
      <c r="E260" s="412"/>
      <c r="F260" s="412"/>
      <c r="G260" s="411"/>
      <c r="H260" s="412"/>
      <c r="I260" s="411"/>
      <c r="J260" s="411"/>
      <c r="K260" s="411"/>
      <c r="L260" s="410"/>
      <c r="M260" s="818"/>
      <c r="N260" s="412"/>
      <c r="O260" s="412"/>
      <c r="P260" s="412"/>
      <c r="Q260" s="411"/>
      <c r="S260" s="407"/>
      <c r="T260" s="408"/>
      <c r="U260" s="409"/>
    </row>
    <row r="261" spans="1:21" s="406" customFormat="1" ht="29.25" customHeight="1">
      <c r="A261" s="413"/>
      <c r="B261" s="410"/>
      <c r="C261" s="410"/>
      <c r="D261" s="410"/>
      <c r="E261" s="410"/>
      <c r="F261" s="410"/>
      <c r="G261" s="410"/>
      <c r="H261" s="410"/>
      <c r="I261" s="410"/>
      <c r="J261" s="410"/>
      <c r="K261" s="410"/>
      <c r="L261" s="411"/>
      <c r="M261" s="412"/>
      <c r="N261" s="412"/>
      <c r="O261" s="412"/>
      <c r="P261" s="412"/>
      <c r="Q261" s="414"/>
    </row>
    <row r="262" spans="1:21" s="406" customFormat="1" ht="30.75" customHeight="1">
      <c r="A262" s="1061" t="s">
        <v>494</v>
      </c>
      <c r="B262" s="1062"/>
      <c r="C262" s="1061"/>
      <c r="D262" s="1061"/>
      <c r="E262" s="1061"/>
      <c r="F262" s="1061"/>
      <c r="G262" s="1062"/>
      <c r="H262" s="1061"/>
      <c r="I262" s="415"/>
      <c r="J262" s="415"/>
      <c r="K262" s="415"/>
      <c r="L262" s="411"/>
      <c r="M262" s="1063"/>
      <c r="N262" s="1063"/>
      <c r="O262" s="1063"/>
      <c r="P262" s="1063"/>
      <c r="Q262" s="416"/>
    </row>
  </sheetData>
  <autoFilter ref="B12:W253"/>
  <mergeCells count="663">
    <mergeCell ref="A6:W6"/>
    <mergeCell ref="R7:W7"/>
    <mergeCell ref="B238:B246"/>
    <mergeCell ref="C238:D246"/>
    <mergeCell ref="E238:E239"/>
    <mergeCell ref="F238:F239"/>
    <mergeCell ref="G238:G239"/>
    <mergeCell ref="H238:H239"/>
    <mergeCell ref="X238:X246"/>
    <mergeCell ref="J239:N239"/>
    <mergeCell ref="O239:Q246"/>
    <mergeCell ref="R239:V239"/>
    <mergeCell ref="E240:N240"/>
    <mergeCell ref="R240:V240"/>
    <mergeCell ref="E241:L241"/>
    <mergeCell ref="R241:T241"/>
    <mergeCell ref="E242:L242"/>
    <mergeCell ref="R242:T242"/>
    <mergeCell ref="E243:L243"/>
    <mergeCell ref="R243:T243"/>
    <mergeCell ref="E244:L244"/>
    <mergeCell ref="R244:T244"/>
    <mergeCell ref="R245:V245"/>
    <mergeCell ref="E246:L246"/>
    <mergeCell ref="R246:T246"/>
    <mergeCell ref="R230:V230"/>
    <mergeCell ref="E231:N231"/>
    <mergeCell ref="R231:V231"/>
    <mergeCell ref="R232:T232"/>
    <mergeCell ref="R233:T233"/>
    <mergeCell ref="R234:T234"/>
    <mergeCell ref="R235:T235"/>
    <mergeCell ref="R236:V236"/>
    <mergeCell ref="R237:T237"/>
    <mergeCell ref="E232:L232"/>
    <mergeCell ref="E233:L233"/>
    <mergeCell ref="E234:L234"/>
    <mergeCell ref="X184:X192"/>
    <mergeCell ref="E168:N168"/>
    <mergeCell ref="O167:Q174"/>
    <mergeCell ref="C49:D57"/>
    <mergeCell ref="C148:D156"/>
    <mergeCell ref="E108:L108"/>
    <mergeCell ref="R108:T108"/>
    <mergeCell ref="E109:L109"/>
    <mergeCell ref="R109:T109"/>
    <mergeCell ref="R110:V110"/>
    <mergeCell ref="R127:T127"/>
    <mergeCell ref="R180:T180"/>
    <mergeCell ref="E181:L181"/>
    <mergeCell ref="R181:T181"/>
    <mergeCell ref="R182:V182"/>
    <mergeCell ref="E183:L183"/>
    <mergeCell ref="R172:T172"/>
    <mergeCell ref="F175:F176"/>
    <mergeCell ref="O176:Q183"/>
    <mergeCell ref="R176:V176"/>
    <mergeCell ref="E177:N177"/>
    <mergeCell ref="R177:V177"/>
    <mergeCell ref="E82:L82"/>
    <mergeCell ref="F76:F77"/>
    <mergeCell ref="R204:V204"/>
    <mergeCell ref="R82:T82"/>
    <mergeCell ref="R77:V77"/>
    <mergeCell ref="E78:N78"/>
    <mergeCell ref="R78:V78"/>
    <mergeCell ref="E79:L79"/>
    <mergeCell ref="R80:T80"/>
    <mergeCell ref="R168:V168"/>
    <mergeCell ref="E169:L169"/>
    <mergeCell ref="R169:T169"/>
    <mergeCell ref="E170:L170"/>
    <mergeCell ref="R170:T170"/>
    <mergeCell ref="R150:V150"/>
    <mergeCell ref="F157:F158"/>
    <mergeCell ref="G157:G158"/>
    <mergeCell ref="E162:L162"/>
    <mergeCell ref="R165:T165"/>
    <mergeCell ref="H157:H158"/>
    <mergeCell ref="E156:L156"/>
    <mergeCell ref="E151:L151"/>
    <mergeCell ref="E154:L154"/>
    <mergeCell ref="R164:V164"/>
    <mergeCell ref="O77:Q84"/>
    <mergeCell ref="R81:T81"/>
    <mergeCell ref="R206:T206"/>
    <mergeCell ref="R207:T207"/>
    <mergeCell ref="R203:V203"/>
    <mergeCell ref="X202:X210"/>
    <mergeCell ref="R205:T205"/>
    <mergeCell ref="R134:T134"/>
    <mergeCell ref="E135:L135"/>
    <mergeCell ref="R135:T135"/>
    <mergeCell ref="E136:L136"/>
    <mergeCell ref="R136:T136"/>
    <mergeCell ref="O131:Q138"/>
    <mergeCell ref="R131:V131"/>
    <mergeCell ref="R167:V167"/>
    <mergeCell ref="H202:H203"/>
    <mergeCell ref="O203:Q210"/>
    <mergeCell ref="E208:L208"/>
    <mergeCell ref="R208:T208"/>
    <mergeCell ref="E206:L206"/>
    <mergeCell ref="E207:L207"/>
    <mergeCell ref="E210:L210"/>
    <mergeCell ref="R210:T210"/>
    <mergeCell ref="R173:V173"/>
    <mergeCell ref="E174:L174"/>
    <mergeCell ref="R209:V209"/>
    <mergeCell ref="X211:X219"/>
    <mergeCell ref="O212:Q219"/>
    <mergeCell ref="R212:V212"/>
    <mergeCell ref="E213:N213"/>
    <mergeCell ref="R213:V213"/>
    <mergeCell ref="E214:L214"/>
    <mergeCell ref="R214:T214"/>
    <mergeCell ref="E215:L215"/>
    <mergeCell ref="R215:T215"/>
    <mergeCell ref="E216:L216"/>
    <mergeCell ref="R216:T216"/>
    <mergeCell ref="E217:L217"/>
    <mergeCell ref="R217:T217"/>
    <mergeCell ref="R218:V218"/>
    <mergeCell ref="E219:L219"/>
    <mergeCell ref="R219:T219"/>
    <mergeCell ref="F211:F212"/>
    <mergeCell ref="G211:G212"/>
    <mergeCell ref="H211:H212"/>
    <mergeCell ref="X193:X201"/>
    <mergeCell ref="O194:Q201"/>
    <mergeCell ref="R194:V194"/>
    <mergeCell ref="R195:V195"/>
    <mergeCell ref="E196:L196"/>
    <mergeCell ref="R196:T196"/>
    <mergeCell ref="E197:L197"/>
    <mergeCell ref="R197:T197"/>
    <mergeCell ref="E198:L198"/>
    <mergeCell ref="R198:T198"/>
    <mergeCell ref="E199:L199"/>
    <mergeCell ref="R199:T199"/>
    <mergeCell ref="R200:V200"/>
    <mergeCell ref="E201:L201"/>
    <mergeCell ref="R201:T201"/>
    <mergeCell ref="E193:E194"/>
    <mergeCell ref="X220:X228"/>
    <mergeCell ref="O221:Q228"/>
    <mergeCell ref="R221:V221"/>
    <mergeCell ref="E222:N222"/>
    <mergeCell ref="R222:V222"/>
    <mergeCell ref="E223:L223"/>
    <mergeCell ref="R223:T223"/>
    <mergeCell ref="E224:L224"/>
    <mergeCell ref="R224:T224"/>
    <mergeCell ref="E225:L225"/>
    <mergeCell ref="R225:T225"/>
    <mergeCell ref="E226:L226"/>
    <mergeCell ref="R226:T226"/>
    <mergeCell ref="R227:V227"/>
    <mergeCell ref="E228:L228"/>
    <mergeCell ref="R228:T228"/>
    <mergeCell ref="F220:F221"/>
    <mergeCell ref="G220:G221"/>
    <mergeCell ref="H220:H221"/>
    <mergeCell ref="R107:T107"/>
    <mergeCell ref="O95:Q102"/>
    <mergeCell ref="R95:V95"/>
    <mergeCell ref="E96:N96"/>
    <mergeCell ref="R96:V96"/>
    <mergeCell ref="E97:L97"/>
    <mergeCell ref="R97:T97"/>
    <mergeCell ref="E98:L98"/>
    <mergeCell ref="R98:T98"/>
    <mergeCell ref="E99:L99"/>
    <mergeCell ref="R99:T99"/>
    <mergeCell ref="E100:L100"/>
    <mergeCell ref="R100:T100"/>
    <mergeCell ref="R106:T106"/>
    <mergeCell ref="E101:L101"/>
    <mergeCell ref="M101:N101"/>
    <mergeCell ref="H94:H95"/>
    <mergeCell ref="R105:V105"/>
    <mergeCell ref="R174:T174"/>
    <mergeCell ref="R151:T151"/>
    <mergeCell ref="E152:L152"/>
    <mergeCell ref="R153:T153"/>
    <mergeCell ref="O158:Q165"/>
    <mergeCell ref="R133:T133"/>
    <mergeCell ref="O113:Q120"/>
    <mergeCell ref="R113:V113"/>
    <mergeCell ref="E114:N114"/>
    <mergeCell ref="R114:V114"/>
    <mergeCell ref="E117:L117"/>
    <mergeCell ref="R117:T117"/>
    <mergeCell ref="E143:L143"/>
    <mergeCell ref="R129:T129"/>
    <mergeCell ref="R159:V159"/>
    <mergeCell ref="G112:G113"/>
    <mergeCell ref="G130:G131"/>
    <mergeCell ref="H130:H131"/>
    <mergeCell ref="E132:N132"/>
    <mergeCell ref="E115:L115"/>
    <mergeCell ref="E124:L124"/>
    <mergeCell ref="R152:T152"/>
    <mergeCell ref="E153:L153"/>
    <mergeCell ref="E120:L120"/>
    <mergeCell ref="R124:T124"/>
    <mergeCell ref="E125:L125"/>
    <mergeCell ref="R125:T125"/>
    <mergeCell ref="E126:L126"/>
    <mergeCell ref="R126:T126"/>
    <mergeCell ref="R149:V149"/>
    <mergeCell ref="R162:T162"/>
    <mergeCell ref="E163:L163"/>
    <mergeCell ref="R163:T163"/>
    <mergeCell ref="R156:T156"/>
    <mergeCell ref="H139:H140"/>
    <mergeCell ref="E141:N141"/>
    <mergeCell ref="E142:L142"/>
    <mergeCell ref="F139:F140"/>
    <mergeCell ref="J140:N140"/>
    <mergeCell ref="E139:E140"/>
    <mergeCell ref="O149:Q156"/>
    <mergeCell ref="R128:V128"/>
    <mergeCell ref="R145:T145"/>
    <mergeCell ref="E133:L133"/>
    <mergeCell ref="O140:Q147"/>
    <mergeCell ref="E145:L145"/>
    <mergeCell ref="E127:L127"/>
    <mergeCell ref="E159:N159"/>
    <mergeCell ref="A262:H262"/>
    <mergeCell ref="M262:P262"/>
    <mergeCell ref="A258:H258"/>
    <mergeCell ref="A259:H259"/>
    <mergeCell ref="M259:P259"/>
    <mergeCell ref="B139:B147"/>
    <mergeCell ref="E111:L111"/>
    <mergeCell ref="O104:Q111"/>
    <mergeCell ref="G103:G104"/>
    <mergeCell ref="H103:H104"/>
    <mergeCell ref="E144:L144"/>
    <mergeCell ref="E147:L147"/>
    <mergeCell ref="F112:F113"/>
    <mergeCell ref="E105:N105"/>
    <mergeCell ref="E195:N195"/>
    <mergeCell ref="A257:H257"/>
    <mergeCell ref="M258:P258"/>
    <mergeCell ref="B166:B174"/>
    <mergeCell ref="C166:D174"/>
    <mergeCell ref="F166:F167"/>
    <mergeCell ref="E165:L165"/>
    <mergeCell ref="C157:D165"/>
    <mergeCell ref="B175:B183"/>
    <mergeCell ref="O230:Q237"/>
    <mergeCell ref="C229:D237"/>
    <mergeCell ref="F229:F230"/>
    <mergeCell ref="G229:G230"/>
    <mergeCell ref="H229:H230"/>
    <mergeCell ref="B211:B219"/>
    <mergeCell ref="C211:D219"/>
    <mergeCell ref="E235:L235"/>
    <mergeCell ref="E237:L237"/>
    <mergeCell ref="B220:B228"/>
    <mergeCell ref="C220:D228"/>
    <mergeCell ref="E229:E230"/>
    <mergeCell ref="J230:N230"/>
    <mergeCell ref="E211:E212"/>
    <mergeCell ref="E220:E221"/>
    <mergeCell ref="J221:N221"/>
    <mergeCell ref="C184:D192"/>
    <mergeCell ref="B193:B201"/>
    <mergeCell ref="C193:D201"/>
    <mergeCell ref="F193:F194"/>
    <mergeCell ref="G193:G194"/>
    <mergeCell ref="H193:H194"/>
    <mergeCell ref="E188:L188"/>
    <mergeCell ref="H175:H176"/>
    <mergeCell ref="C175:D183"/>
    <mergeCell ref="B184:B192"/>
    <mergeCell ref="F184:F185"/>
    <mergeCell ref="G184:G185"/>
    <mergeCell ref="H184:H185"/>
    <mergeCell ref="E190:L190"/>
    <mergeCell ref="B202:B210"/>
    <mergeCell ref="C247:D253"/>
    <mergeCell ref="O247:Q253"/>
    <mergeCell ref="E247:N247"/>
    <mergeCell ref="E248:N248"/>
    <mergeCell ref="E249:N249"/>
    <mergeCell ref="E251:N251"/>
    <mergeCell ref="E253:N253"/>
    <mergeCell ref="E250:N250"/>
    <mergeCell ref="E252:N252"/>
    <mergeCell ref="E209:L209"/>
    <mergeCell ref="M209:N209"/>
    <mergeCell ref="E218:L218"/>
    <mergeCell ref="M218:N218"/>
    <mergeCell ref="E227:L227"/>
    <mergeCell ref="M227:N227"/>
    <mergeCell ref="E236:L236"/>
    <mergeCell ref="M236:N236"/>
    <mergeCell ref="E245:L245"/>
    <mergeCell ref="M245:N245"/>
    <mergeCell ref="C202:D210"/>
    <mergeCell ref="E204:N204"/>
    <mergeCell ref="E205:L205"/>
    <mergeCell ref="B229:B237"/>
    <mergeCell ref="B148:B156"/>
    <mergeCell ref="F94:F95"/>
    <mergeCell ref="F130:F131"/>
    <mergeCell ref="E134:L134"/>
    <mergeCell ref="E129:L129"/>
    <mergeCell ref="H148:H149"/>
    <mergeCell ref="E150:N150"/>
    <mergeCell ref="E155:L155"/>
    <mergeCell ref="M155:N155"/>
    <mergeCell ref="E110:L110"/>
    <mergeCell ref="M110:N110"/>
    <mergeCell ref="E119:L119"/>
    <mergeCell ref="M119:N119"/>
    <mergeCell ref="E128:L128"/>
    <mergeCell ref="M128:N128"/>
    <mergeCell ref="E137:L137"/>
    <mergeCell ref="M137:N137"/>
    <mergeCell ref="E146:L146"/>
    <mergeCell ref="M146:N146"/>
    <mergeCell ref="J122:N122"/>
    <mergeCell ref="E121:E122"/>
    <mergeCell ref="E103:E104"/>
    <mergeCell ref="J104:N104"/>
    <mergeCell ref="G94:G95"/>
    <mergeCell ref="A8:E8"/>
    <mergeCell ref="E10:E11"/>
    <mergeCell ref="E52:L52"/>
    <mergeCell ref="F10:F11"/>
    <mergeCell ref="G10:G11"/>
    <mergeCell ref="H10:H11"/>
    <mergeCell ref="I10:I11"/>
    <mergeCell ref="J10:N10"/>
    <mergeCell ref="H76:H77"/>
    <mergeCell ref="E33:N33"/>
    <mergeCell ref="F58:F59"/>
    <mergeCell ref="E69:N69"/>
    <mergeCell ref="B22:B30"/>
    <mergeCell ref="B40:B48"/>
    <mergeCell ref="C40:D48"/>
    <mergeCell ref="B67:B75"/>
    <mergeCell ref="C67:D75"/>
    <mergeCell ref="G67:G68"/>
    <mergeCell ref="H67:H68"/>
    <mergeCell ref="C13:D21"/>
    <mergeCell ref="E13:E14"/>
    <mergeCell ref="C58:D66"/>
    <mergeCell ref="B58:B66"/>
    <mergeCell ref="E19:L19"/>
    <mergeCell ref="R19:T19"/>
    <mergeCell ref="O10:O11"/>
    <mergeCell ref="P10:P11"/>
    <mergeCell ref="Q10:Q11"/>
    <mergeCell ref="E51:N51"/>
    <mergeCell ref="R51:V51"/>
    <mergeCell ref="B10:B11"/>
    <mergeCell ref="C10:C11"/>
    <mergeCell ref="B49:B57"/>
    <mergeCell ref="R52:T52"/>
    <mergeCell ref="E53:L53"/>
    <mergeCell ref="R53:T53"/>
    <mergeCell ref="E54:L54"/>
    <mergeCell ref="R54:T54"/>
    <mergeCell ref="E55:L55"/>
    <mergeCell ref="F49:F50"/>
    <mergeCell ref="R10:V10"/>
    <mergeCell ref="F31:F32"/>
    <mergeCell ref="G31:G32"/>
    <mergeCell ref="E35:L35"/>
    <mergeCell ref="R35:T35"/>
    <mergeCell ref="E36:L36"/>
    <mergeCell ref="R27:T27"/>
    <mergeCell ref="O50:Q57"/>
    <mergeCell ref="R55:T55"/>
    <mergeCell ref="J50:N50"/>
    <mergeCell ref="O32:Q39"/>
    <mergeCell ref="E49:E50"/>
    <mergeCell ref="E39:L39"/>
    <mergeCell ref="E3:O3"/>
    <mergeCell ref="S3:W3"/>
    <mergeCell ref="A4:V4"/>
    <mergeCell ref="A7:D7"/>
    <mergeCell ref="B13:B21"/>
    <mergeCell ref="B31:B39"/>
    <mergeCell ref="R28:T28"/>
    <mergeCell ref="R33:V33"/>
    <mergeCell ref="O14:Q21"/>
    <mergeCell ref="R14:V14"/>
    <mergeCell ref="E15:N15"/>
    <mergeCell ref="R15:V15"/>
    <mergeCell ref="E16:L16"/>
    <mergeCell ref="R16:T16"/>
    <mergeCell ref="E17:L17"/>
    <mergeCell ref="R17:T17"/>
    <mergeCell ref="E18:L18"/>
    <mergeCell ref="R18:T18"/>
    <mergeCell ref="R122:V122"/>
    <mergeCell ref="E123:N123"/>
    <mergeCell ref="E112:E113"/>
    <mergeCell ref="G58:G59"/>
    <mergeCell ref="H58:H59"/>
    <mergeCell ref="O59:Q66"/>
    <mergeCell ref="R59:V59"/>
    <mergeCell ref="E60:N60"/>
    <mergeCell ref="R60:V60"/>
    <mergeCell ref="F67:F68"/>
    <mergeCell ref="R68:V68"/>
    <mergeCell ref="O68:Q75"/>
    <mergeCell ref="R69:V69"/>
    <mergeCell ref="R70:T70"/>
    <mergeCell ref="E71:L71"/>
    <mergeCell ref="R71:T71"/>
    <mergeCell ref="E72:L72"/>
    <mergeCell ref="R75:T75"/>
    <mergeCell ref="J68:N68"/>
    <mergeCell ref="E61:L61"/>
    <mergeCell ref="R61:T61"/>
    <mergeCell ref="E62:L62"/>
    <mergeCell ref="R62:T62"/>
    <mergeCell ref="E65:N65"/>
    <mergeCell ref="R158:V158"/>
    <mergeCell ref="C76:D84"/>
    <mergeCell ref="B157:B165"/>
    <mergeCell ref="C139:D147"/>
    <mergeCell ref="C85:D93"/>
    <mergeCell ref="C112:D138"/>
    <mergeCell ref="C94:D111"/>
    <mergeCell ref="E80:L80"/>
    <mergeCell ref="E93:L93"/>
    <mergeCell ref="F103:F104"/>
    <mergeCell ref="B76:B84"/>
    <mergeCell ref="E81:L81"/>
    <mergeCell ref="E138:L138"/>
    <mergeCell ref="E130:E131"/>
    <mergeCell ref="J131:N131"/>
    <mergeCell ref="J158:N158"/>
    <mergeCell ref="B94:B120"/>
    <mergeCell ref="B121:B138"/>
    <mergeCell ref="F121:F122"/>
    <mergeCell ref="G139:G140"/>
    <mergeCell ref="F148:F149"/>
    <mergeCell ref="E107:L107"/>
    <mergeCell ref="E106:L106"/>
    <mergeCell ref="J77:N77"/>
    <mergeCell ref="R72:T72"/>
    <mergeCell ref="X112:X138"/>
    <mergeCell ref="R252:W252"/>
    <mergeCell ref="B85:B93"/>
    <mergeCell ref="F85:F86"/>
    <mergeCell ref="G85:G86"/>
    <mergeCell ref="H85:H86"/>
    <mergeCell ref="O86:Q93"/>
    <mergeCell ref="R86:V86"/>
    <mergeCell ref="E87:N87"/>
    <mergeCell ref="R87:V87"/>
    <mergeCell ref="E88:L88"/>
    <mergeCell ref="R88:T88"/>
    <mergeCell ref="E89:L89"/>
    <mergeCell ref="R89:T89"/>
    <mergeCell ref="E90:L90"/>
    <mergeCell ref="R90:T90"/>
    <mergeCell ref="E91:L91"/>
    <mergeCell ref="R91:T91"/>
    <mergeCell ref="R137:V137"/>
    <mergeCell ref="R138:T138"/>
    <mergeCell ref="R132:V132"/>
    <mergeCell ref="B247:B253"/>
    <mergeCell ref="R115:T115"/>
    <mergeCell ref="R65:V65"/>
    <mergeCell ref="R63:T63"/>
    <mergeCell ref="X13:X21"/>
    <mergeCell ref="X31:X39"/>
    <mergeCell ref="X49:X57"/>
    <mergeCell ref="X94:X111"/>
    <mergeCell ref="G121:G122"/>
    <mergeCell ref="H121:H122"/>
    <mergeCell ref="G76:G77"/>
    <mergeCell ref="E56:N56"/>
    <mergeCell ref="E66:L66"/>
    <mergeCell ref="E57:L57"/>
    <mergeCell ref="R92:V92"/>
    <mergeCell ref="R102:T102"/>
    <mergeCell ref="R101:V101"/>
    <mergeCell ref="R104:V104"/>
    <mergeCell ref="E102:L102"/>
    <mergeCell ref="H31:H32"/>
    <mergeCell ref="F13:F14"/>
    <mergeCell ref="G13:G14"/>
    <mergeCell ref="H13:H14"/>
    <mergeCell ref="R119:V119"/>
    <mergeCell ref="E118:L118"/>
    <mergeCell ref="R118:T118"/>
    <mergeCell ref="R189:T189"/>
    <mergeCell ref="O185:Q192"/>
    <mergeCell ref="R190:T190"/>
    <mergeCell ref="R191:V191"/>
    <mergeCell ref="R192:T192"/>
    <mergeCell ref="E192:L192"/>
    <mergeCell ref="J185:N185"/>
    <mergeCell ref="R147:T147"/>
    <mergeCell ref="R64:T64"/>
    <mergeCell ref="R140:V140"/>
    <mergeCell ref="R141:V141"/>
    <mergeCell ref="R142:T142"/>
    <mergeCell ref="R143:T143"/>
    <mergeCell ref="R144:T144"/>
    <mergeCell ref="R120:T120"/>
    <mergeCell ref="R116:T116"/>
    <mergeCell ref="R111:T111"/>
    <mergeCell ref="R84:T84"/>
    <mergeCell ref="R83:V83"/>
    <mergeCell ref="R66:T66"/>
    <mergeCell ref="R123:V123"/>
    <mergeCell ref="R183:T183"/>
    <mergeCell ref="E75:L75"/>
    <mergeCell ref="O122:Q129"/>
    <mergeCell ref="X229:X237"/>
    <mergeCell ref="X148:X156"/>
    <mergeCell ref="X157:X165"/>
    <mergeCell ref="X175:X183"/>
    <mergeCell ref="X166:X174"/>
    <mergeCell ref="E160:L160"/>
    <mergeCell ref="R160:T160"/>
    <mergeCell ref="E161:L161"/>
    <mergeCell ref="R161:T161"/>
    <mergeCell ref="R154:T154"/>
    <mergeCell ref="R155:V155"/>
    <mergeCell ref="E178:L178"/>
    <mergeCell ref="R178:T178"/>
    <mergeCell ref="E179:L179"/>
    <mergeCell ref="R179:T179"/>
    <mergeCell ref="E172:L172"/>
    <mergeCell ref="E180:L180"/>
    <mergeCell ref="R171:T171"/>
    <mergeCell ref="R185:V185"/>
    <mergeCell ref="R186:V186"/>
    <mergeCell ref="G175:G176"/>
    <mergeCell ref="E187:L187"/>
    <mergeCell ref="R187:T187"/>
    <mergeCell ref="R188:T188"/>
    <mergeCell ref="C31:D39"/>
    <mergeCell ref="R24:V24"/>
    <mergeCell ref="C22:D30"/>
    <mergeCell ref="F22:F23"/>
    <mergeCell ref="G22:G23"/>
    <mergeCell ref="H22:H23"/>
    <mergeCell ref="E29:N29"/>
    <mergeCell ref="E25:L25"/>
    <mergeCell ref="O23:Q30"/>
    <mergeCell ref="R23:V23"/>
    <mergeCell ref="E24:N24"/>
    <mergeCell ref="R25:T25"/>
    <mergeCell ref="E26:L26"/>
    <mergeCell ref="R26:T26"/>
    <mergeCell ref="R38:V38"/>
    <mergeCell ref="E34:L34"/>
    <mergeCell ref="R34:T34"/>
    <mergeCell ref="R32:V32"/>
    <mergeCell ref="R39:T39"/>
    <mergeCell ref="R36:T36"/>
    <mergeCell ref="R37:T37"/>
    <mergeCell ref="R20:V20"/>
    <mergeCell ref="E21:L21"/>
    <mergeCell ref="E37:L37"/>
    <mergeCell ref="J14:N14"/>
    <mergeCell ref="X139:X147"/>
    <mergeCell ref="R21:T21"/>
    <mergeCell ref="R29:V29"/>
    <mergeCell ref="E30:L30"/>
    <mergeCell ref="R30:T30"/>
    <mergeCell ref="R146:V146"/>
    <mergeCell ref="E58:E59"/>
    <mergeCell ref="X76:X84"/>
    <mergeCell ref="X85:X93"/>
    <mergeCell ref="X22:X30"/>
    <mergeCell ref="X40:X48"/>
    <mergeCell ref="R50:V50"/>
    <mergeCell ref="R56:V56"/>
    <mergeCell ref="X58:X66"/>
    <mergeCell ref="X67:X75"/>
    <mergeCell ref="R57:T57"/>
    <mergeCell ref="R93:T93"/>
    <mergeCell ref="R79:T79"/>
    <mergeCell ref="R73:T73"/>
    <mergeCell ref="R74:V74"/>
    <mergeCell ref="E73:L73"/>
    <mergeCell ref="E189:L189"/>
    <mergeCell ref="J59:N59"/>
    <mergeCell ref="E164:L164"/>
    <mergeCell ref="K7:M7"/>
    <mergeCell ref="W10:W11"/>
    <mergeCell ref="O41:Q48"/>
    <mergeCell ref="R41:V41"/>
    <mergeCell ref="E42:N42"/>
    <mergeCell ref="R42:V42"/>
    <mergeCell ref="E43:L43"/>
    <mergeCell ref="R43:T43"/>
    <mergeCell ref="E44:L44"/>
    <mergeCell ref="R44:T44"/>
    <mergeCell ref="E45:L45"/>
    <mergeCell ref="R45:T45"/>
    <mergeCell ref="E46:L46"/>
    <mergeCell ref="R46:T46"/>
    <mergeCell ref="E47:N47"/>
    <mergeCell ref="R47:V47"/>
    <mergeCell ref="E48:L48"/>
    <mergeCell ref="R48:T48"/>
    <mergeCell ref="F202:F203"/>
    <mergeCell ref="G202:G203"/>
    <mergeCell ref="J176:N176"/>
    <mergeCell ref="J167:N167"/>
    <mergeCell ref="J203:N203"/>
    <mergeCell ref="J212:N212"/>
    <mergeCell ref="H112:H113"/>
    <mergeCell ref="G148:G149"/>
    <mergeCell ref="J113:N113"/>
    <mergeCell ref="E116:L116"/>
    <mergeCell ref="G166:G167"/>
    <mergeCell ref="H166:H167"/>
    <mergeCell ref="E186:N186"/>
    <mergeCell ref="J194:N194"/>
    <mergeCell ref="E171:L171"/>
    <mergeCell ref="E84:L84"/>
    <mergeCell ref="M164:N164"/>
    <mergeCell ref="E173:L173"/>
    <mergeCell ref="M173:N173"/>
    <mergeCell ref="E182:L182"/>
    <mergeCell ref="M182:N182"/>
    <mergeCell ref="E191:L191"/>
    <mergeCell ref="M191:N191"/>
    <mergeCell ref="E200:L200"/>
    <mergeCell ref="M200:N200"/>
    <mergeCell ref="J86:N86"/>
    <mergeCell ref="J95:N95"/>
    <mergeCell ref="E20:L20"/>
    <mergeCell ref="M20:N20"/>
    <mergeCell ref="E38:L38"/>
    <mergeCell ref="M38:N38"/>
    <mergeCell ref="E74:L74"/>
    <mergeCell ref="M74:N74"/>
    <mergeCell ref="E83:L83"/>
    <mergeCell ref="M83:N83"/>
    <mergeCell ref="E92:L92"/>
    <mergeCell ref="M92:N92"/>
    <mergeCell ref="E67:E68"/>
    <mergeCell ref="E64:L64"/>
    <mergeCell ref="G40:G41"/>
    <mergeCell ref="G49:G50"/>
    <mergeCell ref="H49:H50"/>
    <mergeCell ref="E63:L63"/>
    <mergeCell ref="E28:L28"/>
    <mergeCell ref="H40:H41"/>
    <mergeCell ref="F40:F41"/>
    <mergeCell ref="J23:N23"/>
    <mergeCell ref="J41:N41"/>
    <mergeCell ref="J32:N32"/>
    <mergeCell ref="E27:L27"/>
    <mergeCell ref="E70:L70"/>
  </mergeCells>
  <pageMargins left="0.19685039370078741" right="0.19685039370078741" top="0.19685039370078741" bottom="0.19685039370078741" header="0.31496062992125984" footer="0.31496062992125984"/>
  <pageSetup paperSize="9" scale="29" fitToHeight="0" orientation="landscape" r:id="rId1"/>
  <rowBreaks count="2" manualBreakCount="2">
    <brk id="93" max="22" man="1"/>
    <brk id="138" max="22" man="1"/>
  </rowBreaks>
  <colBreaks count="1" manualBreakCount="1">
    <brk id="24"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D34"/>
  <sheetViews>
    <sheetView view="pageBreakPreview" topLeftCell="A10" zoomScale="69" zoomScaleNormal="60" zoomScaleSheetLayoutView="69" workbookViewId="0">
      <selection activeCell="B33" sqref="B33:J33"/>
    </sheetView>
  </sheetViews>
  <sheetFormatPr defaultRowHeight="12.75" outlineLevelRow="1" outlineLevelCol="1"/>
  <cols>
    <col min="1" max="1" width="4.5703125" style="425" customWidth="1"/>
    <col min="2" max="2" width="47.85546875" style="425" customWidth="1"/>
    <col min="3" max="3" width="20.28515625" style="425" customWidth="1"/>
    <col min="4" max="9" width="22" style="425" customWidth="1"/>
    <col min="10" max="10" width="16" style="425" customWidth="1"/>
    <col min="11" max="11" width="21.140625" style="425" customWidth="1"/>
    <col min="12" max="12" width="15" style="425" hidden="1" customWidth="1"/>
    <col min="13" max="13" width="26.85546875" style="425" hidden="1" customWidth="1"/>
    <col min="14" max="14" width="22.7109375" style="425" customWidth="1" outlineLevel="1"/>
    <col min="15" max="15" width="22.140625" style="425" customWidth="1" outlineLevel="1"/>
    <col min="16" max="16" width="12" style="425" customWidth="1" outlineLevel="1"/>
    <col min="17" max="17" width="21" style="425" customWidth="1"/>
    <col min="18" max="18" width="16.5703125" style="425" customWidth="1"/>
    <col min="19" max="19" width="17.28515625" style="425" customWidth="1"/>
    <col min="20" max="20" width="16.7109375" style="425" customWidth="1" outlineLevel="1"/>
    <col min="21" max="21" width="18.85546875" style="425" customWidth="1" outlineLevel="1"/>
    <col min="22" max="22" width="17.85546875" style="425" customWidth="1" outlineLevel="1"/>
    <col min="23" max="23" width="28.42578125" style="425" customWidth="1" outlineLevel="1"/>
    <col min="24" max="24" width="6" style="545" customWidth="1" outlineLevel="1"/>
    <col min="25" max="25" width="16.140625" style="545" customWidth="1" outlineLevel="1"/>
    <col min="26" max="26" width="15.140625" style="545" customWidth="1" outlineLevel="1"/>
    <col min="27" max="27" width="15.85546875" style="545" customWidth="1" outlineLevel="1"/>
    <col min="28" max="28" width="13.85546875" style="545" customWidth="1" outlineLevel="1"/>
    <col min="29" max="29" width="11" style="545" customWidth="1" outlineLevel="1"/>
    <col min="30" max="30" width="9.140625" style="545"/>
    <col min="31" max="16384" width="9.140625" style="425"/>
  </cols>
  <sheetData>
    <row r="1" spans="1:30" ht="38.25" customHeight="1">
      <c r="A1" s="1080" t="s">
        <v>134</v>
      </c>
      <c r="B1" s="1080"/>
      <c r="C1" s="1080"/>
      <c r="D1" s="1080"/>
      <c r="E1" s="1080"/>
      <c r="F1" s="1080"/>
      <c r="G1" s="1080"/>
      <c r="H1" s="1080"/>
      <c r="I1" s="1080"/>
      <c r="J1" s="1080"/>
      <c r="K1" s="1080"/>
      <c r="L1" s="1080"/>
      <c r="M1" s="1080"/>
      <c r="N1" s="117"/>
      <c r="O1" s="117"/>
    </row>
    <row r="2" spans="1:30" ht="112.5" customHeight="1">
      <c r="A2" s="1080" t="str">
        <f>НЦС!A6</f>
        <v>Строительство ВЛИ-0,38 кВ (в т.ч. совместным подвесом по существующим опорам 1-8) от РУ-0,4 кВ с ТП-184, РЩ-0,4 кВ  ПС Зарайск № 62, МО, г. Зарайск, ул. К. Маркса, д. 59-А, 50:38:0070120:18, 50:38:0070120:10</v>
      </c>
      <c r="B2" s="1080"/>
      <c r="C2" s="1080"/>
      <c r="D2" s="1080"/>
      <c r="E2" s="1080"/>
      <c r="F2" s="1080"/>
      <c r="G2" s="1080"/>
      <c r="H2" s="1080"/>
      <c r="I2" s="1080"/>
      <c r="J2" s="1080"/>
      <c r="K2" s="1080"/>
      <c r="L2" s="1080"/>
      <c r="M2" s="1080"/>
      <c r="N2" s="117"/>
      <c r="O2" s="117"/>
      <c r="Q2" s="619">
        <f>НЦС!Y11</f>
        <v>1</v>
      </c>
    </row>
    <row r="3" spans="1:30" ht="15.75" customHeight="1">
      <c r="A3" s="1081"/>
      <c r="B3" s="1081"/>
      <c r="C3" s="114"/>
      <c r="D3" s="95"/>
      <c r="E3" s="23"/>
      <c r="F3" s="23"/>
      <c r="G3" s="23"/>
      <c r="H3" s="23"/>
      <c r="I3" s="20"/>
      <c r="J3" s="20"/>
      <c r="K3" s="20"/>
      <c r="L3" s="20"/>
    </row>
    <row r="4" spans="1:30" ht="59.25" customHeight="1">
      <c r="A4" s="550"/>
      <c r="B4" s="426" t="s">
        <v>127</v>
      </c>
      <c r="C4" s="427">
        <f>C5</f>
        <v>2027</v>
      </c>
      <c r="M4" s="428">
        <f>НЦС!S3</f>
        <v>0</v>
      </c>
      <c r="N4" s="555"/>
      <c r="O4" s="555" t="s">
        <v>991</v>
      </c>
      <c r="P4" s="555" t="s">
        <v>992</v>
      </c>
      <c r="Q4" s="555" t="s">
        <v>993</v>
      </c>
      <c r="R4" s="555" t="s">
        <v>994</v>
      </c>
      <c r="S4" s="555" t="s">
        <v>995</v>
      </c>
      <c r="T4" s="555" t="s">
        <v>996</v>
      </c>
      <c r="U4" s="555" t="s">
        <v>997</v>
      </c>
      <c r="V4" s="555" t="s">
        <v>8</v>
      </c>
      <c r="W4" s="555" t="s">
        <v>535</v>
      </c>
      <c r="Y4" s="555">
        <v>2025</v>
      </c>
      <c r="Z4" s="555">
        <v>2026</v>
      </c>
    </row>
    <row r="5" spans="1:30" ht="33" customHeight="1">
      <c r="A5" s="429"/>
      <c r="B5" s="426" t="s">
        <v>106</v>
      </c>
      <c r="C5" s="427">
        <f>YEAR(НЦС!O7)</f>
        <v>2027</v>
      </c>
      <c r="N5" s="555" t="s">
        <v>998</v>
      </c>
      <c r="O5" s="790">
        <f>C11*1000</f>
        <v>161552.5</v>
      </c>
      <c r="P5" s="791"/>
      <c r="Q5" s="790">
        <f>C12*1000</f>
        <v>14680</v>
      </c>
      <c r="R5" s="790">
        <f>C13*1000</f>
        <v>4910</v>
      </c>
      <c r="S5" s="790">
        <f>(C10+C15)*1000</f>
        <v>21650.123529652206</v>
      </c>
      <c r="T5" s="790">
        <f>C14*1000</f>
        <v>7814.9999999999991</v>
      </c>
      <c r="U5" s="790">
        <f>(C16+C17)*1000</f>
        <v>6320</v>
      </c>
      <c r="V5" s="790">
        <f>C18*1000</f>
        <v>216927.62352965222</v>
      </c>
      <c r="W5" s="792">
        <f>SUM(O5:U5)-V5</f>
        <v>0</v>
      </c>
      <c r="Y5" s="796">
        <v>1.13377831949492</v>
      </c>
      <c r="Z5" s="796">
        <v>1.20737853431144</v>
      </c>
    </row>
    <row r="6" spans="1:30" ht="93.75" customHeight="1">
      <c r="A6" s="1082"/>
      <c r="B6" s="1085"/>
      <c r="C6" s="1088" t="s">
        <v>1014</v>
      </c>
      <c r="D6" s="1097" t="s">
        <v>1141</v>
      </c>
      <c r="E6" s="1097"/>
      <c r="F6" s="1097"/>
      <c r="G6" s="1097"/>
      <c r="H6" s="1097"/>
      <c r="I6" s="1097"/>
      <c r="J6" s="1098"/>
      <c r="K6" s="1100" t="s">
        <v>29</v>
      </c>
      <c r="L6" s="1091" t="s">
        <v>178</v>
      </c>
      <c r="M6" s="1094" t="s">
        <v>128</v>
      </c>
      <c r="N6" s="555" t="s">
        <v>999</v>
      </c>
      <c r="O6" s="790">
        <f>K11*1000</f>
        <v>186802.82214408752</v>
      </c>
      <c r="P6" s="791"/>
      <c r="Q6" s="790">
        <f>K12*1000</f>
        <v>16974.453685799999</v>
      </c>
      <c r="R6" s="790">
        <f>K13*1000</f>
        <v>5677.4228608499998</v>
      </c>
      <c r="S6" s="790">
        <f>(K10+K15)*1000</f>
        <v>25033.993129831757</v>
      </c>
      <c r="T6" s="790">
        <f>K14*1000</f>
        <v>9036.4683620249998</v>
      </c>
      <c r="U6" s="790">
        <f>(K16+K17)*1000</f>
        <v>7307.8029492000005</v>
      </c>
      <c r="V6" s="790">
        <f>K18*1000</f>
        <v>250832.9631317943</v>
      </c>
      <c r="W6" s="792">
        <f>SUM(O6:U6)-V6</f>
        <v>0</v>
      </c>
      <c r="AD6" s="452"/>
    </row>
    <row r="7" spans="1:30" ht="88.5" customHeight="1">
      <c r="A7" s="1083"/>
      <c r="B7" s="1086"/>
      <c r="C7" s="1089"/>
      <c r="D7" s="555" t="s">
        <v>129</v>
      </c>
      <c r="E7" s="555" t="s">
        <v>131</v>
      </c>
      <c r="F7" s="555" t="s">
        <v>170</v>
      </c>
      <c r="G7" s="555" t="s">
        <v>171</v>
      </c>
      <c r="H7" s="555" t="s">
        <v>172</v>
      </c>
      <c r="I7" s="555" t="s">
        <v>173</v>
      </c>
      <c r="J7" s="555" t="s">
        <v>1015</v>
      </c>
      <c r="K7" s="1100"/>
      <c r="L7" s="1092"/>
      <c r="M7" s="1095"/>
      <c r="O7" s="545"/>
      <c r="P7" s="545"/>
      <c r="Q7" s="545"/>
      <c r="R7" s="794"/>
      <c r="S7" s="795"/>
      <c r="T7" s="545"/>
      <c r="U7" s="545"/>
      <c r="V7" s="545">
        <v>1.13377831949492</v>
      </c>
      <c r="W7" s="545"/>
    </row>
    <row r="8" spans="1:30" ht="26.25" customHeight="1" outlineLevel="1">
      <c r="A8" s="1083"/>
      <c r="B8" s="1086"/>
      <c r="C8" s="1089"/>
      <c r="D8" s="554">
        <v>2025</v>
      </c>
      <c r="E8" s="554">
        <v>2026</v>
      </c>
      <c r="F8" s="554">
        <v>2027</v>
      </c>
      <c r="G8" s="554">
        <v>2028</v>
      </c>
      <c r="H8" s="554">
        <v>2029</v>
      </c>
      <c r="I8" s="554">
        <v>2030</v>
      </c>
      <c r="J8" s="655">
        <v>2031</v>
      </c>
      <c r="K8" s="1100"/>
      <c r="L8" s="1092"/>
      <c r="M8" s="1095"/>
      <c r="O8" s="545"/>
      <c r="P8" s="545"/>
      <c r="Q8" s="545"/>
      <c r="R8" s="451"/>
      <c r="S8" s="451"/>
      <c r="T8" s="451"/>
      <c r="U8" s="451"/>
      <c r="V8" s="451"/>
      <c r="W8" s="451"/>
      <c r="X8" s="451"/>
      <c r="Y8" s="451"/>
      <c r="Z8" s="451"/>
      <c r="AA8" s="451"/>
    </row>
    <row r="9" spans="1:30" ht="33" customHeight="1" outlineLevel="1" thickBot="1">
      <c r="A9" s="1084"/>
      <c r="B9" s="1087"/>
      <c r="C9" s="1090"/>
      <c r="D9" s="553">
        <f>(100+Дефляторы!N3)/200</f>
        <v>1.0369999999999999</v>
      </c>
      <c r="E9" s="553">
        <f>(100+Дефляторы!O3)/200*Дефляторы!$N$3/100</f>
        <v>1.1035350000000002</v>
      </c>
      <c r="F9" s="553">
        <f>(100+Дефляторы!P3)/200*Дефляторы!$N$3/100*Дефляторы!$O$3/100</f>
        <v>1.156297935</v>
      </c>
      <c r="G9" s="553">
        <f>(100+Дефляторы!Q3)/200*Дефляторы!$N$3/100*Дефляторы!$O$3/100*Дефляторы!$P$3/100</f>
        <v>1.2037061503349999</v>
      </c>
      <c r="H9" s="553">
        <f>(100+Дефляторы!R3)/200*Дефляторы!$N$3/100*Дефляторы!$O$3/100*Дефляторы!$P$3/100*Дефляторы!$Q$3/100</f>
        <v>1.2530581024987348</v>
      </c>
      <c r="I9" s="553">
        <f>(100+Дефляторы!S3)/200*Дефляторы!$N$3/100*Дефляторы!$O$3/100*Дефляторы!$P$3/100*Дефляторы!$Q$3/100*Дефляторы!$R$3/100</f>
        <v>1.3044334847011827</v>
      </c>
      <c r="J9" s="553">
        <f>Дефляторы!S5</f>
        <v>1.4411058368266489</v>
      </c>
      <c r="K9" s="1101"/>
      <c r="L9" s="1093"/>
      <c r="M9" s="1096"/>
      <c r="O9" s="545"/>
      <c r="P9" s="545">
        <f>D9*E9</f>
        <v>1.1443657950000001</v>
      </c>
      <c r="Q9" s="545"/>
      <c r="R9" s="451"/>
      <c r="S9" s="793"/>
      <c r="T9" s="793"/>
      <c r="U9" s="793"/>
      <c r="V9" s="793"/>
      <c r="W9" s="793"/>
      <c r="X9" s="793"/>
      <c r="Y9" s="793"/>
      <c r="Z9" s="451"/>
      <c r="AA9" s="451"/>
    </row>
    <row r="10" spans="1:30" ht="38.25" customHeight="1">
      <c r="A10" s="550"/>
      <c r="B10" s="432" t="s">
        <v>376</v>
      </c>
      <c r="C10" s="433">
        <f>НЦС!U248</f>
        <v>17.775123529652205</v>
      </c>
      <c r="D10" s="112">
        <f>Дефляторы!$N$3/100</f>
        <v>1.0740000000000001</v>
      </c>
      <c r="E10" s="112">
        <f>Дефляторы!$O$3/100</f>
        <v>1.0549999999999999</v>
      </c>
      <c r="F10" s="112">
        <f>Дефляторы!$P$3/100</f>
        <v>1.0409999999999999</v>
      </c>
      <c r="G10" s="112">
        <f>Дефляторы!$Q$3/100</f>
        <v>1.0409999999999999</v>
      </c>
      <c r="H10" s="112">
        <f>Дефляторы!$R$3/100</f>
        <v>1.0409999999999999</v>
      </c>
      <c r="I10" s="112">
        <f>Дефляторы!$S$3/100</f>
        <v>1.0409999999999999</v>
      </c>
      <c r="J10" s="112">
        <f>Дефляторы!$S$3/100</f>
        <v>1.0409999999999999</v>
      </c>
      <c r="K10" s="683">
        <f>IF($C$4=$D$8,C10*$D$9,IF($C$4=$E$8,C10*$E$9,IF($C$4=$F$8,C10*$F$9,IF($C$4=$G$8,C10*$G$9,IF($C$4=$H$8,C10*$H$9,IF($C$4=$I$8,C10*$I$9,IF($C$4=$J$8,C10*$J$9,IF($C$4=#REF!,C10*#REF!,IF($C$4=#REF!,C10*#REF!,IF($C$4=#REF!,C10*#REF!,IF($C$4=#REF!,C10*#REF!)))))))))))</f>
        <v>20.553338631706758</v>
      </c>
      <c r="L10" s="111">
        <v>1</v>
      </c>
      <c r="M10" s="111">
        <f>K10*L10</f>
        <v>20.553338631706758</v>
      </c>
      <c r="N10" s="425">
        <f>IF(C10&gt;0,K10/C10,0)</f>
        <v>1.156297935</v>
      </c>
      <c r="O10" s="545"/>
      <c r="P10" s="545"/>
      <c r="Q10" s="813">
        <v>109980.84</v>
      </c>
      <c r="R10" s="794"/>
      <c r="S10" s="795"/>
      <c r="T10" s="545"/>
      <c r="U10" s="545"/>
      <c r="V10" s="545"/>
      <c r="W10" s="545"/>
    </row>
    <row r="11" spans="1:30" ht="46.5" customHeight="1">
      <c r="A11" s="550"/>
      <c r="B11" s="434" t="s">
        <v>28</v>
      </c>
      <c r="C11" s="433">
        <f>НЦС!S247</f>
        <v>161.55250000000001</v>
      </c>
      <c r="D11" s="112">
        <f>Дефляторы!$N$3/100</f>
        <v>1.0740000000000001</v>
      </c>
      <c r="E11" s="112">
        <f>Дефляторы!$O$3/100</f>
        <v>1.0549999999999999</v>
      </c>
      <c r="F11" s="112">
        <f>Дефляторы!$P$3/100</f>
        <v>1.0409999999999999</v>
      </c>
      <c r="G11" s="112">
        <f>Дефляторы!$Q$3/100</f>
        <v>1.0409999999999999</v>
      </c>
      <c r="H11" s="112">
        <f>Дефляторы!$R$3/100</f>
        <v>1.0409999999999999</v>
      </c>
      <c r="I11" s="112">
        <f>Дефляторы!$S$3/100</f>
        <v>1.0409999999999999</v>
      </c>
      <c r="J11" s="112">
        <f>Дефляторы!$S$3/100</f>
        <v>1.0409999999999999</v>
      </c>
      <c r="K11" s="118">
        <f>IF($C$5=$D$8,C11*$D$9,IF($C$5=$E$8,C11*$E$9,IF($C$5=$F$8,C11*$F$9,IF($C$5=$G$8,C11*$G$9,IF($C$5=$H$8,C11*$H$9,IF($C$5=$I$8,C11*$I$9,IF($C$5=$J$8,C11*$J$9)))))))</f>
        <v>186.80282214408751</v>
      </c>
      <c r="L11" s="111">
        <f>$L$10</f>
        <v>1</v>
      </c>
      <c r="M11" s="111">
        <f t="shared" ref="M11:M17" si="0">K11*L11</f>
        <v>186.80282214408751</v>
      </c>
      <c r="N11" s="425">
        <f>IF(C11&gt;0,K11/C11,0)</f>
        <v>1.156297935</v>
      </c>
      <c r="O11" s="545"/>
      <c r="P11" s="545"/>
      <c r="Q11" s="813">
        <v>3365159.46</v>
      </c>
      <c r="R11" s="794"/>
      <c r="S11" s="795"/>
      <c r="T11" s="545"/>
      <c r="U11" s="545"/>
      <c r="V11" s="545"/>
      <c r="W11" s="545"/>
    </row>
    <row r="12" spans="1:30" ht="33" customHeight="1">
      <c r="A12" s="550"/>
      <c r="B12" s="434" t="s">
        <v>27</v>
      </c>
      <c r="C12" s="433">
        <f>НЦС!R247</f>
        <v>14.68</v>
      </c>
      <c r="D12" s="112">
        <f>Дефляторы!$N$3/100</f>
        <v>1.0740000000000001</v>
      </c>
      <c r="E12" s="112">
        <f>Дефляторы!$O$3/100</f>
        <v>1.0549999999999999</v>
      </c>
      <c r="F12" s="112">
        <f>Дефляторы!$P$3/100</f>
        <v>1.0409999999999999</v>
      </c>
      <c r="G12" s="112">
        <f>Дефляторы!$Q$3/100</f>
        <v>1.0409999999999999</v>
      </c>
      <c r="H12" s="112">
        <f>Дефляторы!$R$3/100</f>
        <v>1.0409999999999999</v>
      </c>
      <c r="I12" s="112">
        <f>Дефляторы!$S$3/100</f>
        <v>1.0409999999999999</v>
      </c>
      <c r="J12" s="112">
        <f>Дефляторы!$S$3/100</f>
        <v>1.0409999999999999</v>
      </c>
      <c r="K12" s="118">
        <f>IF($C$5=$D$8,C12*$D$9,IF($C$5=$E$8,C12*$E$9,IF($C$5=$F$8,C12*$F$9,IF($C$5=$G$8,C12*$G$9,IF($C$5=$H$8,C12*$H$9,IF($C$5=$I$8,C12*$I$9,IF($C$5=$J$8,C12*$J$9,IF($C$5=#REF!,C12*#REF!,IF($C$5=#REF!,C12*#REF!,IF($C$5=#REF!,C12*#REF!,IF($C$5=#REF!,C12*#REF!)))))))))))</f>
        <v>16.9744536858</v>
      </c>
      <c r="L12" s="111">
        <f t="shared" ref="L12:L17" si="1">$L$10</f>
        <v>1</v>
      </c>
      <c r="M12" s="111">
        <f t="shared" si="0"/>
        <v>16.9744536858</v>
      </c>
      <c r="N12" s="425">
        <f>IF(C12&gt;0,K12/C12,0)</f>
        <v>1.156297935</v>
      </c>
      <c r="O12" s="545"/>
      <c r="P12" s="545"/>
      <c r="Q12" s="813">
        <v>0</v>
      </c>
      <c r="R12" s="451"/>
      <c r="S12" s="451"/>
      <c r="T12" s="451"/>
      <c r="U12" s="451"/>
      <c r="V12" s="451"/>
      <c r="W12" s="451"/>
      <c r="X12" s="451"/>
      <c r="Y12" s="451"/>
      <c r="Z12" s="451"/>
      <c r="AA12" s="451"/>
    </row>
    <row r="13" spans="1:30" ht="43.5" customHeight="1">
      <c r="A13" s="550"/>
      <c r="B13" s="434" t="s">
        <v>30</v>
      </c>
      <c r="C13" s="433">
        <f>НЦС!T247</f>
        <v>4.91</v>
      </c>
      <c r="D13" s="112">
        <f>Дефляторы!$N$3/100</f>
        <v>1.0740000000000001</v>
      </c>
      <c r="E13" s="112">
        <f>Дефляторы!$O$3/100</f>
        <v>1.0549999999999999</v>
      </c>
      <c r="F13" s="112">
        <f>Дефляторы!$P$3/100</f>
        <v>1.0409999999999999</v>
      </c>
      <c r="G13" s="112">
        <f>Дефляторы!$Q$3/100</f>
        <v>1.0409999999999999</v>
      </c>
      <c r="H13" s="112">
        <f>Дефляторы!$R$3/100</f>
        <v>1.0409999999999999</v>
      </c>
      <c r="I13" s="112">
        <f>Дефляторы!$S$3/100</f>
        <v>1.0409999999999999</v>
      </c>
      <c r="J13" s="112">
        <f>Дефляторы!$S$3/100</f>
        <v>1.0409999999999999</v>
      </c>
      <c r="K13" s="118">
        <f>IF($C$5=$D$8,C13*$D$9,IF($C$5=$E$8,C13*$E$9,IF($C$5=$F$8,C13*$F$9,IF($C$5=$G$8,C13*$G$9,IF($C$5=$H$8,C13*$H$9,IF($C$5=$I$8,C13*$I$9,IF($C$5=$J$8,C13*$J$9,IF($C$5=#REF!,C13*#REF!,IF($C$5=#REF!,C13*#REF!,IF($C$5=#REF!,C13*#REF!,IF($C$5=#REF!,C13*#REF!)))))))))))</f>
        <v>5.6774228608500001</v>
      </c>
      <c r="L13" s="111">
        <f t="shared" si="1"/>
        <v>1</v>
      </c>
      <c r="M13" s="111">
        <f t="shared" si="0"/>
        <v>5.6774228608500001</v>
      </c>
      <c r="N13" s="425">
        <f>IF(C13&gt;0,K13/C13,0)</f>
        <v>1.156297935</v>
      </c>
      <c r="Q13" s="813">
        <v>119782.36</v>
      </c>
      <c r="R13" s="430"/>
      <c r="S13" s="451"/>
      <c r="T13" s="430"/>
      <c r="U13" s="430"/>
      <c r="V13" s="430"/>
      <c r="W13" s="430"/>
      <c r="X13" s="451"/>
      <c r="Y13" s="452"/>
      <c r="Z13" s="451"/>
      <c r="AA13" s="451"/>
    </row>
    <row r="14" spans="1:30" ht="48.75" customHeight="1">
      <c r="A14" s="550"/>
      <c r="B14" s="434" t="s">
        <v>26</v>
      </c>
      <c r="C14" s="433">
        <f>НЦС!U253</f>
        <v>7.8149999999999995</v>
      </c>
      <c r="D14" s="112">
        <f>Дефляторы!$N$3/100</f>
        <v>1.0740000000000001</v>
      </c>
      <c r="E14" s="112">
        <f>Дефляторы!$O$3/100</f>
        <v>1.0549999999999999</v>
      </c>
      <c r="F14" s="112">
        <f>Дефляторы!$P$3/100</f>
        <v>1.0409999999999999</v>
      </c>
      <c r="G14" s="112">
        <f>Дефляторы!$Q$3/100</f>
        <v>1.0409999999999999</v>
      </c>
      <c r="H14" s="112">
        <f>Дефляторы!$R$3/100</f>
        <v>1.0409999999999999</v>
      </c>
      <c r="I14" s="112">
        <f>Дефляторы!$S$3/100</f>
        <v>1.0409999999999999</v>
      </c>
      <c r="J14" s="112">
        <f>Дефляторы!$S$3/100</f>
        <v>1.0409999999999999</v>
      </c>
      <c r="K14" s="118">
        <f>IF($C$5=$D$8,C14*$D$9,IF($C$5=$E$8,C14*$E$9,IF($C$5=$F$8,C14*$F$9,IF($C$5=$G$8,C14*$G$9,IF($C$5=$H$8,C14*$H$9,IF($C$5=$I$8,C14*$I$9,IF($C$5=$J$8,C14*$J$9,IF($C$5=#REF!,C14*#REF!,IF($C$5=#REF!,C14*#REF!,IF($C$5=#REF!,C14*#REF!,IF($C$5=#REF!,C14*#REF!)))))))))))</f>
        <v>9.0364683620249995</v>
      </c>
      <c r="L14" s="111">
        <f t="shared" si="1"/>
        <v>1</v>
      </c>
      <c r="M14" s="111">
        <f t="shared" si="0"/>
        <v>9.0364683620249995</v>
      </c>
      <c r="N14" s="425">
        <f>IF(C14&gt;0,K14/C14,0)</f>
        <v>1.156297935</v>
      </c>
      <c r="Q14" s="813">
        <v>141282.32</v>
      </c>
      <c r="R14" s="430"/>
      <c r="S14" s="451"/>
      <c r="T14" s="430"/>
      <c r="U14" s="430"/>
      <c r="V14" s="430"/>
      <c r="W14" s="430"/>
      <c r="X14" s="451"/>
      <c r="Y14" s="451"/>
      <c r="Z14" s="451"/>
      <c r="AA14" s="451"/>
    </row>
    <row r="15" spans="1:30" ht="48.75" customHeight="1">
      <c r="A15" s="436"/>
      <c r="B15" s="437" t="s">
        <v>363</v>
      </c>
      <c r="C15" s="438">
        <f>НЦС!U249</f>
        <v>3.875</v>
      </c>
      <c r="D15" s="112">
        <f>Дефляторы!$N$3/100</f>
        <v>1.0740000000000001</v>
      </c>
      <c r="E15" s="112">
        <f>Дефляторы!$O$3/100</f>
        <v>1.0549999999999999</v>
      </c>
      <c r="F15" s="112">
        <f>Дефляторы!$P$3/100</f>
        <v>1.0409999999999999</v>
      </c>
      <c r="G15" s="112">
        <f>Дефляторы!$Q$3/100</f>
        <v>1.0409999999999999</v>
      </c>
      <c r="H15" s="112">
        <f>Дефляторы!$R$3/100</f>
        <v>1.0409999999999999</v>
      </c>
      <c r="I15" s="112">
        <f>Дефляторы!$S$3/100</f>
        <v>1.0409999999999999</v>
      </c>
      <c r="J15" s="112">
        <f>Дефляторы!$S$3/100</f>
        <v>1.0409999999999999</v>
      </c>
      <c r="K15" s="118">
        <f>IF($C$5=$D$8,C15*$D$9,IF($C$5=$E$8,C15*$E$9,IF($C$5=$F$8,C15*$F$9,IF($C$5=$G$8,C15*$G$9,IF($C$5=$H$8,C15*$H$9,IF($C$5=$I$8,C15*$I$9,IF($C$5=$J$8,C15*$J$9,IF($C$5=#REF!,C15*#REF!,IF($C$5=#REF!,C15*#REF!,IF($C$5=#REF!,C15*#REF!,IF($C$5=#REF!,C15*#REF!)))))))))))</f>
        <v>4.4806544981250003</v>
      </c>
      <c r="L15" s="111">
        <f t="shared" si="1"/>
        <v>1</v>
      </c>
      <c r="M15" s="111">
        <f t="shared" si="0"/>
        <v>4.4806544981250003</v>
      </c>
      <c r="Q15" s="813">
        <v>74580.42</v>
      </c>
      <c r="R15" s="430"/>
      <c r="S15" s="451"/>
      <c r="T15" s="430"/>
      <c r="U15" s="430"/>
      <c r="V15" s="430"/>
      <c r="W15" s="430"/>
      <c r="X15" s="451"/>
      <c r="Y15" s="451"/>
      <c r="Z15" s="451"/>
      <c r="AA15" s="451"/>
    </row>
    <row r="16" spans="1:30" ht="39.75" customHeight="1">
      <c r="A16" s="550"/>
      <c r="B16" s="439" t="s">
        <v>135</v>
      </c>
      <c r="C16" s="433">
        <f>НЦС!U250</f>
        <v>6.32</v>
      </c>
      <c r="D16" s="112">
        <f>Дефляторы!$N$3/100</f>
        <v>1.0740000000000001</v>
      </c>
      <c r="E16" s="112">
        <f>Дефляторы!$O$3/100</f>
        <v>1.0549999999999999</v>
      </c>
      <c r="F16" s="112">
        <f>Дефляторы!$P$3/100</f>
        <v>1.0409999999999999</v>
      </c>
      <c r="G16" s="112">
        <f>Дефляторы!$Q$3/100</f>
        <v>1.0409999999999999</v>
      </c>
      <c r="H16" s="112">
        <f>Дефляторы!$R$3/100</f>
        <v>1.0409999999999999</v>
      </c>
      <c r="I16" s="112">
        <f>Дефляторы!$S$3/100</f>
        <v>1.0409999999999999</v>
      </c>
      <c r="J16" s="112">
        <f>Дефляторы!$S$3/100</f>
        <v>1.0409999999999999</v>
      </c>
      <c r="K16" s="118">
        <f>IF($C$5=$D$8,C16*$D$9,IF($C$5=$E$8,C16*$E$9,IF($C$5=$F$8,C16*$F$9,IF($C$5=$G$8,C16*$G$9,IF($C$5=$H$8,C16*$H$9,IF($C$5=$I$8,C16*$I$9,IF($C$5=$J$8,C16*$J$9,IF($C$5=#REF!,C16*#REF!,IF($C$5=#REF!,C16*#REF!,IF($C$5=#REF!,C16*#REF!,IF($C$5=#REF!,C16*#REF!)))))))))))</f>
        <v>7.3078029492000001</v>
      </c>
      <c r="L16" s="111">
        <f t="shared" si="1"/>
        <v>1</v>
      </c>
      <c r="M16" s="111">
        <f t="shared" ref="M16" si="2">K16*L16</f>
        <v>7.3078029492000001</v>
      </c>
      <c r="N16" s="425">
        <f>IF(C16&gt;0,K16/C16,0)</f>
        <v>1.156297935</v>
      </c>
      <c r="Q16" s="813">
        <v>114327.14</v>
      </c>
      <c r="R16" s="430"/>
      <c r="S16" s="452"/>
      <c r="T16" s="430"/>
      <c r="U16" s="430"/>
      <c r="V16" s="430"/>
      <c r="W16" s="430"/>
      <c r="X16" s="451"/>
      <c r="Y16" s="452"/>
      <c r="Z16" s="451"/>
      <c r="AA16" s="451"/>
    </row>
    <row r="17" spans="1:27" ht="36.75" customHeight="1" thickBot="1">
      <c r="A17" s="550"/>
      <c r="B17" s="434" t="s">
        <v>20</v>
      </c>
      <c r="C17" s="433">
        <f>НЦС!U251</f>
        <v>0</v>
      </c>
      <c r="D17" s="112">
        <f>Дефляторы!$N$3/100</f>
        <v>1.0740000000000001</v>
      </c>
      <c r="E17" s="112">
        <f>Дефляторы!$O$3/100</f>
        <v>1.0549999999999999</v>
      </c>
      <c r="F17" s="112">
        <f>Дефляторы!$P$3/100</f>
        <v>1.0409999999999999</v>
      </c>
      <c r="G17" s="112">
        <f>Дефляторы!$Q$3/100</f>
        <v>1.0409999999999999</v>
      </c>
      <c r="H17" s="112">
        <f>Дефляторы!$R$3/100</f>
        <v>1.0409999999999999</v>
      </c>
      <c r="I17" s="112">
        <f>Дефляторы!$S$3/100</f>
        <v>1.0409999999999999</v>
      </c>
      <c r="J17" s="112">
        <f>Дефляторы!$S$3/100</f>
        <v>1.0409999999999999</v>
      </c>
      <c r="K17" s="118">
        <f>IF($C$5=$D$8,C17*$D$9,IF($C$5=$E$8,C17*$E$9,IF($C$5=$F$8,C17*$F$9,IF($C$5=$G$8,C17*$G$9,IF($C$5=$H$8,C17*$H$9,IF($C$5=$I$8,C17*$I$9,IF($C$5=$J$8,C17*$J$9,IF($C$5=#REF!,C17*#REF!,IF($C$5=#REF!,C17*#REF!,IF($C$5=#REF!,C17*#REF!,IF($C$5=#REF!,C17*#REF!)))))))))))</f>
        <v>0</v>
      </c>
      <c r="L17" s="455">
        <f t="shared" si="1"/>
        <v>1</v>
      </c>
      <c r="M17" s="455">
        <f t="shared" si="0"/>
        <v>0</v>
      </c>
      <c r="N17" s="425">
        <f>IF(C17&gt;0,K17/C17,0)</f>
        <v>0</v>
      </c>
      <c r="Q17" s="813">
        <v>0</v>
      </c>
      <c r="R17" s="430"/>
      <c r="S17" s="452"/>
      <c r="T17" s="450"/>
      <c r="U17" s="430"/>
      <c r="V17" s="430"/>
      <c r="W17" s="430"/>
      <c r="X17" s="451"/>
      <c r="Y17" s="452"/>
      <c r="Z17" s="451"/>
      <c r="AA17" s="451"/>
    </row>
    <row r="18" spans="1:27" ht="39.75" customHeight="1" thickBot="1">
      <c r="A18" s="440"/>
      <c r="B18" s="441" t="s">
        <v>21</v>
      </c>
      <c r="C18" s="442">
        <f>SUM(C10:C17)</f>
        <v>216.92762352965221</v>
      </c>
      <c r="D18" s="442"/>
      <c r="E18" s="443"/>
      <c r="F18" s="443"/>
      <c r="G18" s="444"/>
      <c r="H18" s="444"/>
      <c r="I18" s="444"/>
      <c r="J18" s="444"/>
      <c r="K18" s="445">
        <f>SUM(K10:K17)</f>
        <v>250.83296313179429</v>
      </c>
      <c r="L18" s="453"/>
      <c r="M18" s="454">
        <f>SUM(M10:M17)</f>
        <v>250.83296313179429</v>
      </c>
      <c r="Q18" s="813">
        <v>3925112.55</v>
      </c>
      <c r="R18" s="430"/>
      <c r="S18" s="451"/>
      <c r="T18" s="430"/>
      <c r="U18" s="430"/>
      <c r="V18" s="430"/>
      <c r="W18" s="430"/>
      <c r="X18" s="451"/>
      <c r="Y18" s="451"/>
      <c r="Z18" s="451"/>
      <c r="AA18" s="451"/>
    </row>
    <row r="19" spans="1:27" ht="20.25">
      <c r="A19" s="23"/>
      <c r="B19" s="24"/>
      <c r="C19" s="25"/>
      <c r="D19" s="23"/>
      <c r="E19" s="23"/>
      <c r="F19" s="23"/>
      <c r="G19" s="23"/>
      <c r="H19" s="23"/>
      <c r="I19" s="20"/>
      <c r="J19" s="20"/>
      <c r="K19" s="20"/>
      <c r="L19" s="20"/>
      <c r="M19" s="26"/>
      <c r="Q19" s="425">
        <f>K18/C18</f>
        <v>1.1562979350000002</v>
      </c>
    </row>
    <row r="20" spans="1:27" ht="39.75" customHeight="1">
      <c r="A20" s="12"/>
      <c r="B20" s="13"/>
      <c r="C20" s="14"/>
      <c r="I20" s="1111" t="s">
        <v>104</v>
      </c>
      <c r="J20" s="1112"/>
      <c r="K20" s="1106">
        <f>M18</f>
        <v>250.83296313179429</v>
      </c>
      <c r="L20" s="1107"/>
      <c r="M20" s="1108"/>
      <c r="N20" s="115">
        <f>M18</f>
        <v>250.83296313179429</v>
      </c>
      <c r="O20" s="115">
        <f>M18</f>
        <v>250.83296313179429</v>
      </c>
    </row>
    <row r="21" spans="1:27" ht="25.5" customHeight="1">
      <c r="A21" s="12"/>
      <c r="B21" s="13"/>
      <c r="C21" s="15"/>
      <c r="I21" s="1111" t="s">
        <v>1149</v>
      </c>
      <c r="J21" s="1112"/>
      <c r="K21" s="1106">
        <f>K20*0.22</f>
        <v>55.183251888994747</v>
      </c>
      <c r="L21" s="1107"/>
      <c r="M21" s="1108"/>
      <c r="N21" s="115">
        <f>N20*0.2</f>
        <v>50.166592626358863</v>
      </c>
      <c r="O21" s="115"/>
    </row>
    <row r="22" spans="1:27" ht="25.5" customHeight="1">
      <c r="A22" s="13"/>
      <c r="B22" s="16"/>
      <c r="C22" s="15"/>
      <c r="I22" s="1111" t="s">
        <v>105</v>
      </c>
      <c r="J22" s="1112"/>
      <c r="K22" s="1106">
        <f>K20+K21</f>
        <v>306.01621502078905</v>
      </c>
      <c r="L22" s="1107"/>
      <c r="M22" s="1108"/>
      <c r="N22" s="115">
        <f>N20+N21</f>
        <v>300.99955575815318</v>
      </c>
      <c r="O22" s="115"/>
      <c r="P22" s="446">
        <f>K18*1000</f>
        <v>250832.9631317943</v>
      </c>
    </row>
    <row r="23" spans="1:27" ht="18.75" customHeight="1">
      <c r="A23" s="16"/>
      <c r="B23" s="17"/>
      <c r="C23" s="18"/>
      <c r="H23" s="19"/>
      <c r="I23" s="1113"/>
      <c r="J23" s="1113"/>
      <c r="K23" s="601"/>
      <c r="L23" s="601"/>
      <c r="M23" s="602"/>
      <c r="N23" s="447"/>
    </row>
    <row r="24" spans="1:27" ht="32.25" customHeight="1">
      <c r="A24" s="16"/>
      <c r="B24" s="417" t="s">
        <v>384</v>
      </c>
      <c r="C24" s="15"/>
      <c r="D24" s="431"/>
      <c r="E24" s="431"/>
      <c r="F24" s="431"/>
      <c r="G24" s="1099" t="s">
        <v>383</v>
      </c>
      <c r="H24" s="1099"/>
      <c r="I24" s="1109" t="s">
        <v>22</v>
      </c>
      <c r="J24" s="1110"/>
      <c r="K24" s="1104">
        <f>K10</f>
        <v>20.553338631706758</v>
      </c>
      <c r="L24" s="1105"/>
      <c r="M24" s="1104"/>
      <c r="O24" s="447"/>
    </row>
    <row r="25" spans="1:27" ht="51.75" customHeight="1">
      <c r="A25" s="16"/>
      <c r="B25" s="17"/>
      <c r="C25" s="18"/>
      <c r="I25" s="1109" t="s">
        <v>179</v>
      </c>
      <c r="J25" s="1110"/>
      <c r="K25" s="1104">
        <f>K20-K24</f>
        <v>230.27962450008752</v>
      </c>
      <c r="L25" s="1105"/>
      <c r="M25" s="1104"/>
    </row>
    <row r="26" spans="1:27" ht="26.25" customHeight="1">
      <c r="A26" s="16"/>
      <c r="B26" s="1102"/>
      <c r="C26" s="1102"/>
      <c r="D26" s="1102"/>
      <c r="K26" s="113"/>
      <c r="L26" s="113"/>
      <c r="M26" s="113"/>
    </row>
    <row r="27" spans="1:27" ht="26.25" customHeight="1">
      <c r="A27" s="16"/>
      <c r="B27" s="22"/>
      <c r="C27" s="1103"/>
      <c r="D27" s="1103"/>
      <c r="K27" s="113"/>
      <c r="L27" s="113"/>
      <c r="M27" s="129"/>
      <c r="P27" s="789">
        <v>1.2369120753859999</v>
      </c>
    </row>
    <row r="28" spans="1:27" ht="15.75">
      <c r="B28" s="22"/>
      <c r="C28" s="551"/>
      <c r="D28" s="22"/>
    </row>
    <row r="29" spans="1:27" ht="23.25">
      <c r="G29" s="448"/>
      <c r="H29" s="448"/>
      <c r="I29" s="448"/>
      <c r="J29" s="448"/>
      <c r="K29" s="448"/>
      <c r="L29" s="448"/>
    </row>
    <row r="31" spans="1:27" ht="56.25">
      <c r="B31" s="525" t="s">
        <v>8</v>
      </c>
      <c r="C31" s="546" t="s">
        <v>55</v>
      </c>
      <c r="D31" s="546" t="s">
        <v>542</v>
      </c>
      <c r="E31" s="546" t="s">
        <v>523</v>
      </c>
      <c r="F31" s="546" t="s">
        <v>576</v>
      </c>
      <c r="G31" s="546" t="s">
        <v>30</v>
      </c>
      <c r="H31" s="546" t="s">
        <v>543</v>
      </c>
      <c r="I31" s="546" t="s">
        <v>577</v>
      </c>
      <c r="J31" s="437" t="s">
        <v>363</v>
      </c>
      <c r="K31" s="545"/>
    </row>
    <row r="32" spans="1:27" ht="24" customHeight="1">
      <c r="B32" s="600">
        <f>SUM(C32:G32)</f>
        <v>216927.62</v>
      </c>
      <c r="C32" s="600">
        <f>ROUND((C10*1000),2)</f>
        <v>17775.12</v>
      </c>
      <c r="D32" s="600">
        <f>ROUND((C11*1000),2)</f>
        <v>161552.5</v>
      </c>
      <c r="E32" s="600">
        <f>ROUND((C12*1000),2)</f>
        <v>14680</v>
      </c>
      <c r="F32" s="600">
        <f>ROUND((C14*1000),2)+ROUND((C15*1000),2)+ROUND((C16*1000),2)+ROUND((C17*1000),2)</f>
        <v>18010</v>
      </c>
      <c r="G32" s="600">
        <f>ROUND((C13*1000),2)</f>
        <v>4910</v>
      </c>
      <c r="H32" s="600">
        <f>ROUND((C14*1000),2)</f>
        <v>7815</v>
      </c>
      <c r="I32" s="600">
        <f>ROUND((C16*1000),2)</f>
        <v>6320</v>
      </c>
      <c r="J32" s="600">
        <f>ROUND((C15*1000),2)</f>
        <v>3875</v>
      </c>
    </row>
    <row r="33" spans="2:10" ht="38.25" customHeight="1">
      <c r="B33" s="705">
        <v>216927.62</v>
      </c>
      <c r="C33" s="705">
        <v>17775.12</v>
      </c>
      <c r="D33" s="705">
        <v>161552.5</v>
      </c>
      <c r="E33" s="705">
        <v>14680</v>
      </c>
      <c r="F33" s="705">
        <v>18010</v>
      </c>
      <c r="G33" s="705">
        <v>4910</v>
      </c>
      <c r="H33" s="705">
        <v>7815</v>
      </c>
      <c r="I33" s="705">
        <v>6320</v>
      </c>
      <c r="J33" s="705">
        <v>3875</v>
      </c>
    </row>
    <row r="34" spans="2:10" ht="33" customHeight="1">
      <c r="B34" s="649">
        <f>B33</f>
        <v>216927.62</v>
      </c>
      <c r="C34" s="649">
        <f t="shared" ref="C33:J34" si="3">C33</f>
        <v>17775.12</v>
      </c>
      <c r="D34" s="649">
        <f t="shared" si="3"/>
        <v>161552.5</v>
      </c>
      <c r="E34" s="649">
        <f t="shared" si="3"/>
        <v>14680</v>
      </c>
      <c r="F34" s="649">
        <f t="shared" si="3"/>
        <v>18010</v>
      </c>
      <c r="G34" s="649">
        <f t="shared" si="3"/>
        <v>4910</v>
      </c>
      <c r="H34" s="649">
        <f t="shared" si="3"/>
        <v>7815</v>
      </c>
      <c r="I34" s="649">
        <f t="shared" si="3"/>
        <v>6320</v>
      </c>
      <c r="J34" s="649">
        <f t="shared" si="3"/>
        <v>3875</v>
      </c>
    </row>
  </sheetData>
  <mergeCells count="24">
    <mergeCell ref="G24:H24"/>
    <mergeCell ref="K6:K9"/>
    <mergeCell ref="B26:D26"/>
    <mergeCell ref="C27:D27"/>
    <mergeCell ref="K24:M24"/>
    <mergeCell ref="K25:M25"/>
    <mergeCell ref="K20:M20"/>
    <mergeCell ref="K21:M21"/>
    <mergeCell ref="K22:M22"/>
    <mergeCell ref="I25:J25"/>
    <mergeCell ref="I20:J20"/>
    <mergeCell ref="I21:J21"/>
    <mergeCell ref="I22:J22"/>
    <mergeCell ref="I23:J23"/>
    <mergeCell ref="I24:J24"/>
    <mergeCell ref="A2:M2"/>
    <mergeCell ref="A1:M1"/>
    <mergeCell ref="A3:B3"/>
    <mergeCell ref="A6:A9"/>
    <mergeCell ref="B6:B9"/>
    <mergeCell ref="C6:C9"/>
    <mergeCell ref="L6:L9"/>
    <mergeCell ref="M6:M9"/>
    <mergeCell ref="D6:J6"/>
  </mergeCells>
  <conditionalFormatting sqref="K19:L19">
    <cfRule type="expression" dxfId="8" priority="44" stopIfTrue="1">
      <formula>#REF!&gt;#REF!</formula>
    </cfRule>
  </conditionalFormatting>
  <conditionalFormatting sqref="J18">
    <cfRule type="expression" dxfId="7" priority="41" stopIfTrue="1">
      <formula>#REF!&gt;#REF!</formula>
    </cfRule>
  </conditionalFormatting>
  <conditionalFormatting sqref="I18">
    <cfRule type="expression" dxfId="6" priority="40" stopIfTrue="1">
      <formula>#REF!&gt;#REF!</formula>
    </cfRule>
  </conditionalFormatting>
  <conditionalFormatting sqref="J19 H18">
    <cfRule type="expression" dxfId="5" priority="39" stopIfTrue="1">
      <formula>#REF!&gt;#REF!</formula>
    </cfRule>
  </conditionalFormatting>
  <conditionalFormatting sqref="I19 G18">
    <cfRule type="expression" dxfId="4" priority="38" stopIfTrue="1">
      <formula>#REF!&gt;#REF!</formula>
    </cfRule>
  </conditionalFormatting>
  <conditionalFormatting sqref="H19:H22 F18">
    <cfRule type="expression" dxfId="3" priority="37" stopIfTrue="1">
      <formula>#REF!&gt;#REF!</formula>
    </cfRule>
  </conditionalFormatting>
  <conditionalFormatting sqref="D10:J10 H10:I17">
    <cfRule type="expression" dxfId="2" priority="2">
      <formula>$C$4&lt;D$8</formula>
    </cfRule>
  </conditionalFormatting>
  <conditionalFormatting sqref="D11:J17">
    <cfRule type="expression" dxfId="1" priority="1">
      <formula>$C$5&lt;D$8</formula>
    </cfRule>
  </conditionalFormatting>
  <pageMargins left="0" right="0" top="0" bottom="0" header="0" footer="0"/>
  <pageSetup paperSize="9" scale="51" orientation="landscape" r:id="rId1"/>
  <colBreaks count="1" manualBreakCount="1">
    <brk id="13" max="2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7"/>
  <sheetViews>
    <sheetView workbookViewId="0">
      <selection activeCell="J4" sqref="J4"/>
    </sheetView>
  </sheetViews>
  <sheetFormatPr defaultRowHeight="15"/>
  <cols>
    <col min="1" max="1" width="13.85546875" style="477" bestFit="1" customWidth="1"/>
    <col min="2" max="3" width="7.42578125" style="477" bestFit="1" customWidth="1"/>
    <col min="4" max="4" width="9.140625" style="477"/>
    <col min="5" max="5" width="10.140625" style="477" bestFit="1" customWidth="1"/>
    <col min="6" max="6" width="22.5703125" style="478" bestFit="1" customWidth="1"/>
    <col min="7" max="7" width="27.5703125" style="477" bestFit="1" customWidth="1"/>
    <col min="8" max="8" width="8.7109375" style="477" bestFit="1" customWidth="1"/>
    <col min="9" max="10" width="8.85546875" style="477" bestFit="1" customWidth="1"/>
    <col min="11" max="11" width="9.140625" style="477"/>
    <col min="12" max="12" width="15.28515625" style="477" customWidth="1"/>
    <col min="13" max="13" width="15.85546875" style="477" customWidth="1"/>
    <col min="14" max="14" width="14.85546875" style="477" customWidth="1"/>
    <col min="15" max="15" width="16.42578125" style="477" bestFit="1" customWidth="1"/>
    <col min="16" max="16" width="15.140625" style="477" customWidth="1"/>
    <col min="17" max="17" width="16.28515625" style="477" customWidth="1"/>
    <col min="18" max="16384" width="9.140625" style="477"/>
  </cols>
  <sheetData>
    <row r="1" spans="1:17" ht="49.5" customHeight="1">
      <c r="L1" s="479" t="s">
        <v>495</v>
      </c>
      <c r="M1" s="480"/>
      <c r="N1" s="480"/>
      <c r="O1" s="480"/>
      <c r="P1" s="480"/>
      <c r="Q1" s="480"/>
    </row>
    <row r="2" spans="1:17" ht="60">
      <c r="A2" s="481" t="s">
        <v>496</v>
      </c>
      <c r="B2" s="482" t="s">
        <v>497</v>
      </c>
      <c r="C2" s="481" t="s">
        <v>498</v>
      </c>
      <c r="D2" s="483" t="s">
        <v>499</v>
      </c>
      <c r="E2" s="481" t="s">
        <v>500</v>
      </c>
      <c r="F2" s="484" t="s">
        <v>501</v>
      </c>
      <c r="G2" s="485" t="s">
        <v>502</v>
      </c>
      <c r="H2" s="485" t="s">
        <v>503</v>
      </c>
      <c r="I2" s="485" t="s">
        <v>504</v>
      </c>
      <c r="J2" s="485" t="s">
        <v>505</v>
      </c>
      <c r="K2" s="486"/>
      <c r="L2" s="487" t="s">
        <v>506</v>
      </c>
      <c r="M2" s="487" t="s">
        <v>507</v>
      </c>
      <c r="N2" s="487" t="s">
        <v>508</v>
      </c>
      <c r="O2" s="487" t="s">
        <v>509</v>
      </c>
      <c r="P2" s="487" t="s">
        <v>510</v>
      </c>
      <c r="Q2" s="487" t="s">
        <v>511</v>
      </c>
    </row>
    <row r="3" spans="1:17" ht="37.5">
      <c r="A3" s="488">
        <f>НЦС!Y3</f>
        <v>0</v>
      </c>
      <c r="C3" s="477" t="s">
        <v>512</v>
      </c>
      <c r="D3" s="489" t="s">
        <v>513</v>
      </c>
      <c r="E3" s="490">
        <v>44226</v>
      </c>
      <c r="F3" s="491">
        <f>A3</f>
        <v>0</v>
      </c>
      <c r="G3" s="491" t="s">
        <v>514</v>
      </c>
      <c r="H3" s="492">
        <v>2022</v>
      </c>
      <c r="I3" s="492">
        <v>2022</v>
      </c>
      <c r="J3" s="492">
        <v>12</v>
      </c>
      <c r="L3" s="493"/>
      <c r="M3" s="493"/>
      <c r="N3" s="493"/>
      <c r="O3" s="493">
        <f>SUMIFS('ССР позиции'!$Y$3:$Y$8,'ССР позиции'!$A$3:$A$8,A3,'ССР позиции'!$C$3:$C$8,"&lt;&gt;14")</f>
        <v>216927.62</v>
      </c>
      <c r="P3" s="493">
        <f>SUMIFS('ССР позиции'!$Y$3:$Y$8,'ССР позиции'!$A$3:$A$8,A3,'ССР позиции'!$C$3:$C$8,14)</f>
        <v>86771.05</v>
      </c>
      <c r="Q3" s="493">
        <f>SUMIFS('ССР позиции'!$Y$3:$Y$8,'ССР позиции'!$A$3:$A$8,A3)</f>
        <v>303698.67</v>
      </c>
    </row>
    <row r="6" spans="1:17" ht="45">
      <c r="A6" s="481" t="s">
        <v>496</v>
      </c>
      <c r="B6" s="482" t="s">
        <v>497</v>
      </c>
      <c r="C6" s="481" t="s">
        <v>498</v>
      </c>
      <c r="D6" s="483" t="s">
        <v>499</v>
      </c>
      <c r="E6" s="481" t="s">
        <v>500</v>
      </c>
      <c r="F6" s="484" t="s">
        <v>501</v>
      </c>
      <c r="G6" s="485" t="s">
        <v>502</v>
      </c>
      <c r="H6" s="485" t="s">
        <v>503</v>
      </c>
      <c r="I6" s="485" t="s">
        <v>504</v>
      </c>
      <c r="J6" s="485" t="s">
        <v>505</v>
      </c>
      <c r="K6" s="494"/>
      <c r="L6" s="495"/>
      <c r="M6" s="495"/>
      <c r="N6" s="495"/>
      <c r="O6" s="495"/>
      <c r="P6" s="495"/>
      <c r="Q6" s="495"/>
    </row>
    <row r="7" spans="1:17" ht="37.5">
      <c r="A7" s="522">
        <f>A3</f>
        <v>0</v>
      </c>
      <c r="B7" s="492">
        <f t="shared" ref="B7:J7" si="0">B3</f>
        <v>0</v>
      </c>
      <c r="C7" s="492" t="str">
        <f t="shared" si="0"/>
        <v>RSUCR</v>
      </c>
      <c r="D7" s="523" t="str">
        <f t="shared" si="0"/>
        <v>X</v>
      </c>
      <c r="E7" s="524">
        <f t="shared" si="0"/>
        <v>44226</v>
      </c>
      <c r="F7" s="496">
        <f t="shared" si="0"/>
        <v>0</v>
      </c>
      <c r="G7" s="496" t="str">
        <f t="shared" si="0"/>
        <v>ориентировочный расчет по СУР</v>
      </c>
      <c r="H7" s="492">
        <f t="shared" si="0"/>
        <v>2022</v>
      </c>
      <c r="I7" s="492">
        <f t="shared" si="0"/>
        <v>2022</v>
      </c>
      <c r="J7" s="492">
        <f t="shared" si="0"/>
        <v>12</v>
      </c>
      <c r="L7" s="493"/>
      <c r="M7" s="493"/>
      <c r="N7" s="493"/>
      <c r="O7" s="493"/>
      <c r="P7" s="493"/>
      <c r="Q7" s="493"/>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[29]справочник!#REF!</xm:f>
          </x14:formula1>
          <xm:sqref>C3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20"/>
  <sheetViews>
    <sheetView workbookViewId="0">
      <pane xSplit="6" ySplit="2" topLeftCell="G3" activePane="bottomRight" state="frozen"/>
      <selection activeCell="J4" sqref="J4"/>
      <selection pane="topRight" activeCell="J4" sqref="J4"/>
      <selection pane="bottomLeft" activeCell="J4" sqref="J4"/>
      <selection pane="bottomRight" activeCell="J4" sqref="J4"/>
    </sheetView>
  </sheetViews>
  <sheetFormatPr defaultRowHeight="15"/>
  <cols>
    <col min="1" max="2" width="9.140625" style="477"/>
    <col min="3" max="3" width="9.140625" style="497"/>
    <col min="4" max="4" width="9.140625" style="497" customWidth="1"/>
    <col min="5" max="5" width="13.42578125" style="477" customWidth="1"/>
    <col min="6" max="6" width="24.28515625" style="477" customWidth="1"/>
    <col min="7" max="14" width="1.85546875" style="477" customWidth="1"/>
    <col min="15" max="21" width="12.7109375" style="477" customWidth="1"/>
    <col min="22" max="22" width="7.140625" style="477" customWidth="1"/>
    <col min="23" max="23" width="9.140625" style="477"/>
    <col min="24" max="24" width="14.7109375" style="477" customWidth="1"/>
    <col min="25" max="25" width="16.42578125" style="477" bestFit="1" customWidth="1"/>
    <col min="26" max="26" width="12.42578125" style="477" customWidth="1"/>
    <col min="27" max="27" width="10" style="477" bestFit="1" customWidth="1"/>
    <col min="28" max="16384" width="9.140625" style="477"/>
  </cols>
  <sheetData>
    <row r="1" spans="1:28" ht="66.75" customHeight="1">
      <c r="G1" s="1114" t="s">
        <v>515</v>
      </c>
      <c r="H1" s="1114"/>
      <c r="I1" s="1114"/>
      <c r="J1" s="1114"/>
      <c r="K1" s="1114"/>
      <c r="L1" s="1114"/>
      <c r="M1" s="1114"/>
      <c r="N1" s="1114"/>
      <c r="O1" s="1115" t="s">
        <v>516</v>
      </c>
      <c r="P1" s="1115"/>
      <c r="Q1" s="1115"/>
      <c r="R1" s="1115"/>
      <c r="S1" s="1115"/>
      <c r="T1" s="1115"/>
      <c r="U1" s="1115"/>
      <c r="V1" s="1115"/>
      <c r="X1" s="479" t="s">
        <v>495</v>
      </c>
      <c r="Y1" s="480"/>
      <c r="AA1" s="518">
        <f>НЦС!Y3</f>
        <v>0</v>
      </c>
    </row>
    <row r="2" spans="1:28" ht="60" customHeight="1">
      <c r="A2" s="498" t="s">
        <v>496</v>
      </c>
      <c r="B2" s="499" t="s">
        <v>497</v>
      </c>
      <c r="C2" s="500" t="s">
        <v>517</v>
      </c>
      <c r="D2" s="500" t="s">
        <v>518</v>
      </c>
      <c r="E2" s="500" t="s">
        <v>519</v>
      </c>
      <c r="F2" s="500" t="s">
        <v>520</v>
      </c>
      <c r="G2" s="501" t="s">
        <v>521</v>
      </c>
      <c r="H2" s="501" t="s">
        <v>522</v>
      </c>
      <c r="I2" s="501" t="s">
        <v>523</v>
      </c>
      <c r="J2" s="502" t="s">
        <v>524</v>
      </c>
      <c r="K2" s="502" t="s">
        <v>525</v>
      </c>
      <c r="L2" s="502" t="s">
        <v>18</v>
      </c>
      <c r="M2" s="502" t="s">
        <v>526</v>
      </c>
      <c r="N2" s="502" t="s">
        <v>527</v>
      </c>
      <c r="O2" s="503" t="s">
        <v>521</v>
      </c>
      <c r="P2" s="504" t="s">
        <v>522</v>
      </c>
      <c r="Q2" s="504" t="s">
        <v>523</v>
      </c>
      <c r="R2" s="503" t="s">
        <v>524</v>
      </c>
      <c r="S2" s="503" t="s">
        <v>525</v>
      </c>
      <c r="T2" s="503" t="s">
        <v>18</v>
      </c>
      <c r="U2" s="503" t="s">
        <v>526</v>
      </c>
      <c r="V2" s="503" t="s">
        <v>527</v>
      </c>
      <c r="X2" s="505" t="s">
        <v>528</v>
      </c>
      <c r="Y2" s="505" t="s">
        <v>529</v>
      </c>
      <c r="Z2" s="519" t="s">
        <v>536</v>
      </c>
      <c r="AA2" s="492" t="e">
        <f>ROUND(('Прогноз '!M18*1000),2)=VLOOKUP(НЦС!Y3,[30]Sheet1!$B$559:$BI$609,60,0)</f>
        <v>#N/A</v>
      </c>
      <c r="AB2" s="492" t="e">
        <f>ROUND(('Прогноз '!M18*1000),2)-VLOOKUP(НЦС!Y3,[30]Sheet1!$B$559:$BI$609,60,0)</f>
        <v>#N/A</v>
      </c>
    </row>
    <row r="3" spans="1:28" s="494" customFormat="1">
      <c r="A3" s="520">
        <f>НЦС!Y3</f>
        <v>0</v>
      </c>
      <c r="B3" s="506"/>
      <c r="C3" s="507">
        <v>2</v>
      </c>
      <c r="D3" s="507">
        <v>1</v>
      </c>
      <c r="E3" s="506" t="s">
        <v>530</v>
      </c>
      <c r="F3" s="506" t="s">
        <v>531</v>
      </c>
      <c r="G3" s="508"/>
      <c r="H3" s="508"/>
      <c r="I3" s="508"/>
      <c r="J3" s="508"/>
      <c r="K3" s="508"/>
      <c r="L3" s="508"/>
      <c r="M3" s="508"/>
      <c r="N3" s="508"/>
      <c r="O3" s="508">
        <f>ROUND(('Прогноз '!C11*1000),2)</f>
        <v>161552.5</v>
      </c>
      <c r="P3" s="508"/>
      <c r="Q3" s="508">
        <f>ROUND(('Прогноз '!C12*1000),2)</f>
        <v>14680</v>
      </c>
      <c r="R3" s="508"/>
      <c r="S3" s="508"/>
      <c r="T3" s="508"/>
      <c r="U3" s="508"/>
      <c r="V3" s="508"/>
      <c r="W3" s="506"/>
      <c r="X3" s="509">
        <f t="shared" ref="X3:X8" si="0">SUM(G3:N3)</f>
        <v>0</v>
      </c>
      <c r="Y3" s="509">
        <f t="shared" ref="Y3:Y8" si="1">SUM(O3:V3)</f>
        <v>176232.5</v>
      </c>
    </row>
    <row r="4" spans="1:28" s="514" customFormat="1" ht="15.75" customHeight="1">
      <c r="A4" s="510">
        <f>$A$3</f>
        <v>0</v>
      </c>
      <c r="B4" s="510"/>
      <c r="C4" s="507">
        <v>9</v>
      </c>
      <c r="D4" s="511">
        <f>IF(A4=A3,D3+1,1)</f>
        <v>2</v>
      </c>
      <c r="E4" s="506" t="s">
        <v>530</v>
      </c>
      <c r="F4" s="506" t="s">
        <v>532</v>
      </c>
      <c r="G4" s="512"/>
      <c r="H4" s="512"/>
      <c r="I4" s="512"/>
      <c r="J4" s="512"/>
      <c r="K4" s="512"/>
      <c r="L4" s="512"/>
      <c r="M4" s="512"/>
      <c r="N4" s="512"/>
      <c r="O4" s="512"/>
      <c r="P4" s="512"/>
      <c r="Q4" s="512"/>
      <c r="R4" s="512">
        <f>ROUND(('Прогноз '!C15*1000),2)+ROUND(('Прогноз '!C17*1000),2)</f>
        <v>3875</v>
      </c>
      <c r="S4" s="512">
        <f>ROUND(('Прогноз '!C13*1000),2)</f>
        <v>4910</v>
      </c>
      <c r="T4" s="512"/>
      <c r="U4" s="512"/>
      <c r="V4" s="512"/>
      <c r="W4" s="510"/>
      <c r="X4" s="513">
        <f t="shared" si="0"/>
        <v>0</v>
      </c>
      <c r="Y4" s="513">
        <f t="shared" si="1"/>
        <v>8785</v>
      </c>
      <c r="Z4" s="521" t="s">
        <v>535</v>
      </c>
      <c r="AA4" s="513" t="b">
        <f>ROUND(('Прогноз '!C18*1000),2)=SUM(Y3:Y7)</f>
        <v>1</v>
      </c>
      <c r="AB4" s="513">
        <f>ROUND(('Прогноз '!C18*1000),2)-SUM(Y3:Y7)</f>
        <v>0</v>
      </c>
    </row>
    <row r="5" spans="1:28" s="514" customFormat="1">
      <c r="A5" s="510">
        <f>$A$3</f>
        <v>0</v>
      </c>
      <c r="B5" s="510"/>
      <c r="C5" s="507">
        <v>10</v>
      </c>
      <c r="D5" s="511">
        <f>IF(A5=A4,D4+1,1)</f>
        <v>3</v>
      </c>
      <c r="E5" s="506" t="s">
        <v>530</v>
      </c>
      <c r="F5" s="506" t="s">
        <v>479</v>
      </c>
      <c r="G5" s="512"/>
      <c r="H5" s="512"/>
      <c r="I5" s="512"/>
      <c r="J5" s="512"/>
      <c r="K5" s="512"/>
      <c r="L5" s="512"/>
      <c r="M5" s="512"/>
      <c r="N5" s="512"/>
      <c r="O5" s="512"/>
      <c r="P5" s="512"/>
      <c r="Q5" s="512"/>
      <c r="R5" s="512"/>
      <c r="S5" s="512"/>
      <c r="T5" s="512">
        <f>ROUND(('Прогноз '!C14*1000),2)</f>
        <v>7815</v>
      </c>
      <c r="U5" s="512"/>
      <c r="V5" s="512"/>
      <c r="W5" s="510"/>
      <c r="X5" s="513">
        <f t="shared" si="0"/>
        <v>0</v>
      </c>
      <c r="Y5" s="513">
        <f t="shared" si="1"/>
        <v>7815</v>
      </c>
    </row>
    <row r="6" spans="1:28" s="514" customFormat="1">
      <c r="A6" s="510">
        <f>$A$3</f>
        <v>0</v>
      </c>
      <c r="B6" s="510"/>
      <c r="C6" s="507">
        <v>12</v>
      </c>
      <c r="D6" s="511">
        <f>IF(A6=A5,D5+1,1)</f>
        <v>4</v>
      </c>
      <c r="E6" s="506" t="s">
        <v>530</v>
      </c>
      <c r="F6" s="506" t="s">
        <v>55</v>
      </c>
      <c r="G6" s="512"/>
      <c r="H6" s="512"/>
      <c r="I6" s="512"/>
      <c r="J6" s="512"/>
      <c r="K6" s="512"/>
      <c r="L6" s="512"/>
      <c r="M6" s="512"/>
      <c r="N6" s="512"/>
      <c r="O6" s="512"/>
      <c r="P6" s="512"/>
      <c r="Q6" s="512"/>
      <c r="R6" s="512"/>
      <c r="S6" s="512"/>
      <c r="T6" s="512"/>
      <c r="U6" s="512">
        <f>ROUND(('Прогноз '!C10*1000),2)</f>
        <v>17775.12</v>
      </c>
      <c r="V6" s="512"/>
      <c r="W6" s="510"/>
      <c r="X6" s="513">
        <f t="shared" si="0"/>
        <v>0</v>
      </c>
      <c r="Y6" s="513">
        <f t="shared" si="1"/>
        <v>17775.12</v>
      </c>
    </row>
    <row r="7" spans="1:28" s="514" customFormat="1">
      <c r="A7" s="510">
        <f>$A$3</f>
        <v>0</v>
      </c>
      <c r="B7" s="510"/>
      <c r="C7" s="507">
        <v>13</v>
      </c>
      <c r="D7" s="511">
        <f>IF(A7=A6,D6+1,1)</f>
        <v>5</v>
      </c>
      <c r="E7" s="506" t="s">
        <v>530</v>
      </c>
      <c r="F7" s="506" t="s">
        <v>533</v>
      </c>
      <c r="G7" s="512"/>
      <c r="H7" s="512"/>
      <c r="I7" s="512"/>
      <c r="J7" s="512"/>
      <c r="K7" s="512"/>
      <c r="L7" s="512"/>
      <c r="M7" s="512"/>
      <c r="N7" s="512"/>
      <c r="O7" s="512"/>
      <c r="P7" s="512"/>
      <c r="Q7" s="512"/>
      <c r="R7" s="512">
        <f>ROUND(('Прогноз '!C16*1000),2)</f>
        <v>6320</v>
      </c>
      <c r="S7" s="512"/>
      <c r="T7" s="512"/>
      <c r="U7" s="512"/>
      <c r="V7" s="512"/>
      <c r="W7" s="510"/>
      <c r="X7" s="513">
        <f t="shared" si="0"/>
        <v>0</v>
      </c>
      <c r="Y7" s="513">
        <f t="shared" si="1"/>
        <v>6320</v>
      </c>
    </row>
    <row r="8" spans="1:28" s="514" customFormat="1">
      <c r="A8" s="510">
        <f>$A$3</f>
        <v>0</v>
      </c>
      <c r="B8" s="510"/>
      <c r="C8" s="507">
        <v>14</v>
      </c>
      <c r="D8" s="511">
        <f>IF(A8=A7,D7+1,1)</f>
        <v>6</v>
      </c>
      <c r="E8" s="506" t="s">
        <v>420</v>
      </c>
      <c r="F8" s="506" t="s">
        <v>534</v>
      </c>
      <c r="G8" s="512"/>
      <c r="H8" s="512"/>
      <c r="I8" s="512"/>
      <c r="J8" s="512"/>
      <c r="K8" s="512"/>
      <c r="L8" s="512"/>
      <c r="M8" s="512"/>
      <c r="N8" s="512"/>
      <c r="O8" s="515">
        <f t="shared" ref="O8:U8" si="2">ROUND(SUMIFS(O$3:O$299981,$A$3:$A$299981,$A8,$C$3:$C$299981,"&lt;&gt;14")*0.2,2)</f>
        <v>64621</v>
      </c>
      <c r="P8" s="515"/>
      <c r="Q8" s="515">
        <f t="shared" si="2"/>
        <v>5872</v>
      </c>
      <c r="R8" s="515">
        <f t="shared" si="2"/>
        <v>4078</v>
      </c>
      <c r="S8" s="515">
        <f t="shared" si="2"/>
        <v>1964</v>
      </c>
      <c r="T8" s="515">
        <f t="shared" si="2"/>
        <v>3126</v>
      </c>
      <c r="U8" s="515">
        <f t="shared" si="2"/>
        <v>7110.05</v>
      </c>
      <c r="V8" s="512"/>
      <c r="W8" s="510"/>
      <c r="X8" s="513">
        <f t="shared" si="0"/>
        <v>0</v>
      </c>
      <c r="Y8" s="513">
        <f t="shared" si="1"/>
        <v>86771.05</v>
      </c>
    </row>
    <row r="11" spans="1:28">
      <c r="X11" s="516"/>
      <c r="Y11" s="517"/>
    </row>
    <row r="12" spans="1:28" ht="60" customHeight="1">
      <c r="A12" s="498" t="s">
        <v>496</v>
      </c>
      <c r="B12" s="499" t="s">
        <v>497</v>
      </c>
      <c r="C12" s="500" t="s">
        <v>517</v>
      </c>
      <c r="D12" s="500" t="s">
        <v>518</v>
      </c>
      <c r="E12" s="500" t="s">
        <v>519</v>
      </c>
      <c r="F12" s="500" t="s">
        <v>520</v>
      </c>
      <c r="G12" s="501" t="s">
        <v>521</v>
      </c>
      <c r="H12" s="501" t="s">
        <v>522</v>
      </c>
      <c r="I12" s="501" t="s">
        <v>523</v>
      </c>
      <c r="J12" s="502" t="s">
        <v>524</v>
      </c>
      <c r="K12" s="502" t="s">
        <v>525</v>
      </c>
      <c r="L12" s="502" t="s">
        <v>18</v>
      </c>
      <c r="M12" s="502" t="s">
        <v>526</v>
      </c>
      <c r="N12" s="502" t="s">
        <v>527</v>
      </c>
      <c r="O12" s="503" t="s">
        <v>521</v>
      </c>
      <c r="P12" s="504" t="s">
        <v>522</v>
      </c>
      <c r="Q12" s="504" t="s">
        <v>523</v>
      </c>
      <c r="R12" s="503" t="s">
        <v>524</v>
      </c>
      <c r="S12" s="503" t="s">
        <v>525</v>
      </c>
      <c r="T12" s="503" t="s">
        <v>18</v>
      </c>
      <c r="U12" s="503" t="s">
        <v>526</v>
      </c>
      <c r="V12" s="503" t="s">
        <v>527</v>
      </c>
      <c r="X12" s="505" t="s">
        <v>528</v>
      </c>
      <c r="Y12" s="505" t="s">
        <v>529</v>
      </c>
    </row>
    <row r="13" spans="1:28" s="494" customFormat="1">
      <c r="A13" s="506">
        <f>A3</f>
        <v>0</v>
      </c>
      <c r="B13" s="506"/>
      <c r="C13" s="507">
        <v>2</v>
      </c>
      <c r="D13" s="507">
        <v>1</v>
      </c>
      <c r="E13" s="506" t="s">
        <v>530</v>
      </c>
      <c r="F13" s="506" t="s">
        <v>531</v>
      </c>
      <c r="G13" s="508"/>
      <c r="H13" s="508"/>
      <c r="I13" s="508"/>
      <c r="J13" s="508"/>
      <c r="K13" s="508"/>
      <c r="L13" s="508"/>
      <c r="M13" s="508"/>
      <c r="N13" s="508"/>
      <c r="O13" s="508">
        <f>O3</f>
        <v>161552.5</v>
      </c>
      <c r="P13" s="508"/>
      <c r="Q13" s="508">
        <f>Q3</f>
        <v>14680</v>
      </c>
      <c r="R13" s="508"/>
      <c r="S13" s="508"/>
      <c r="T13" s="508"/>
      <c r="U13" s="508"/>
      <c r="V13" s="508"/>
      <c r="W13" s="506"/>
      <c r="X13" s="509">
        <f t="shared" ref="X13:X18" si="3">SUM(G13:N13)</f>
        <v>0</v>
      </c>
      <c r="Y13" s="509">
        <f>Y3</f>
        <v>176232.5</v>
      </c>
    </row>
    <row r="14" spans="1:28" s="514" customFormat="1" ht="15.75" customHeight="1">
      <c r="A14" s="510">
        <f>$A$13</f>
        <v>0</v>
      </c>
      <c r="B14" s="510"/>
      <c r="C14" s="507">
        <v>9</v>
      </c>
      <c r="D14" s="511">
        <f>IF(A14=A13,D13+1,1)</f>
        <v>2</v>
      </c>
      <c r="E14" s="506" t="s">
        <v>530</v>
      </c>
      <c r="F14" s="506" t="s">
        <v>532</v>
      </c>
      <c r="G14" s="512"/>
      <c r="H14" s="512"/>
      <c r="I14" s="512"/>
      <c r="J14" s="512"/>
      <c r="K14" s="512"/>
      <c r="L14" s="512"/>
      <c r="M14" s="512"/>
      <c r="N14" s="512"/>
      <c r="O14" s="512"/>
      <c r="P14" s="512"/>
      <c r="Q14" s="512"/>
      <c r="R14" s="512">
        <f>R4</f>
        <v>3875</v>
      </c>
      <c r="S14" s="512">
        <f>S4</f>
        <v>4910</v>
      </c>
      <c r="T14" s="512"/>
      <c r="U14" s="512">
        <v>0</v>
      </c>
      <c r="V14" s="512"/>
      <c r="W14" s="510"/>
      <c r="X14" s="513">
        <f t="shared" si="3"/>
        <v>0</v>
      </c>
      <c r="Y14" s="509">
        <f t="shared" ref="Y14:Y18" si="4">Y4</f>
        <v>8785</v>
      </c>
    </row>
    <row r="15" spans="1:28" s="514" customFormat="1">
      <c r="A15" s="510">
        <f t="shared" ref="A15:A18" si="5">$A$13</f>
        <v>0</v>
      </c>
      <c r="B15" s="510"/>
      <c r="C15" s="507">
        <v>10</v>
      </c>
      <c r="D15" s="511">
        <f>IF(A15=A14,D14+1,1)</f>
        <v>3</v>
      </c>
      <c r="E15" s="506" t="s">
        <v>530</v>
      </c>
      <c r="F15" s="506" t="s">
        <v>479</v>
      </c>
      <c r="G15" s="512"/>
      <c r="H15" s="512"/>
      <c r="I15" s="512"/>
      <c r="J15" s="512"/>
      <c r="K15" s="512"/>
      <c r="L15" s="512"/>
      <c r="M15" s="512"/>
      <c r="N15" s="512"/>
      <c r="O15" s="512"/>
      <c r="P15" s="512"/>
      <c r="Q15" s="512"/>
      <c r="R15" s="512"/>
      <c r="S15" s="512"/>
      <c r="T15" s="512">
        <f>T5</f>
        <v>7815</v>
      </c>
      <c r="U15" s="512"/>
      <c r="V15" s="512"/>
      <c r="W15" s="510"/>
      <c r="X15" s="513">
        <f t="shared" si="3"/>
        <v>0</v>
      </c>
      <c r="Y15" s="509">
        <f t="shared" si="4"/>
        <v>7815</v>
      </c>
    </row>
    <row r="16" spans="1:28" s="514" customFormat="1">
      <c r="A16" s="510">
        <f t="shared" si="5"/>
        <v>0</v>
      </c>
      <c r="B16" s="510"/>
      <c r="C16" s="507">
        <v>12</v>
      </c>
      <c r="D16" s="511">
        <f>IF(A16=A15,D15+1,1)</f>
        <v>4</v>
      </c>
      <c r="E16" s="506" t="s">
        <v>530</v>
      </c>
      <c r="F16" s="506" t="s">
        <v>55</v>
      </c>
      <c r="G16" s="512"/>
      <c r="H16" s="512"/>
      <c r="I16" s="512"/>
      <c r="J16" s="512"/>
      <c r="K16" s="512"/>
      <c r="L16" s="512"/>
      <c r="M16" s="512"/>
      <c r="N16" s="512"/>
      <c r="O16" s="512"/>
      <c r="P16" s="512"/>
      <c r="Q16" s="512"/>
      <c r="R16" s="512"/>
      <c r="S16" s="512"/>
      <c r="T16" s="512"/>
      <c r="U16" s="512">
        <f>U6</f>
        <v>17775.12</v>
      </c>
      <c r="V16" s="512"/>
      <c r="W16" s="510"/>
      <c r="X16" s="513">
        <f t="shared" si="3"/>
        <v>0</v>
      </c>
      <c r="Y16" s="509">
        <f t="shared" si="4"/>
        <v>17775.12</v>
      </c>
    </row>
    <row r="17" spans="1:25" s="514" customFormat="1">
      <c r="A17" s="510">
        <f t="shared" si="5"/>
        <v>0</v>
      </c>
      <c r="B17" s="510"/>
      <c r="C17" s="507">
        <v>13</v>
      </c>
      <c r="D17" s="511">
        <f>IF(A17=A16,D16+1,1)</f>
        <v>5</v>
      </c>
      <c r="E17" s="506" t="s">
        <v>530</v>
      </c>
      <c r="F17" s="506" t="s">
        <v>533</v>
      </c>
      <c r="G17" s="512"/>
      <c r="H17" s="512"/>
      <c r="I17" s="512"/>
      <c r="J17" s="512"/>
      <c r="K17" s="512"/>
      <c r="L17" s="512"/>
      <c r="M17" s="512"/>
      <c r="N17" s="512"/>
      <c r="O17" s="512"/>
      <c r="P17" s="512"/>
      <c r="Q17" s="512"/>
      <c r="R17" s="512">
        <f>R7</f>
        <v>6320</v>
      </c>
      <c r="S17" s="512"/>
      <c r="T17" s="512"/>
      <c r="U17" s="512"/>
      <c r="V17" s="512"/>
      <c r="W17" s="510"/>
      <c r="X17" s="513">
        <f t="shared" si="3"/>
        <v>0</v>
      </c>
      <c r="Y17" s="509">
        <f t="shared" si="4"/>
        <v>6320</v>
      </c>
    </row>
    <row r="18" spans="1:25" s="514" customFormat="1">
      <c r="A18" s="510">
        <f t="shared" si="5"/>
        <v>0</v>
      </c>
      <c r="B18" s="510"/>
      <c r="C18" s="507">
        <v>14</v>
      </c>
      <c r="D18" s="511">
        <f>IF(A18=A17,D17+1,1)</f>
        <v>6</v>
      </c>
      <c r="E18" s="506" t="s">
        <v>420</v>
      </c>
      <c r="F18" s="506" t="s">
        <v>534</v>
      </c>
      <c r="G18" s="512"/>
      <c r="H18" s="512"/>
      <c r="I18" s="512"/>
      <c r="J18" s="512"/>
      <c r="K18" s="512"/>
      <c r="L18" s="512"/>
      <c r="M18" s="512"/>
      <c r="N18" s="512"/>
      <c r="O18" s="515">
        <f t="shared" ref="O18:U18" si="6">ROUND(SUMIFS(O$3:O$299981,$A$3:$A$299981,$A18,$C$3:$C$299981,"&lt;&gt;14")*0.2,2)</f>
        <v>64621</v>
      </c>
      <c r="P18" s="515"/>
      <c r="Q18" s="515">
        <f t="shared" si="6"/>
        <v>5872</v>
      </c>
      <c r="R18" s="515">
        <f t="shared" si="6"/>
        <v>4078</v>
      </c>
      <c r="S18" s="515">
        <f t="shared" si="6"/>
        <v>1964</v>
      </c>
      <c r="T18" s="515">
        <f t="shared" si="6"/>
        <v>3126</v>
      </c>
      <c r="U18" s="515">
        <f t="shared" si="6"/>
        <v>7110.05</v>
      </c>
      <c r="V18" s="512"/>
      <c r="W18" s="510"/>
      <c r="X18" s="513">
        <f t="shared" si="3"/>
        <v>0</v>
      </c>
      <c r="Y18" s="509">
        <f t="shared" si="4"/>
        <v>86771.05</v>
      </c>
    </row>
    <row r="20" spans="1:25">
      <c r="Q20" s="494"/>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[29]справочник!#REF!</xm:f>
          </x14:formula1>
          <xm:sqref>C3:C8 C13:C18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2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54" customWidth="1"/>
    <col min="24" max="24" width="27.28515625" customWidth="1"/>
    <col min="25" max="25" width="17.7109375" customWidth="1"/>
    <col min="26" max="26" width="19" customWidth="1"/>
    <col min="27" max="27" width="19" style="123" customWidth="1"/>
    <col min="28" max="28" width="16.42578125" customWidth="1"/>
    <col min="29" max="29" width="3.7109375" customWidth="1"/>
    <col min="30" max="30" width="20.140625" customWidth="1"/>
  </cols>
  <sheetData>
    <row r="1" spans="1:30" ht="51" customHeight="1">
      <c r="A1" s="328"/>
      <c r="B1" s="328"/>
      <c r="C1" s="328"/>
      <c r="D1" s="104"/>
      <c r="E1" s="1006" t="s">
        <v>31</v>
      </c>
      <c r="F1" s="1006"/>
      <c r="G1" s="1006"/>
      <c r="H1" s="1006"/>
      <c r="I1" s="1006"/>
      <c r="J1" s="1006"/>
      <c r="K1" s="1006"/>
      <c r="L1" s="1006"/>
      <c r="M1" s="1006"/>
      <c r="N1" s="1006"/>
      <c r="O1" s="1006"/>
      <c r="P1" s="329"/>
      <c r="Q1" s="329"/>
      <c r="R1" s="329"/>
      <c r="S1" s="1123" t="str">
        <f>Общие!D6</f>
        <v>ф20-       .11.2020</v>
      </c>
      <c r="T1" s="1124"/>
      <c r="U1" s="1124"/>
      <c r="V1" s="1124"/>
      <c r="W1" s="1124"/>
    </row>
    <row r="2" spans="1:30" ht="68.25" customHeight="1">
      <c r="A2" s="1125" t="s">
        <v>356</v>
      </c>
      <c r="B2" s="1125"/>
      <c r="C2" s="1125"/>
      <c r="D2" s="1125"/>
      <c r="E2" s="1125"/>
      <c r="F2" s="1125"/>
      <c r="G2" s="1125"/>
      <c r="H2" s="1125"/>
      <c r="I2" s="1125"/>
      <c r="J2" s="1125"/>
      <c r="K2" s="1125"/>
      <c r="L2" s="1125"/>
      <c r="M2" s="1125"/>
      <c r="N2" s="1125"/>
      <c r="O2" s="1125"/>
      <c r="P2" s="1125"/>
      <c r="Q2" s="1125"/>
      <c r="R2" s="1125"/>
      <c r="S2" s="1125"/>
      <c r="T2" s="1125"/>
      <c r="U2" s="1125"/>
      <c r="V2" s="1125"/>
      <c r="W2" s="327"/>
    </row>
    <row r="3" spans="1:30" ht="51.75" customHeight="1">
      <c r="A3" s="1126">
        <f>Общие!D8</f>
        <v>0</v>
      </c>
      <c r="B3" s="1126"/>
      <c r="C3" s="1126"/>
      <c r="D3" s="1126"/>
      <c r="E3" s="1126"/>
      <c r="F3" s="1126"/>
      <c r="G3" s="1126"/>
      <c r="H3" s="1126"/>
      <c r="I3" s="1126"/>
      <c r="J3" s="1126"/>
      <c r="K3" s="1126"/>
      <c r="L3" s="1126"/>
      <c r="M3" s="1126"/>
      <c r="N3" s="1126"/>
      <c r="O3" s="1126"/>
      <c r="P3" s="1126"/>
      <c r="Q3" s="1126"/>
      <c r="R3" s="1126"/>
      <c r="S3" s="1126"/>
      <c r="T3" s="1126"/>
      <c r="U3" s="1126"/>
      <c r="V3" s="1126"/>
      <c r="W3" s="330"/>
    </row>
    <row r="4" spans="1:30" ht="42" customHeight="1">
      <c r="A4" s="1128" t="s">
        <v>15</v>
      </c>
      <c r="B4" s="1128"/>
      <c r="C4" s="1128"/>
      <c r="D4" s="1128"/>
      <c r="E4" s="895">
        <f>Общие!D10</f>
        <v>0</v>
      </c>
      <c r="F4" s="895"/>
      <c r="G4" s="895"/>
      <c r="H4" s="895"/>
      <c r="I4" s="895"/>
      <c r="J4" s="895"/>
      <c r="K4" s="895"/>
      <c r="L4" s="895"/>
      <c r="M4" s="895"/>
      <c r="N4" s="895"/>
      <c r="O4" s="895"/>
      <c r="P4" s="895"/>
      <c r="Q4" s="895"/>
      <c r="R4" s="895"/>
      <c r="S4" s="895"/>
      <c r="T4" s="895"/>
      <c r="U4" s="895"/>
      <c r="V4" s="895"/>
      <c r="W4" s="180"/>
    </row>
    <row r="5" spans="1:30" ht="42" customHeight="1" thickBot="1">
      <c r="A5" s="1129" t="s">
        <v>16</v>
      </c>
      <c r="B5" s="1129"/>
      <c r="C5" s="1129"/>
      <c r="D5" s="1129"/>
      <c r="E5" s="1129"/>
      <c r="F5" s="90"/>
      <c r="G5" s="90"/>
      <c r="H5" s="90"/>
      <c r="I5" s="90"/>
      <c r="J5" s="90"/>
      <c r="K5" s="90"/>
      <c r="L5" s="90"/>
      <c r="M5" s="90"/>
      <c r="N5" s="90"/>
      <c r="O5" s="90"/>
      <c r="P5" s="90"/>
      <c r="Q5" s="90"/>
      <c r="R5" s="90"/>
      <c r="S5" s="90"/>
      <c r="T5" s="1127">
        <f>Общие!D12</f>
        <v>0</v>
      </c>
      <c r="U5" s="1127"/>
      <c r="V5" s="91" t="s">
        <v>14</v>
      </c>
      <c r="W5" s="110"/>
    </row>
    <row r="6" spans="1:30" ht="44.25" customHeight="1" thickBot="1">
      <c r="A6" s="1135" t="s">
        <v>7</v>
      </c>
      <c r="B6" s="1139" t="s">
        <v>56</v>
      </c>
      <c r="C6" s="127"/>
      <c r="D6" s="1133" t="s">
        <v>11</v>
      </c>
      <c r="E6" s="1130" t="s">
        <v>9</v>
      </c>
      <c r="F6" s="1130" t="s">
        <v>10</v>
      </c>
      <c r="G6" s="1133" t="s">
        <v>6</v>
      </c>
      <c r="H6" s="1137" t="s">
        <v>84</v>
      </c>
      <c r="I6" s="1133" t="s">
        <v>360</v>
      </c>
      <c r="J6" s="1133"/>
      <c r="K6" s="1133"/>
      <c r="L6" s="1133"/>
      <c r="M6" s="1133"/>
      <c r="N6" s="1133"/>
      <c r="O6" s="1133"/>
      <c r="P6" s="1133" t="s">
        <v>361</v>
      </c>
      <c r="Q6" s="1133"/>
      <c r="R6" s="1133"/>
      <c r="S6" s="1133"/>
      <c r="T6" s="1133"/>
      <c r="U6" s="1133"/>
      <c r="V6" s="1133"/>
      <c r="W6" s="1130" t="s">
        <v>29</v>
      </c>
    </row>
    <row r="7" spans="1:30" ht="66" customHeight="1" thickBot="1">
      <c r="A7" s="1136"/>
      <c r="B7" s="1140"/>
      <c r="C7" s="128"/>
      <c r="D7" s="1133"/>
      <c r="E7" s="1132"/>
      <c r="F7" s="1132"/>
      <c r="G7" s="1133"/>
      <c r="H7" s="1138"/>
      <c r="I7" s="183" t="s">
        <v>165</v>
      </c>
      <c r="J7" s="183" t="s">
        <v>166</v>
      </c>
      <c r="K7" s="183" t="s">
        <v>167</v>
      </c>
      <c r="L7" s="183" t="s">
        <v>168</v>
      </c>
      <c r="M7" s="183" t="s">
        <v>12</v>
      </c>
      <c r="N7" s="183" t="s">
        <v>13</v>
      </c>
      <c r="O7" s="184" t="s">
        <v>8</v>
      </c>
      <c r="P7" s="183" t="s">
        <v>165</v>
      </c>
      <c r="Q7" s="183" t="s">
        <v>169</v>
      </c>
      <c r="R7" s="183" t="s">
        <v>167</v>
      </c>
      <c r="S7" s="183" t="s">
        <v>168</v>
      </c>
      <c r="T7" s="183" t="s">
        <v>12</v>
      </c>
      <c r="U7" s="183" t="s">
        <v>13</v>
      </c>
      <c r="V7" s="184" t="s">
        <v>8</v>
      </c>
      <c r="W7" s="1131"/>
    </row>
    <row r="8" spans="1:30" ht="24" thickBot="1">
      <c r="A8" s="88"/>
      <c r="B8" s="88"/>
      <c r="C8" s="88"/>
      <c r="D8" s="109">
        <v>1</v>
      </c>
      <c r="E8" s="89">
        <v>2</v>
      </c>
      <c r="F8" s="89">
        <v>3</v>
      </c>
      <c r="G8" s="89">
        <v>4</v>
      </c>
      <c r="H8" s="89">
        <v>5</v>
      </c>
      <c r="I8" s="89">
        <v>6</v>
      </c>
      <c r="J8" s="89">
        <v>7</v>
      </c>
      <c r="K8" s="89">
        <v>8</v>
      </c>
      <c r="L8" s="89">
        <v>9</v>
      </c>
      <c r="M8" s="89">
        <v>10</v>
      </c>
      <c r="N8" s="89">
        <v>11</v>
      </c>
      <c r="O8" s="89">
        <v>12</v>
      </c>
      <c r="P8" s="89">
        <v>11</v>
      </c>
      <c r="Q8" s="89">
        <v>12</v>
      </c>
      <c r="R8" s="89">
        <v>13</v>
      </c>
      <c r="S8" s="89">
        <v>14</v>
      </c>
      <c r="T8" s="89">
        <v>15</v>
      </c>
      <c r="U8" s="89">
        <v>16</v>
      </c>
      <c r="V8" s="89">
        <v>17</v>
      </c>
      <c r="W8" s="1132"/>
    </row>
    <row r="9" spans="1:30" s="143" customFormat="1" ht="263.25" customHeight="1">
      <c r="A9" s="1155">
        <v>1</v>
      </c>
      <c r="B9" s="192">
        <v>10</v>
      </c>
      <c r="C9" s="193"/>
      <c r="D9" s="337" t="s">
        <v>292</v>
      </c>
      <c r="E9" s="164" t="s">
        <v>357</v>
      </c>
      <c r="F9" s="165" t="s">
        <v>161</v>
      </c>
      <c r="G9" s="178">
        <v>2</v>
      </c>
      <c r="H9" s="178">
        <f>G9</f>
        <v>2</v>
      </c>
      <c r="I9" s="165">
        <f>986917.04/1000/4.44</f>
        <v>222.27861261261259</v>
      </c>
      <c r="J9" s="165">
        <f>22590.12/1000/7.24</f>
        <v>3.1201823204419887</v>
      </c>
      <c r="K9" s="217"/>
      <c r="L9" s="217"/>
      <c r="M9" s="217">
        <f>70860.27/1000/18.69</f>
        <v>3.7913467094703046</v>
      </c>
      <c r="N9" s="217">
        <f>(I9+J9)*0.2632</f>
        <v>59.324962826379959</v>
      </c>
      <c r="O9" s="168">
        <f>SUM(I9:N9)</f>
        <v>288.51510446890484</v>
      </c>
      <c r="P9" s="169">
        <f>G9*I9</f>
        <v>444.55722522522518</v>
      </c>
      <c r="Q9" s="170">
        <f>G9*J9</f>
        <v>6.2403646408839775</v>
      </c>
      <c r="R9" s="170"/>
      <c r="S9" s="170"/>
      <c r="T9" s="167">
        <f>G9*M9</f>
        <v>7.5826934189406092</v>
      </c>
      <c r="U9" s="167">
        <f>G9*N9</f>
        <v>118.64992565275992</v>
      </c>
      <c r="V9" s="168">
        <f>SUM(P9:U9)</f>
        <v>577.03020893780968</v>
      </c>
      <c r="W9" s="208" t="e">
        <f>P9*'Прогноз '!#REF!*'Прогноз '!$N$12+Q9*'Прогноз '!#REF!*'Прогноз '!$N$11+R9*'Прогноз '!#REF!*'Прогноз '!#REF!+S9*'Прогноз '!#REF!*'Прогноз '!#REF!+T9*'Прогноз '!#REF!*'Прогноз '!$N$13+W10+W11+W12+W13</f>
        <v>#REF!</v>
      </c>
      <c r="X9" s="156">
        <f t="shared" ref="X9" si="0">U9</f>
        <v>118.64992565275992</v>
      </c>
      <c r="Y9" s="155"/>
      <c r="Z9" s="27"/>
      <c r="AA9" s="27"/>
      <c r="AB9" s="27"/>
      <c r="AD9" s="187" t="e">
        <f>W9</f>
        <v>#REF!</v>
      </c>
    </row>
    <row r="10" spans="1:30" s="143" customFormat="1" ht="64.5" customHeight="1">
      <c r="A10" s="1156"/>
      <c r="B10" s="192">
        <v>1010</v>
      </c>
      <c r="C10" s="200"/>
      <c r="D10" s="1134" t="s">
        <v>19</v>
      </c>
      <c r="E10" s="1043"/>
      <c r="F10" s="1043"/>
      <c r="G10" s="1043"/>
      <c r="H10" s="1043"/>
      <c r="I10" s="1043"/>
      <c r="J10" s="1043"/>
      <c r="K10" s="1043"/>
      <c r="L10" s="1043"/>
      <c r="M10" s="1043"/>
      <c r="N10" s="1043"/>
      <c r="O10" s="1044"/>
      <c r="P10" s="212"/>
      <c r="Q10" s="211"/>
      <c r="R10" s="211"/>
      <c r="S10" s="211"/>
      <c r="T10" s="211"/>
      <c r="U10" s="211">
        <f>U9/26.32*7.5</f>
        <v>33.809819239958188</v>
      </c>
      <c r="V10" s="213">
        <f>U10</f>
        <v>33.809819239958188</v>
      </c>
      <c r="W10" s="209" t="e">
        <f>V10*'Прогноз '!#REF!*1.25*'Прогноз '!$N$10</f>
        <v>#REF!</v>
      </c>
      <c r="X10" s="157"/>
      <c r="Y10" s="158">
        <f t="shared" ref="Y10" si="1">U10</f>
        <v>33.809819239958188</v>
      </c>
      <c r="Z10" s="85"/>
      <c r="AA10" s="85"/>
      <c r="AB10" s="85"/>
      <c r="AD10" s="188"/>
    </row>
    <row r="11" spans="1:30" s="143" customFormat="1" ht="42.75" customHeight="1">
      <c r="A11" s="1156"/>
      <c r="B11" s="192"/>
      <c r="C11" s="202"/>
      <c r="D11" s="1134" t="s">
        <v>18</v>
      </c>
      <c r="E11" s="1043"/>
      <c r="F11" s="1043"/>
      <c r="G11" s="1043"/>
      <c r="H11" s="1043"/>
      <c r="I11" s="1043"/>
      <c r="J11" s="1043"/>
      <c r="K11" s="1043"/>
      <c r="L11" s="1043"/>
      <c r="M11" s="1043"/>
      <c r="N11" s="1043"/>
      <c r="O11" s="1044"/>
      <c r="P11" s="212"/>
      <c r="Q11" s="211"/>
      <c r="R11" s="211"/>
      <c r="S11" s="211"/>
      <c r="T11" s="211"/>
      <c r="U11" s="218">
        <f>U9/26.32*7.82</f>
        <v>35.252371527529739</v>
      </c>
      <c r="V11" s="213">
        <f>U11</f>
        <v>35.252371527529739</v>
      </c>
      <c r="W11" s="209" t="e">
        <f>V11*'Прогноз '!#REF!*'Прогноз '!$N$14</f>
        <v>#REF!</v>
      </c>
      <c r="X11" s="157"/>
      <c r="Y11" s="159"/>
      <c r="Z11" s="84">
        <f t="shared" ref="Z11" si="2">U11</f>
        <v>35.252371527529739</v>
      </c>
      <c r="AA11" s="84"/>
      <c r="AB11" s="85"/>
      <c r="AD11" s="188"/>
    </row>
    <row r="12" spans="1:30" s="143" customFormat="1" ht="42" customHeight="1">
      <c r="A12" s="1156"/>
      <c r="B12" s="192"/>
      <c r="C12" s="203"/>
      <c r="D12" s="1042" t="s">
        <v>135</v>
      </c>
      <c r="E12" s="1043"/>
      <c r="F12" s="1043"/>
      <c r="G12" s="1043"/>
      <c r="H12" s="1043"/>
      <c r="I12" s="1043"/>
      <c r="J12" s="1043"/>
      <c r="K12" s="1043"/>
      <c r="L12" s="1043"/>
      <c r="M12" s="1043"/>
      <c r="N12" s="1043"/>
      <c r="O12" s="1044"/>
      <c r="P12" s="212"/>
      <c r="Q12" s="211"/>
      <c r="R12" s="211"/>
      <c r="S12" s="211"/>
      <c r="T12" s="211"/>
      <c r="U12" s="211">
        <f>U9/26.32*3</f>
        <v>13.523927695983275</v>
      </c>
      <c r="V12" s="213">
        <f>U12</f>
        <v>13.523927695983275</v>
      </c>
      <c r="W12" s="209" t="e">
        <f>V12*'Прогноз '!#REF!*'Прогноз '!$N$16</f>
        <v>#REF!</v>
      </c>
      <c r="X12" s="157"/>
      <c r="Y12" s="159"/>
      <c r="Z12" s="84"/>
      <c r="AA12" s="84">
        <f>U12</f>
        <v>13.523927695983275</v>
      </c>
      <c r="AB12" s="85"/>
      <c r="AD12" s="188"/>
    </row>
    <row r="13" spans="1:30" s="143" customFormat="1" ht="42" customHeight="1" thickBot="1">
      <c r="A13" s="1157"/>
      <c r="B13" s="192"/>
      <c r="C13" s="204"/>
      <c r="D13" s="1045" t="s">
        <v>162</v>
      </c>
      <c r="E13" s="1046"/>
      <c r="F13" s="1046"/>
      <c r="G13" s="1046"/>
      <c r="H13" s="1046"/>
      <c r="I13" s="1046"/>
      <c r="J13" s="1046"/>
      <c r="K13" s="1046"/>
      <c r="L13" s="1046"/>
      <c r="M13" s="1046"/>
      <c r="N13" s="1046"/>
      <c r="O13" s="1047"/>
      <c r="P13" s="171"/>
      <c r="Q13" s="172"/>
      <c r="R13" s="172"/>
      <c r="S13" s="172"/>
      <c r="T13" s="172"/>
      <c r="U13" s="172">
        <f>U9-U10-U11-U12</f>
        <v>36.063807189288717</v>
      </c>
      <c r="V13" s="173">
        <f>U13</f>
        <v>36.063807189288717</v>
      </c>
      <c r="W13" s="209" t="e">
        <f>V13*'Прогноз '!#REF!*'Прогноз '!$N$17</f>
        <v>#REF!</v>
      </c>
      <c r="X13" s="157"/>
      <c r="Y13" s="159"/>
      <c r="Z13" s="85"/>
      <c r="AA13" s="85"/>
      <c r="AB13" s="86">
        <f t="shared" ref="AB13" si="3">U13</f>
        <v>36.063807189288717</v>
      </c>
      <c r="AD13" s="188"/>
    </row>
    <row r="14" spans="1:30" s="154" customFormat="1" ht="235.5" customHeight="1">
      <c r="A14" s="1155">
        <v>2</v>
      </c>
      <c r="B14" s="219">
        <v>10</v>
      </c>
      <c r="C14" s="220"/>
      <c r="D14" s="337" t="s">
        <v>180</v>
      </c>
      <c r="E14" s="164" t="s">
        <v>358</v>
      </c>
      <c r="F14" s="165" t="s">
        <v>161</v>
      </c>
      <c r="G14" s="178">
        <f>G9</f>
        <v>2</v>
      </c>
      <c r="H14" s="178">
        <f>G14</f>
        <v>2</v>
      </c>
      <c r="I14" s="221">
        <v>33.076097130242822</v>
      </c>
      <c r="J14" s="221">
        <v>13.711440991145176</v>
      </c>
      <c r="K14" s="166"/>
      <c r="L14" s="166"/>
      <c r="M14" s="221">
        <v>2.3153267991169977</v>
      </c>
      <c r="N14" s="222">
        <f>(I14+J14)*0.2632</f>
        <v>12.314480033549319</v>
      </c>
      <c r="O14" s="168">
        <f>SUM(I14:N14)</f>
        <v>61.417344954054315</v>
      </c>
      <c r="P14" s="169">
        <f>G14*I14</f>
        <v>66.152194260485643</v>
      </c>
      <c r="Q14" s="170">
        <f>G14*J14</f>
        <v>27.422881982290352</v>
      </c>
      <c r="R14" s="170"/>
      <c r="S14" s="170"/>
      <c r="T14" s="167">
        <f>G14*M14</f>
        <v>4.6306535982339954</v>
      </c>
      <c r="U14" s="167">
        <f>G14*N14</f>
        <v>24.628960067098639</v>
      </c>
      <c r="V14" s="168">
        <f>SUM(P14:U14)</f>
        <v>122.83468990810863</v>
      </c>
      <c r="W14" s="208" t="e">
        <f>P14*'Прогноз '!#REF!*'Прогноз '!$N$12+Q14*'Прогноз '!#REF!*'Прогноз '!$N$11+R14*'Прогноз '!#REF!*'Прогноз '!#REF!+S14*'Прогноз '!#REF!*'Прогноз '!#REF!+T14*'Прогноз '!#REF!*'Прогноз '!$N$13+W15+W16+W17+W18</f>
        <v>#REF!</v>
      </c>
      <c r="X14" s="156">
        <f t="shared" ref="X14" si="4">U14</f>
        <v>24.628960067098639</v>
      </c>
      <c r="Y14" s="155"/>
      <c r="Z14" s="155"/>
      <c r="AA14" s="155"/>
      <c r="AB14" s="155"/>
      <c r="AD14" s="187" t="e">
        <f t="shared" ref="AD14" si="5">W14</f>
        <v>#REF!</v>
      </c>
    </row>
    <row r="15" spans="1:30" s="154" customFormat="1" ht="73.5" customHeight="1">
      <c r="A15" s="1156"/>
      <c r="B15" s="219">
        <v>1010</v>
      </c>
      <c r="C15" s="223"/>
      <c r="D15" s="1134" t="s">
        <v>19</v>
      </c>
      <c r="E15" s="1043"/>
      <c r="F15" s="1043"/>
      <c r="G15" s="1043"/>
      <c r="H15" s="1043"/>
      <c r="I15" s="1043"/>
      <c r="J15" s="1043"/>
      <c r="K15" s="1043"/>
      <c r="L15" s="1043"/>
      <c r="M15" s="1043"/>
      <c r="N15" s="1043"/>
      <c r="O15" s="1044"/>
      <c r="P15" s="212"/>
      <c r="Q15" s="211"/>
      <c r="R15" s="211"/>
      <c r="S15" s="211"/>
      <c r="T15" s="211"/>
      <c r="U15" s="211">
        <f>U14/26.32*7.5</f>
        <v>7.018130718208198</v>
      </c>
      <c r="V15" s="213">
        <f>U15</f>
        <v>7.018130718208198</v>
      </c>
      <c r="W15" s="209" t="e">
        <f>V15*'Прогноз '!#REF!*1.25*'Прогноз '!$N$10</f>
        <v>#REF!</v>
      </c>
      <c r="X15" s="157"/>
      <c r="Y15" s="158">
        <f t="shared" ref="Y15" si="6">U15</f>
        <v>7.018130718208198</v>
      </c>
      <c r="Z15" s="159"/>
      <c r="AA15" s="159"/>
      <c r="AB15" s="159"/>
      <c r="AD15" s="188"/>
    </row>
    <row r="16" spans="1:30" s="154" customFormat="1" ht="43.5" customHeight="1">
      <c r="A16" s="1156"/>
      <c r="B16" s="219"/>
      <c r="C16" s="223"/>
      <c r="D16" s="1134" t="s">
        <v>18</v>
      </c>
      <c r="E16" s="1043"/>
      <c r="F16" s="1043"/>
      <c r="G16" s="1043"/>
      <c r="H16" s="1043"/>
      <c r="I16" s="1043"/>
      <c r="J16" s="1043"/>
      <c r="K16" s="1043"/>
      <c r="L16" s="1043"/>
      <c r="M16" s="1043"/>
      <c r="N16" s="1043"/>
      <c r="O16" s="1044"/>
      <c r="P16" s="212"/>
      <c r="Q16" s="211"/>
      <c r="R16" s="211"/>
      <c r="S16" s="211"/>
      <c r="T16" s="211"/>
      <c r="U16" s="214">
        <f>U14/26.32*7.82</f>
        <v>7.3175709621850817</v>
      </c>
      <c r="V16" s="213">
        <f>U16</f>
        <v>7.3175709621850817</v>
      </c>
      <c r="W16" s="209" t="e">
        <f>V16*'Прогноз '!#REF!*'Прогноз '!$N$14</f>
        <v>#REF!</v>
      </c>
      <c r="X16" s="157"/>
      <c r="Y16" s="159"/>
      <c r="Z16" s="158">
        <f t="shared" ref="Z16" si="7">U16</f>
        <v>7.3175709621850817</v>
      </c>
      <c r="AA16" s="158"/>
      <c r="AB16" s="159"/>
      <c r="AD16" s="188"/>
    </row>
    <row r="17" spans="1:30" s="154" customFormat="1" ht="42.75" customHeight="1">
      <c r="A17" s="1156"/>
      <c r="B17" s="219"/>
      <c r="C17" s="224"/>
      <c r="D17" s="1042" t="s">
        <v>135</v>
      </c>
      <c r="E17" s="1043"/>
      <c r="F17" s="1043"/>
      <c r="G17" s="1043"/>
      <c r="H17" s="1043"/>
      <c r="I17" s="1043"/>
      <c r="J17" s="1043"/>
      <c r="K17" s="1043"/>
      <c r="L17" s="1043"/>
      <c r="M17" s="1043"/>
      <c r="N17" s="1043"/>
      <c r="O17" s="1044"/>
      <c r="P17" s="212"/>
      <c r="Q17" s="211"/>
      <c r="R17" s="211"/>
      <c r="S17" s="211"/>
      <c r="T17" s="211"/>
      <c r="U17" s="211">
        <f>U14/26.32*3</f>
        <v>2.8072522872832795</v>
      </c>
      <c r="V17" s="213">
        <f>U17</f>
        <v>2.8072522872832795</v>
      </c>
      <c r="W17" s="209" t="e">
        <f>V17*'Прогноз '!#REF!*'Прогноз '!$N$16</f>
        <v>#REF!</v>
      </c>
      <c r="X17" s="157"/>
      <c r="Y17" s="159"/>
      <c r="Z17" s="158"/>
      <c r="AA17" s="158">
        <f t="shared" ref="AA17" si="8">U17</f>
        <v>2.8072522872832795</v>
      </c>
      <c r="AB17" s="159"/>
      <c r="AD17" s="188"/>
    </row>
    <row r="18" spans="1:30" s="154" customFormat="1" ht="41.25" customHeight="1" thickBot="1">
      <c r="A18" s="1157"/>
      <c r="B18" s="219"/>
      <c r="C18" s="225"/>
      <c r="D18" s="1045" t="s">
        <v>162</v>
      </c>
      <c r="E18" s="1046"/>
      <c r="F18" s="1046"/>
      <c r="G18" s="1046"/>
      <c r="H18" s="1046"/>
      <c r="I18" s="1046"/>
      <c r="J18" s="1046"/>
      <c r="K18" s="1046"/>
      <c r="L18" s="1046"/>
      <c r="M18" s="1046"/>
      <c r="N18" s="1046"/>
      <c r="O18" s="1047"/>
      <c r="P18" s="171"/>
      <c r="Q18" s="172"/>
      <c r="R18" s="172"/>
      <c r="S18" s="172"/>
      <c r="T18" s="172"/>
      <c r="U18" s="172">
        <f>U14-U15-U16-U17</f>
        <v>7.4860060994220792</v>
      </c>
      <c r="V18" s="173">
        <f>U18</f>
        <v>7.4860060994220792</v>
      </c>
      <c r="W18" s="209" t="e">
        <f>V18*'Прогноз '!#REF!*'Прогноз '!$N$17</f>
        <v>#REF!</v>
      </c>
      <c r="X18" s="157"/>
      <c r="Y18" s="159"/>
      <c r="Z18" s="159"/>
      <c r="AA18" s="159"/>
      <c r="AB18" s="160">
        <f t="shared" ref="AB18" si="9">U18</f>
        <v>7.4860060994220792</v>
      </c>
      <c r="AD18" s="188"/>
    </row>
    <row r="19" spans="1:30" s="154" customFormat="1" ht="212.25" customHeight="1">
      <c r="A19" s="1155">
        <v>3</v>
      </c>
      <c r="B19" s="333">
        <v>5</v>
      </c>
      <c r="C19" s="334"/>
      <c r="D19" s="242" t="s">
        <v>293</v>
      </c>
      <c r="E19" s="164" t="s">
        <v>359</v>
      </c>
      <c r="F19" s="165" t="s">
        <v>161</v>
      </c>
      <c r="G19" s="178">
        <v>1</v>
      </c>
      <c r="H19" s="178">
        <v>1</v>
      </c>
      <c r="I19" s="382"/>
      <c r="J19" s="382"/>
      <c r="K19" s="383"/>
      <c r="L19" s="383"/>
      <c r="M19" s="383"/>
      <c r="N19" s="383"/>
      <c r="O19" s="168">
        <v>1962.13</v>
      </c>
      <c r="P19" s="169">
        <f>G19*I19</f>
        <v>0</v>
      </c>
      <c r="Q19" s="170">
        <f>G19*J19</f>
        <v>0</v>
      </c>
      <c r="R19" s="170"/>
      <c r="S19" s="170"/>
      <c r="T19" s="167">
        <f>G19*M19</f>
        <v>0</v>
      </c>
      <c r="U19" s="167">
        <f>G19*N19</f>
        <v>0</v>
      </c>
      <c r="V19" s="168">
        <f>SUM(P19:U19)</f>
        <v>0</v>
      </c>
      <c r="W19" s="208" t="e">
        <f>P19*'Прогноз '!#REF!*'Прогноз '!$N$12+Q19*'Прогноз '!#REF!*'Прогноз '!$N$11+R19*'Прогноз '!#REF!*'Прогноз '!#REF!+S19*'Прогноз '!#REF!*'Прогноз '!#REF!+T19*'Прогноз '!#REF!*'Прогноз '!$N$13+W20+W21+W22+W23</f>
        <v>#REF!</v>
      </c>
      <c r="X19" s="156">
        <f t="shared" ref="X19" si="10">U19</f>
        <v>0</v>
      </c>
      <c r="Y19" s="155"/>
      <c r="Z19" s="155"/>
      <c r="AA19" s="155"/>
      <c r="AB19" s="155"/>
      <c r="AD19" s="187" t="e">
        <f t="shared" ref="AD19" si="11">W19</f>
        <v>#REF!</v>
      </c>
    </row>
    <row r="20" spans="1:30" s="154" customFormat="1" ht="56.25" customHeight="1">
      <c r="A20" s="1156"/>
      <c r="B20" s="333">
        <v>55</v>
      </c>
      <c r="C20" s="334"/>
      <c r="D20" s="1042" t="s">
        <v>19</v>
      </c>
      <c r="E20" s="1043"/>
      <c r="F20" s="1043"/>
      <c r="G20" s="1043"/>
      <c r="H20" s="1043"/>
      <c r="I20" s="1043"/>
      <c r="J20" s="1043"/>
      <c r="K20" s="1043"/>
      <c r="L20" s="1043"/>
      <c r="M20" s="1043"/>
      <c r="N20" s="1043"/>
      <c r="O20" s="1044"/>
      <c r="P20" s="212"/>
      <c r="Q20" s="211"/>
      <c r="R20" s="211"/>
      <c r="S20" s="211"/>
      <c r="T20" s="211"/>
      <c r="U20" s="211">
        <f>U19/26.32*7.5</f>
        <v>0</v>
      </c>
      <c r="V20" s="213">
        <f>U20</f>
        <v>0</v>
      </c>
      <c r="W20" s="209" t="e">
        <f>V20*'Прогноз '!#REF!*1.25*'Прогноз '!$N$10</f>
        <v>#REF!</v>
      </c>
      <c r="X20" s="157"/>
      <c r="Y20" s="158">
        <f t="shared" ref="Y20" si="12">U20</f>
        <v>0</v>
      </c>
      <c r="Z20" s="159"/>
      <c r="AA20" s="159"/>
      <c r="AB20" s="159"/>
      <c r="AD20" s="188"/>
    </row>
    <row r="21" spans="1:30" s="154" customFormat="1" ht="41.25" customHeight="1">
      <c r="A21" s="1156"/>
      <c r="B21" s="333"/>
      <c r="C21" s="334"/>
      <c r="D21" s="1042" t="s">
        <v>363</v>
      </c>
      <c r="E21" s="1043"/>
      <c r="F21" s="1043"/>
      <c r="G21" s="1043"/>
      <c r="H21" s="1043"/>
      <c r="I21" s="1043"/>
      <c r="J21" s="1043"/>
      <c r="K21" s="1043"/>
      <c r="L21" s="1043"/>
      <c r="M21" s="1043"/>
      <c r="N21" s="1043"/>
      <c r="O21" s="1044"/>
      <c r="P21" s="212"/>
      <c r="Q21" s="211"/>
      <c r="R21" s="211"/>
      <c r="S21" s="211"/>
      <c r="T21" s="211"/>
      <c r="U21" s="214">
        <f>U19/26.32*7.82</f>
        <v>0</v>
      </c>
      <c r="V21" s="213">
        <f>U21</f>
        <v>0</v>
      </c>
      <c r="W21" s="209" t="e">
        <f>V21*'Прогноз '!#REF!*'Прогноз '!$N$14</f>
        <v>#REF!</v>
      </c>
      <c r="X21" s="157"/>
      <c r="Y21" s="159"/>
      <c r="Z21" s="158">
        <f t="shared" ref="Z21" si="13">U21</f>
        <v>0</v>
      </c>
      <c r="AA21" s="158"/>
      <c r="AB21" s="159"/>
      <c r="AD21" s="188"/>
    </row>
    <row r="22" spans="1:30" s="154" customFormat="1" ht="41.25" customHeight="1">
      <c r="A22" s="1156"/>
      <c r="B22" s="333"/>
      <c r="C22" s="334"/>
      <c r="D22" s="1042" t="s">
        <v>135</v>
      </c>
      <c r="E22" s="1043"/>
      <c r="F22" s="1043"/>
      <c r="G22" s="1043"/>
      <c r="H22" s="1043"/>
      <c r="I22" s="1043"/>
      <c r="J22" s="1043"/>
      <c r="K22" s="1043"/>
      <c r="L22" s="1043"/>
      <c r="M22" s="1043"/>
      <c r="N22" s="1043"/>
      <c r="O22" s="332"/>
      <c r="P22" s="212"/>
      <c r="Q22" s="211"/>
      <c r="R22" s="211"/>
      <c r="S22" s="211"/>
      <c r="T22" s="211"/>
      <c r="U22" s="214">
        <f>U19/26.32*3</f>
        <v>0</v>
      </c>
      <c r="V22" s="213">
        <f>U22</f>
        <v>0</v>
      </c>
      <c r="W22" s="209" t="e">
        <f>V22*'Прогноз '!#REF!*'Прогноз '!$N$16</f>
        <v>#REF!</v>
      </c>
      <c r="X22" s="157"/>
      <c r="Y22" s="159"/>
      <c r="Z22" s="158"/>
      <c r="AA22" s="158">
        <f t="shared" ref="AA22" si="14">U22</f>
        <v>0</v>
      </c>
      <c r="AB22" s="159"/>
      <c r="AD22" s="188"/>
    </row>
    <row r="23" spans="1:30" s="154" customFormat="1" ht="41.25" customHeight="1">
      <c r="A23" s="1157"/>
      <c r="B23" s="333"/>
      <c r="C23" s="334"/>
      <c r="D23" s="1116" t="s">
        <v>162</v>
      </c>
      <c r="E23" s="1117"/>
      <c r="F23" s="1117"/>
      <c r="G23" s="1117"/>
      <c r="H23" s="1117"/>
      <c r="I23" s="1117"/>
      <c r="J23" s="1117"/>
      <c r="K23" s="1117"/>
      <c r="L23" s="1117"/>
      <c r="M23" s="1117"/>
      <c r="N23" s="1117"/>
      <c r="O23" s="1044"/>
      <c r="P23" s="212"/>
      <c r="Q23" s="211"/>
      <c r="R23" s="211"/>
      <c r="S23" s="211"/>
      <c r="T23" s="211"/>
      <c r="U23" s="241">
        <f>U19-U20-U21-U22</f>
        <v>0</v>
      </c>
      <c r="V23" s="213">
        <f>U23</f>
        <v>0</v>
      </c>
      <c r="W23" s="209" t="e">
        <f>V23*'Прогноз '!#REF!*'Прогноз '!$N$17</f>
        <v>#REF!</v>
      </c>
      <c r="X23" s="157"/>
      <c r="Y23" s="159"/>
      <c r="Z23" s="159"/>
      <c r="AA23" s="159"/>
      <c r="AB23" s="160">
        <f t="shared" ref="AB23" si="15">U23</f>
        <v>0</v>
      </c>
      <c r="AD23" s="188"/>
    </row>
    <row r="24" spans="1:30" s="154" customFormat="1" ht="41.25" customHeight="1" thickBot="1">
      <c r="A24" s="381"/>
      <c r="B24" s="333"/>
      <c r="C24" s="334"/>
      <c r="D24" s="391" t="s">
        <v>364</v>
      </c>
      <c r="E24" s="392" t="s">
        <v>365</v>
      </c>
      <c r="F24" s="380"/>
      <c r="G24" s="380"/>
      <c r="H24" s="380"/>
      <c r="I24" s="380"/>
      <c r="J24" s="380"/>
      <c r="K24" s="380"/>
      <c r="L24" s="380"/>
      <c r="M24" s="380"/>
      <c r="N24" s="380"/>
      <c r="O24" s="384"/>
      <c r="P24" s="385"/>
      <c r="Q24" s="386"/>
      <c r="R24" s="386"/>
      <c r="S24" s="386"/>
      <c r="T24" s="387"/>
      <c r="U24" s="388"/>
      <c r="V24" s="389"/>
      <c r="W24" s="390"/>
      <c r="X24" s="157"/>
      <c r="Y24" s="159"/>
      <c r="Z24" s="159"/>
      <c r="AA24" s="159"/>
      <c r="AB24" s="160"/>
      <c r="AD24" s="188"/>
    </row>
    <row r="25" spans="1:30" s="154" customFormat="1" ht="236.25" customHeight="1">
      <c r="A25" s="1155">
        <v>4</v>
      </c>
      <c r="B25" s="333">
        <v>5</v>
      </c>
      <c r="C25" s="334"/>
      <c r="D25" s="242" t="s">
        <v>294</v>
      </c>
      <c r="E25" s="164" t="s">
        <v>362</v>
      </c>
      <c r="F25" s="165" t="s">
        <v>161</v>
      </c>
      <c r="G25" s="178">
        <v>1</v>
      </c>
      <c r="H25" s="178">
        <v>1</v>
      </c>
      <c r="I25" s="167"/>
      <c r="J25" s="167"/>
      <c r="K25" s="166"/>
      <c r="L25" s="166"/>
      <c r="M25" s="166"/>
      <c r="N25" s="166"/>
      <c r="O25" s="168">
        <v>1481.46</v>
      </c>
      <c r="P25" s="169">
        <f>G25*I25</f>
        <v>0</v>
      </c>
      <c r="Q25" s="170">
        <f>G25*J25</f>
        <v>0</v>
      </c>
      <c r="R25" s="170"/>
      <c r="S25" s="170"/>
      <c r="T25" s="167">
        <f>G25*M25</f>
        <v>0</v>
      </c>
      <c r="U25" s="167">
        <f>G25*N25</f>
        <v>0</v>
      </c>
      <c r="V25" s="168">
        <f>SUM(P25:U25)</f>
        <v>0</v>
      </c>
      <c r="W25" s="208" t="e">
        <f>P25*'Прогноз '!#REF!*'Прогноз '!$N$12+Q25*'Прогноз '!#REF!*'Прогноз '!$N$11+R25*'Прогноз '!#REF!*'Прогноз '!#REF!+S25*'Прогноз '!#REF!*'Прогноз '!#REF!+T25*'Прогноз '!#REF!*'Прогноз '!$N$13+W26+W27+W28+W29</f>
        <v>#REF!</v>
      </c>
      <c r="X25" s="156">
        <f t="shared" ref="X25" si="16">U25</f>
        <v>0</v>
      </c>
      <c r="Y25" s="155"/>
      <c r="Z25" s="155"/>
      <c r="AA25" s="155"/>
      <c r="AB25" s="155"/>
      <c r="AD25" s="187" t="e">
        <f t="shared" ref="AD25" si="17">W25</f>
        <v>#REF!</v>
      </c>
    </row>
    <row r="26" spans="1:30" s="154" customFormat="1" ht="60" customHeight="1">
      <c r="A26" s="1156"/>
      <c r="B26" s="333">
        <v>55</v>
      </c>
      <c r="C26" s="334"/>
      <c r="D26" s="1042" t="s">
        <v>19</v>
      </c>
      <c r="E26" s="1043"/>
      <c r="F26" s="1043"/>
      <c r="G26" s="1043"/>
      <c r="H26" s="1043"/>
      <c r="I26" s="1043"/>
      <c r="J26" s="1043"/>
      <c r="K26" s="1043"/>
      <c r="L26" s="1043"/>
      <c r="M26" s="1043"/>
      <c r="N26" s="1043"/>
      <c r="O26" s="1044"/>
      <c r="P26" s="212"/>
      <c r="Q26" s="211"/>
      <c r="R26" s="211"/>
      <c r="S26" s="211"/>
      <c r="T26" s="211"/>
      <c r="U26" s="211">
        <f>U25/26.32*7.5</f>
        <v>0</v>
      </c>
      <c r="V26" s="213">
        <f>U26</f>
        <v>0</v>
      </c>
      <c r="W26" s="209" t="e">
        <f>V26*'Прогноз '!#REF!*1.25*'Прогноз '!$N$10</f>
        <v>#REF!</v>
      </c>
      <c r="X26" s="157"/>
      <c r="Y26" s="158">
        <f t="shared" ref="Y26" si="18">U26</f>
        <v>0</v>
      </c>
      <c r="Z26" s="159"/>
      <c r="AA26" s="159"/>
      <c r="AB26" s="159"/>
      <c r="AD26" s="188"/>
    </row>
    <row r="27" spans="1:30" s="154" customFormat="1" ht="41.25" customHeight="1">
      <c r="A27" s="1156"/>
      <c r="B27" s="333"/>
      <c r="C27" s="334"/>
      <c r="D27" s="1042" t="s">
        <v>26</v>
      </c>
      <c r="E27" s="1043"/>
      <c r="F27" s="1043"/>
      <c r="G27" s="1043"/>
      <c r="H27" s="1043"/>
      <c r="I27" s="1043"/>
      <c r="J27" s="1043"/>
      <c r="K27" s="1043"/>
      <c r="L27" s="1043"/>
      <c r="M27" s="1043"/>
      <c r="N27" s="1043"/>
      <c r="O27" s="1044"/>
      <c r="P27" s="212"/>
      <c r="Q27" s="211"/>
      <c r="R27" s="211"/>
      <c r="S27" s="211"/>
      <c r="T27" s="211"/>
      <c r="U27" s="214">
        <f>U25/26.32*7.82</f>
        <v>0</v>
      </c>
      <c r="V27" s="213">
        <f>U27</f>
        <v>0</v>
      </c>
      <c r="W27" s="209" t="e">
        <f>V27*'Прогноз '!#REF!*'Прогноз '!$N$14</f>
        <v>#REF!</v>
      </c>
      <c r="X27" s="157"/>
      <c r="Y27" s="159"/>
      <c r="Z27" s="158">
        <f t="shared" ref="Z27" si="19">U27</f>
        <v>0</v>
      </c>
      <c r="AA27" s="158"/>
      <c r="AB27" s="159"/>
      <c r="AD27" s="188"/>
    </row>
    <row r="28" spans="1:30" s="154" customFormat="1" ht="41.25" customHeight="1">
      <c r="A28" s="1156"/>
      <c r="B28" s="333"/>
      <c r="C28" s="334"/>
      <c r="D28" s="1042" t="s">
        <v>135</v>
      </c>
      <c r="E28" s="1043"/>
      <c r="F28" s="1043"/>
      <c r="G28" s="1043"/>
      <c r="H28" s="1043"/>
      <c r="I28" s="1043"/>
      <c r="J28" s="1043"/>
      <c r="K28" s="1043"/>
      <c r="L28" s="1043"/>
      <c r="M28" s="1043"/>
      <c r="N28" s="1043"/>
      <c r="O28" s="332"/>
      <c r="P28" s="212"/>
      <c r="Q28" s="211"/>
      <c r="R28" s="211"/>
      <c r="S28" s="211"/>
      <c r="T28" s="211"/>
      <c r="U28" s="214">
        <f>U25/26.32*3</f>
        <v>0</v>
      </c>
      <c r="V28" s="213">
        <f>U28</f>
        <v>0</v>
      </c>
      <c r="W28" s="209" t="e">
        <f>V28*'Прогноз '!#REF!*'Прогноз '!$N$16</f>
        <v>#REF!</v>
      </c>
      <c r="X28" s="157"/>
      <c r="Y28" s="159"/>
      <c r="Z28" s="158"/>
      <c r="AA28" s="158">
        <f t="shared" ref="AA28" si="20">U28</f>
        <v>0</v>
      </c>
      <c r="AB28" s="159"/>
      <c r="AD28" s="188"/>
    </row>
    <row r="29" spans="1:30" s="154" customFormat="1" ht="41.25" customHeight="1" thickBot="1">
      <c r="A29" s="1157"/>
      <c r="B29" s="333"/>
      <c r="C29" s="334"/>
      <c r="D29" s="1116" t="s">
        <v>162</v>
      </c>
      <c r="E29" s="1117"/>
      <c r="F29" s="1117"/>
      <c r="G29" s="1117"/>
      <c r="H29" s="1117"/>
      <c r="I29" s="1117"/>
      <c r="J29" s="1117"/>
      <c r="K29" s="1117"/>
      <c r="L29" s="1117"/>
      <c r="M29" s="1117"/>
      <c r="N29" s="1117"/>
      <c r="O29" s="1044"/>
      <c r="P29" s="212"/>
      <c r="Q29" s="211"/>
      <c r="R29" s="211"/>
      <c r="S29" s="211"/>
      <c r="T29" s="211"/>
      <c r="U29" s="241">
        <f>U25-U26-U27-U28</f>
        <v>0</v>
      </c>
      <c r="V29" s="213">
        <f>U29</f>
        <v>0</v>
      </c>
      <c r="W29" s="209" t="e">
        <f>V29*'Прогноз '!#REF!*'Прогноз '!$N$17</f>
        <v>#REF!</v>
      </c>
      <c r="X29" s="157"/>
      <c r="Y29" s="159"/>
      <c r="Z29" s="159"/>
      <c r="AA29" s="159"/>
      <c r="AB29" s="160">
        <f t="shared" ref="AB29" si="21">U29</f>
        <v>0</v>
      </c>
      <c r="AD29" s="188"/>
    </row>
    <row r="30" spans="1:30" s="154" customFormat="1" ht="208.5" customHeight="1">
      <c r="A30" s="1155">
        <v>5</v>
      </c>
      <c r="B30" s="333">
        <v>2</v>
      </c>
      <c r="C30" s="193">
        <v>80</v>
      </c>
      <c r="D30" s="242" t="s">
        <v>295</v>
      </c>
      <c r="E30" s="194" t="s">
        <v>181</v>
      </c>
      <c r="F30" s="195" t="s">
        <v>182</v>
      </c>
      <c r="G30" s="195">
        <v>1.68</v>
      </c>
      <c r="H30" s="195">
        <f>G30*2</f>
        <v>3.36</v>
      </c>
      <c r="I30" s="196">
        <f>O30*0</f>
        <v>0</v>
      </c>
      <c r="J30" s="197"/>
      <c r="K30" s="197">
        <f>5419944.09/1000/6.79</f>
        <v>798.22446097201771</v>
      </c>
      <c r="L30" s="197"/>
      <c r="M30" s="198">
        <f>6475.25/1000/20.23</f>
        <v>0.32008156203657934</v>
      </c>
      <c r="N30" s="198">
        <f>(K30+M30)*0.2332</f>
        <v>186.22058731894145</v>
      </c>
      <c r="O30" s="146">
        <f>K30+M30+N30</f>
        <v>984.76512985299564</v>
      </c>
      <c r="P30" s="199">
        <f>G30*I30</f>
        <v>0</v>
      </c>
      <c r="Q30" s="197"/>
      <c r="R30" s="197">
        <f>G30*K30</f>
        <v>1341.0170944329898</v>
      </c>
      <c r="S30" s="197"/>
      <c r="T30" s="196">
        <f>G30*M30</f>
        <v>0.53773702422145331</v>
      </c>
      <c r="U30" s="196">
        <f>G30*N30</f>
        <v>312.85058669582162</v>
      </c>
      <c r="V30" s="146">
        <f>SUM(P30:U30)</f>
        <v>1654.405418153033</v>
      </c>
      <c r="W30" s="208" t="e">
        <f>P30*'Прогноз '!#REF!*'Прогноз '!$N$12+Q30*'Прогноз '!#REF!*'Прогноз '!$N$11+R30*'Прогноз '!#REF!*'Прогноз '!#REF!+S30*'Прогноз '!#REF!*'Прогноз '!#REF!+T30*'Прогноз '!#REF!*'Прогноз '!$N$13+W31+W32+W33+W34</f>
        <v>#REF!</v>
      </c>
      <c r="X30" s="156">
        <f t="shared" ref="X30" si="22">U30</f>
        <v>312.85058669582162</v>
      </c>
      <c r="Y30" s="155"/>
      <c r="Z30" s="155"/>
      <c r="AA30" s="155"/>
      <c r="AB30" s="155"/>
      <c r="AD30" s="187" t="e">
        <f t="shared" ref="AD30" si="23">W30</f>
        <v>#REF!</v>
      </c>
    </row>
    <row r="31" spans="1:30" s="154" customFormat="1" ht="58.5" customHeight="1">
      <c r="A31" s="1156"/>
      <c r="B31" s="333">
        <v>22</v>
      </c>
      <c r="C31" s="200"/>
      <c r="D31" s="1121" t="s">
        <v>19</v>
      </c>
      <c r="E31" s="1122"/>
      <c r="F31" s="1122"/>
      <c r="G31" s="1122"/>
      <c r="H31" s="1122"/>
      <c r="I31" s="1122"/>
      <c r="J31" s="1122"/>
      <c r="K31" s="1122"/>
      <c r="L31" s="1122"/>
      <c r="M31" s="1122"/>
      <c r="N31" s="1122"/>
      <c r="O31" s="1120"/>
      <c r="P31" s="186"/>
      <c r="Q31" s="226"/>
      <c r="R31" s="215"/>
      <c r="S31" s="215"/>
      <c r="T31" s="215"/>
      <c r="U31" s="216">
        <f>U30/23.32*7.5</f>
        <v>100.61661235929083</v>
      </c>
      <c r="V31" s="201">
        <f>U31</f>
        <v>100.61661235929083</v>
      </c>
      <c r="W31" s="209" t="e">
        <f>V31*'Прогноз '!#REF!*1.25*'Прогноз '!$N$10</f>
        <v>#REF!</v>
      </c>
      <c r="X31" s="157"/>
      <c r="Y31" s="158">
        <f t="shared" ref="Y31" si="24">U31</f>
        <v>100.61661235929083</v>
      </c>
      <c r="Z31" s="159"/>
      <c r="AA31" s="159"/>
      <c r="AB31" s="159"/>
      <c r="AD31" s="188"/>
    </row>
    <row r="32" spans="1:30" s="154" customFormat="1" ht="41.25" customHeight="1">
      <c r="A32" s="1156"/>
      <c r="B32" s="333"/>
      <c r="C32" s="200"/>
      <c r="D32" s="1121" t="s">
        <v>18</v>
      </c>
      <c r="E32" s="1122"/>
      <c r="F32" s="1122"/>
      <c r="G32" s="1122"/>
      <c r="H32" s="1122"/>
      <c r="I32" s="1122"/>
      <c r="J32" s="1122"/>
      <c r="K32" s="1122"/>
      <c r="L32" s="1122"/>
      <c r="M32" s="1122"/>
      <c r="N32" s="1122"/>
      <c r="O32" s="1120"/>
      <c r="P32" s="186"/>
      <c r="Q32" s="226"/>
      <c r="R32" s="215"/>
      <c r="S32" s="215"/>
      <c r="T32" s="215"/>
      <c r="U32" s="216">
        <f>U30/23.32*7.82</f>
        <v>104.9095878199539</v>
      </c>
      <c r="V32" s="201">
        <f>U32</f>
        <v>104.9095878199539</v>
      </c>
      <c r="W32" s="209" t="e">
        <f>V32*'Прогноз '!#REF!*'Прогноз '!$N$14</f>
        <v>#REF!</v>
      </c>
      <c r="X32" s="157"/>
      <c r="Y32" s="159"/>
      <c r="Z32" s="158">
        <f t="shared" ref="Z32" si="25">U32</f>
        <v>104.9095878199539</v>
      </c>
      <c r="AA32" s="158"/>
      <c r="AB32" s="159"/>
      <c r="AD32" s="188"/>
    </row>
    <row r="33" spans="1:30" s="154" customFormat="1" ht="41.25" customHeight="1">
      <c r="A33" s="1156"/>
      <c r="B33" s="333"/>
      <c r="C33" s="335"/>
      <c r="D33" s="1121" t="s">
        <v>135</v>
      </c>
      <c r="E33" s="1122"/>
      <c r="F33" s="1122"/>
      <c r="G33" s="1122"/>
      <c r="H33" s="1122"/>
      <c r="I33" s="1122"/>
      <c r="J33" s="1122"/>
      <c r="K33" s="1122"/>
      <c r="L33" s="1122"/>
      <c r="M33" s="1122"/>
      <c r="N33" s="1122"/>
      <c r="O33" s="331"/>
      <c r="P33" s="186"/>
      <c r="Q33" s="215"/>
      <c r="R33" s="215"/>
      <c r="S33" s="215"/>
      <c r="T33" s="215"/>
      <c r="U33" s="227">
        <f>U30/23.32*3</f>
        <v>40.246644943716333</v>
      </c>
      <c r="V33" s="201">
        <f>U33</f>
        <v>40.246644943716333</v>
      </c>
      <c r="W33" s="209" t="e">
        <f>V33*'Прогноз '!#REF!*'Прогноз '!$N$16</f>
        <v>#REF!</v>
      </c>
      <c r="X33" s="157"/>
      <c r="Y33" s="159"/>
      <c r="Z33" s="158"/>
      <c r="AA33" s="158">
        <f t="shared" ref="AA33" si="26">U33</f>
        <v>40.246644943716333</v>
      </c>
      <c r="AB33" s="159"/>
      <c r="AD33" s="188"/>
    </row>
    <row r="34" spans="1:30" s="154" customFormat="1" ht="41.25" customHeight="1" thickBot="1">
      <c r="A34" s="1157"/>
      <c r="B34" s="333"/>
      <c r="C34" s="204"/>
      <c r="D34" s="1118" t="s">
        <v>162</v>
      </c>
      <c r="E34" s="1119"/>
      <c r="F34" s="1119"/>
      <c r="G34" s="1119"/>
      <c r="H34" s="1119"/>
      <c r="I34" s="1119"/>
      <c r="J34" s="1119"/>
      <c r="K34" s="1119"/>
      <c r="L34" s="1119"/>
      <c r="M34" s="1119"/>
      <c r="N34" s="1119"/>
      <c r="O34" s="1120"/>
      <c r="P34" s="186"/>
      <c r="Q34" s="215"/>
      <c r="R34" s="215"/>
      <c r="S34" s="215"/>
      <c r="T34" s="215"/>
      <c r="U34" s="228">
        <f>U30-U31-U32-U33</f>
        <v>67.07774157286056</v>
      </c>
      <c r="V34" s="201">
        <f>U34</f>
        <v>67.07774157286056</v>
      </c>
      <c r="W34" s="209" t="e">
        <f>V34*'Прогноз '!#REF!*'Прогноз '!$N$17</f>
        <v>#REF!</v>
      </c>
      <c r="X34" s="157"/>
      <c r="Y34" s="159"/>
      <c r="Z34" s="159"/>
      <c r="AA34" s="159"/>
      <c r="AB34" s="160">
        <f t="shared" ref="AB34" si="27">U34</f>
        <v>67.07774157286056</v>
      </c>
      <c r="AD34" s="188"/>
    </row>
    <row r="35" spans="1:30" s="154" customFormat="1" ht="223.5" customHeight="1">
      <c r="A35" s="1155">
        <v>6</v>
      </c>
      <c r="B35" s="333">
        <v>2</v>
      </c>
      <c r="C35" s="336" t="s">
        <v>296</v>
      </c>
      <c r="D35" s="242" t="s">
        <v>297</v>
      </c>
      <c r="E35" s="194" t="s">
        <v>181</v>
      </c>
      <c r="F35" s="195" t="s">
        <v>182</v>
      </c>
      <c r="G35" s="195">
        <f>G40/10/2</f>
        <v>0.42000000000000004</v>
      </c>
      <c r="H35" s="195">
        <f>G35*2</f>
        <v>0.84000000000000008</v>
      </c>
      <c r="I35" s="196">
        <f>O35*0</f>
        <v>0</v>
      </c>
      <c r="J35" s="197"/>
      <c r="K35" s="197">
        <f>5419944.09/1000/6.79</f>
        <v>798.22446097201771</v>
      </c>
      <c r="L35" s="197"/>
      <c r="M35" s="198">
        <f>6475.25/1000/20.23</f>
        <v>0.32008156203657934</v>
      </c>
      <c r="N35" s="198">
        <f>(K35+M35)*0.2332</f>
        <v>186.22058731894145</v>
      </c>
      <c r="O35" s="146">
        <f>K35+M35+N35</f>
        <v>984.76512985299564</v>
      </c>
      <c r="P35" s="199">
        <f>G35*I35</f>
        <v>0</v>
      </c>
      <c r="Q35" s="197"/>
      <c r="R35" s="197">
        <f>G35*K35</f>
        <v>335.25427360824744</v>
      </c>
      <c r="S35" s="197"/>
      <c r="T35" s="196">
        <f>G35*M35</f>
        <v>0.13443425605536333</v>
      </c>
      <c r="U35" s="196">
        <f>G35*N35</f>
        <v>78.212646673955419</v>
      </c>
      <c r="V35" s="146">
        <f>SUM(P35:U35)</f>
        <v>413.60135453825825</v>
      </c>
      <c r="W35" s="208" t="e">
        <f>P35*'Прогноз '!#REF!*'Прогноз '!$N$12+Q35*'Прогноз '!#REF!*'Прогноз '!$N$11+R35*'Прогноз '!#REF!*'Прогноз '!#REF!+S35*'Прогноз '!#REF!*'Прогноз '!#REF!+T35*'Прогноз '!#REF!*'Прогноз '!$N$13+W36+W37+W38+W39</f>
        <v>#REF!</v>
      </c>
      <c r="X35" s="156">
        <f t="shared" ref="X35" si="28">U35</f>
        <v>78.212646673955419</v>
      </c>
      <c r="Y35" s="155"/>
      <c r="Z35" s="155"/>
      <c r="AA35" s="155"/>
      <c r="AB35" s="155"/>
      <c r="AD35" s="187" t="e">
        <f t="shared" ref="AD35" si="29">W35</f>
        <v>#REF!</v>
      </c>
    </row>
    <row r="36" spans="1:30" s="154" customFormat="1" ht="62.25" customHeight="1">
      <c r="A36" s="1156"/>
      <c r="B36" s="333">
        <v>22</v>
      </c>
      <c r="C36" s="200"/>
      <c r="D36" s="1121" t="s">
        <v>19</v>
      </c>
      <c r="E36" s="1122"/>
      <c r="F36" s="1122"/>
      <c r="G36" s="1122"/>
      <c r="H36" s="1122"/>
      <c r="I36" s="1122"/>
      <c r="J36" s="1122"/>
      <c r="K36" s="1122"/>
      <c r="L36" s="1122"/>
      <c r="M36" s="1122"/>
      <c r="N36" s="1122"/>
      <c r="O36" s="1120"/>
      <c r="P36" s="186"/>
      <c r="Q36" s="226"/>
      <c r="R36" s="215"/>
      <c r="S36" s="215"/>
      <c r="T36" s="215"/>
      <c r="U36" s="216">
        <f>U35/23.32*7.5</f>
        <v>25.154153089822714</v>
      </c>
      <c r="V36" s="201">
        <f>U36</f>
        <v>25.154153089822714</v>
      </c>
      <c r="W36" s="209" t="e">
        <f>V36*'Прогноз '!#REF!*1.25*'Прогноз '!$N$10</f>
        <v>#REF!</v>
      </c>
      <c r="X36" s="157"/>
      <c r="Y36" s="158">
        <f t="shared" ref="Y36" si="30">U36</f>
        <v>25.154153089822714</v>
      </c>
      <c r="Z36" s="159"/>
      <c r="AA36" s="159"/>
      <c r="AB36" s="159"/>
      <c r="AD36" s="188"/>
    </row>
    <row r="37" spans="1:30" s="154" customFormat="1" ht="41.25" customHeight="1">
      <c r="A37" s="1156"/>
      <c r="B37" s="333"/>
      <c r="C37" s="200"/>
      <c r="D37" s="1121" t="s">
        <v>18</v>
      </c>
      <c r="E37" s="1122"/>
      <c r="F37" s="1122"/>
      <c r="G37" s="1122"/>
      <c r="H37" s="1122"/>
      <c r="I37" s="1122"/>
      <c r="J37" s="1122"/>
      <c r="K37" s="1122"/>
      <c r="L37" s="1122"/>
      <c r="M37" s="1122"/>
      <c r="N37" s="1122"/>
      <c r="O37" s="1120"/>
      <c r="P37" s="186"/>
      <c r="Q37" s="226"/>
      <c r="R37" s="215"/>
      <c r="S37" s="215"/>
      <c r="T37" s="215"/>
      <c r="U37" s="216">
        <f>U35/23.32*7.82</f>
        <v>26.227396954988482</v>
      </c>
      <c r="V37" s="201">
        <f>U37</f>
        <v>26.227396954988482</v>
      </c>
      <c r="W37" s="209" t="e">
        <f>V37*'Прогноз '!#REF!*'Прогноз '!$N$14</f>
        <v>#REF!</v>
      </c>
      <c r="X37" s="157"/>
      <c r="Y37" s="159"/>
      <c r="Z37" s="158">
        <f t="shared" ref="Z37" si="31">U37</f>
        <v>26.227396954988482</v>
      </c>
      <c r="AA37" s="158"/>
      <c r="AB37" s="159"/>
      <c r="AD37" s="188"/>
    </row>
    <row r="38" spans="1:30" s="154" customFormat="1" ht="41.25" customHeight="1">
      <c r="A38" s="1156"/>
      <c r="B38" s="333"/>
      <c r="C38" s="335"/>
      <c r="D38" s="1121" t="s">
        <v>135</v>
      </c>
      <c r="E38" s="1122"/>
      <c r="F38" s="1122"/>
      <c r="G38" s="1122"/>
      <c r="H38" s="1122"/>
      <c r="I38" s="1122"/>
      <c r="J38" s="1122"/>
      <c r="K38" s="1122"/>
      <c r="L38" s="1122"/>
      <c r="M38" s="1122"/>
      <c r="N38" s="1122"/>
      <c r="O38" s="331"/>
      <c r="P38" s="186"/>
      <c r="Q38" s="215"/>
      <c r="R38" s="215"/>
      <c r="S38" s="215"/>
      <c r="T38" s="215"/>
      <c r="U38" s="227">
        <f>U35/23.32*3</f>
        <v>10.061661235929085</v>
      </c>
      <c r="V38" s="201">
        <f>U38</f>
        <v>10.061661235929085</v>
      </c>
      <c r="W38" s="209" t="e">
        <f>V38*'Прогноз '!#REF!*'Прогноз '!$N$16</f>
        <v>#REF!</v>
      </c>
      <c r="X38" s="157"/>
      <c r="Y38" s="159"/>
      <c r="Z38" s="158"/>
      <c r="AA38" s="158">
        <f t="shared" ref="AA38" si="32">U38</f>
        <v>10.061661235929085</v>
      </c>
      <c r="AB38" s="159"/>
      <c r="AD38" s="188"/>
    </row>
    <row r="39" spans="1:30" s="154" customFormat="1" ht="41.25" customHeight="1" thickBot="1">
      <c r="A39" s="1157"/>
      <c r="B39" s="333"/>
      <c r="C39" s="204"/>
      <c r="D39" s="1118" t="s">
        <v>162</v>
      </c>
      <c r="E39" s="1119"/>
      <c r="F39" s="1119"/>
      <c r="G39" s="1119"/>
      <c r="H39" s="1119"/>
      <c r="I39" s="1119"/>
      <c r="J39" s="1119"/>
      <c r="K39" s="1119"/>
      <c r="L39" s="1119"/>
      <c r="M39" s="1119"/>
      <c r="N39" s="1119"/>
      <c r="O39" s="1120"/>
      <c r="P39" s="186"/>
      <c r="Q39" s="215"/>
      <c r="R39" s="215"/>
      <c r="S39" s="215"/>
      <c r="T39" s="215"/>
      <c r="U39" s="228">
        <f>U35-U36-U37-U38</f>
        <v>16.76943539321514</v>
      </c>
      <c r="V39" s="201">
        <f>U39</f>
        <v>16.76943539321514</v>
      </c>
      <c r="W39" s="209" t="e">
        <f>V39*'Прогноз '!#REF!*'Прогноз '!$N$17</f>
        <v>#REF!</v>
      </c>
      <c r="X39" s="157"/>
      <c r="Y39" s="159"/>
      <c r="Z39" s="159"/>
      <c r="AA39" s="159"/>
      <c r="AB39" s="160">
        <f t="shared" ref="AB39" si="33">U39</f>
        <v>16.76943539321514</v>
      </c>
      <c r="AD39" s="188"/>
    </row>
    <row r="40" spans="1:30" s="154" customFormat="1" ht="277.5" customHeight="1">
      <c r="A40" s="1155">
        <v>7</v>
      </c>
      <c r="B40" s="229" t="s">
        <v>139</v>
      </c>
      <c r="C40" s="230" t="s">
        <v>298</v>
      </c>
      <c r="D40" s="242" t="s">
        <v>183</v>
      </c>
      <c r="E40" s="164" t="s">
        <v>184</v>
      </c>
      <c r="F40" s="165" t="s">
        <v>185</v>
      </c>
      <c r="G40" s="231">
        <v>8.4</v>
      </c>
      <c r="H40" s="231">
        <f>G40</f>
        <v>8.4</v>
      </c>
      <c r="I40" s="167">
        <v>0</v>
      </c>
      <c r="J40" s="167"/>
      <c r="K40" s="167">
        <f>1892535.74/1000/10</f>
        <v>189.25357400000001</v>
      </c>
      <c r="L40" s="166"/>
      <c r="M40" s="166">
        <v>0</v>
      </c>
      <c r="N40" s="166">
        <f>(I40+K40)*0.2182</f>
        <v>41.295129846800002</v>
      </c>
      <c r="O40" s="168">
        <f>SUM(I40:N40)</f>
        <v>230.54870384680001</v>
      </c>
      <c r="P40" s="169">
        <f>G40*I40</f>
        <v>0</v>
      </c>
      <c r="Q40" s="170"/>
      <c r="R40" s="170">
        <f>G40*K40</f>
        <v>1589.7300216000001</v>
      </c>
      <c r="S40" s="170"/>
      <c r="T40" s="167">
        <f>G40*M40</f>
        <v>0</v>
      </c>
      <c r="U40" s="167">
        <f>G40*N40</f>
        <v>346.87909071312004</v>
      </c>
      <c r="V40" s="168">
        <f>SUM(P40:U40)</f>
        <v>1936.60911231312</v>
      </c>
      <c r="W40" s="208" t="e">
        <f>P40*'Прогноз '!#REF!*'Прогноз '!$N$12+Q40*'Прогноз '!#REF!*'Прогноз '!$N$11+R40*'Прогноз '!#REF!*'Прогноз '!#REF!+S40*'Прогноз '!#REF!*'Прогноз '!#REF!+T40*'Прогноз '!#REF!*'Прогноз '!$N$13+W41+W42+W43+W44</f>
        <v>#REF!</v>
      </c>
      <c r="X40" s="156">
        <f t="shared" ref="X40" si="34">U40</f>
        <v>346.87909071312004</v>
      </c>
      <c r="Y40" s="155"/>
      <c r="Z40" s="155"/>
      <c r="AA40" s="155"/>
      <c r="AB40" s="155"/>
      <c r="AD40" s="187" t="e">
        <f t="shared" ref="AD40" si="35">W40</f>
        <v>#REF!</v>
      </c>
    </row>
    <row r="41" spans="1:30" s="154" customFormat="1" ht="62.25" customHeight="1">
      <c r="A41" s="1156"/>
      <c r="B41" s="232" t="s">
        <v>186</v>
      </c>
      <c r="C41" s="233"/>
      <c r="D41" s="1042" t="s">
        <v>19</v>
      </c>
      <c r="E41" s="1043"/>
      <c r="F41" s="1043"/>
      <c r="G41" s="1043"/>
      <c r="H41" s="1043"/>
      <c r="I41" s="1043"/>
      <c r="J41" s="1043"/>
      <c r="K41" s="1043"/>
      <c r="L41" s="1043"/>
      <c r="M41" s="1043"/>
      <c r="N41" s="1043"/>
      <c r="O41" s="1044"/>
      <c r="P41" s="212"/>
      <c r="Q41" s="234"/>
      <c r="R41" s="211"/>
      <c r="S41" s="211"/>
      <c r="T41" s="211"/>
      <c r="U41" s="211">
        <f>U40/21.82*7.5</f>
        <v>119.22975162000002</v>
      </c>
      <c r="V41" s="213">
        <f>U41</f>
        <v>119.22975162000002</v>
      </c>
      <c r="W41" s="209" t="e">
        <f>V41*'Прогноз '!#REF!*1.25*'Прогноз '!$N$10</f>
        <v>#REF!</v>
      </c>
      <c r="X41" s="157"/>
      <c r="Y41" s="158">
        <f t="shared" ref="Y41" si="36">U41</f>
        <v>119.22975162000002</v>
      </c>
      <c r="Z41" s="159"/>
      <c r="AA41" s="159"/>
      <c r="AB41" s="159"/>
      <c r="AD41" s="188"/>
    </row>
    <row r="42" spans="1:30" s="154" customFormat="1" ht="41.25" customHeight="1">
      <c r="A42" s="1156"/>
      <c r="B42" s="235"/>
      <c r="C42" s="236"/>
      <c r="D42" s="1042" t="s">
        <v>18</v>
      </c>
      <c r="E42" s="1043"/>
      <c r="F42" s="1043"/>
      <c r="G42" s="1043"/>
      <c r="H42" s="1043"/>
      <c r="I42" s="1043"/>
      <c r="J42" s="1043"/>
      <c r="K42" s="1043"/>
      <c r="L42" s="1043"/>
      <c r="M42" s="1043"/>
      <c r="N42" s="1043"/>
      <c r="O42" s="1044"/>
      <c r="P42" s="212"/>
      <c r="Q42" s="234"/>
      <c r="R42" s="211"/>
      <c r="S42" s="211"/>
      <c r="T42" s="211"/>
      <c r="U42" s="214">
        <f>U40/21.82*7.82</f>
        <v>124.31688768912002</v>
      </c>
      <c r="V42" s="213">
        <f>U42</f>
        <v>124.31688768912002</v>
      </c>
      <c r="W42" s="209" t="e">
        <f>V42*'Прогноз '!#REF!*'Прогноз '!$N$14</f>
        <v>#REF!</v>
      </c>
      <c r="X42" s="157"/>
      <c r="Y42" s="159"/>
      <c r="Z42" s="158">
        <f t="shared" ref="Z42" si="37">U42</f>
        <v>124.31688768912002</v>
      </c>
      <c r="AA42" s="158"/>
      <c r="AB42" s="159"/>
      <c r="AD42" s="188"/>
    </row>
    <row r="43" spans="1:30" s="154" customFormat="1" ht="41.25" customHeight="1">
      <c r="A43" s="1156"/>
      <c r="B43" s="237"/>
      <c r="C43" s="238"/>
      <c r="D43" s="1042" t="s">
        <v>135</v>
      </c>
      <c r="E43" s="1043"/>
      <c r="F43" s="1043"/>
      <c r="G43" s="1043"/>
      <c r="H43" s="1043"/>
      <c r="I43" s="1043"/>
      <c r="J43" s="1043"/>
      <c r="K43" s="1043"/>
      <c r="L43" s="1043"/>
      <c r="M43" s="1043"/>
      <c r="N43" s="1043"/>
      <c r="O43" s="332"/>
      <c r="P43" s="212"/>
      <c r="Q43" s="211"/>
      <c r="R43" s="211"/>
      <c r="S43" s="211"/>
      <c r="T43" s="211"/>
      <c r="U43" s="214">
        <f>U40/21.82*3</f>
        <v>47.691900648000001</v>
      </c>
      <c r="V43" s="213">
        <f>U43</f>
        <v>47.691900648000001</v>
      </c>
      <c r="W43" s="209" t="e">
        <f>V43*'Прогноз '!#REF!*'Прогноз '!$N$16</f>
        <v>#REF!</v>
      </c>
      <c r="X43" s="157"/>
      <c r="Y43" s="159"/>
      <c r="Z43" s="158"/>
      <c r="AA43" s="158">
        <f t="shared" ref="AA43" si="38">U43</f>
        <v>47.691900648000001</v>
      </c>
      <c r="AB43" s="159"/>
      <c r="AD43" s="188"/>
    </row>
    <row r="44" spans="1:30" s="154" customFormat="1" ht="41.25" customHeight="1" thickBot="1">
      <c r="A44" s="1157"/>
      <c r="B44" s="239"/>
      <c r="C44" s="240"/>
      <c r="D44" s="1116" t="s">
        <v>162</v>
      </c>
      <c r="E44" s="1117"/>
      <c r="F44" s="1117"/>
      <c r="G44" s="1117"/>
      <c r="H44" s="1117"/>
      <c r="I44" s="1117"/>
      <c r="J44" s="1117"/>
      <c r="K44" s="1117"/>
      <c r="L44" s="1117"/>
      <c r="M44" s="1117"/>
      <c r="N44" s="1117"/>
      <c r="O44" s="1044"/>
      <c r="P44" s="212"/>
      <c r="Q44" s="211"/>
      <c r="R44" s="211"/>
      <c r="S44" s="211"/>
      <c r="T44" s="211"/>
      <c r="U44" s="241">
        <f>U40-U41-U42-U43</f>
        <v>55.64055075600001</v>
      </c>
      <c r="V44" s="213">
        <f>U44</f>
        <v>55.64055075600001</v>
      </c>
      <c r="W44" s="209" t="e">
        <f>V44*'Прогноз '!#REF!*'Прогноз '!$N$17</f>
        <v>#REF!</v>
      </c>
      <c r="X44" s="157"/>
      <c r="Y44" s="159"/>
      <c r="Z44" s="159"/>
      <c r="AA44" s="159"/>
      <c r="AB44" s="160">
        <f t="shared" ref="AB44" si="39">U44</f>
        <v>55.64055075600001</v>
      </c>
      <c r="AD44" s="188"/>
    </row>
    <row r="45" spans="1:30" s="154" customFormat="1" ht="225" customHeight="1">
      <c r="A45" s="1155">
        <v>8</v>
      </c>
      <c r="B45" s="333">
        <v>2</v>
      </c>
      <c r="C45" s="193">
        <v>80</v>
      </c>
      <c r="D45" s="242" t="s">
        <v>299</v>
      </c>
      <c r="E45" s="194" t="s">
        <v>181</v>
      </c>
      <c r="F45" s="195" t="s">
        <v>182</v>
      </c>
      <c r="G45" s="195">
        <v>0.32</v>
      </c>
      <c r="H45" s="195">
        <f>G45*2</f>
        <v>0.64</v>
      </c>
      <c r="I45" s="196">
        <f>O45*0</f>
        <v>0</v>
      </c>
      <c r="J45" s="197"/>
      <c r="K45" s="197">
        <f>5419944.09/1000/6.79</f>
        <v>798.22446097201771</v>
      </c>
      <c r="L45" s="197"/>
      <c r="M45" s="198">
        <f>6475.25/1000/20.23</f>
        <v>0.32008156203657934</v>
      </c>
      <c r="N45" s="198">
        <f>(K45+M45)*0.2332</f>
        <v>186.22058731894145</v>
      </c>
      <c r="O45" s="146">
        <f>K45+M45+N45</f>
        <v>984.76512985299564</v>
      </c>
      <c r="P45" s="199">
        <f>G45*I45</f>
        <v>0</v>
      </c>
      <c r="Q45" s="197"/>
      <c r="R45" s="197">
        <f>G45*K45</f>
        <v>255.43182751104567</v>
      </c>
      <c r="S45" s="197"/>
      <c r="T45" s="196">
        <f>G45*M45</f>
        <v>0.10242609985170539</v>
      </c>
      <c r="U45" s="196">
        <f>G45*N45</f>
        <v>59.590587942061269</v>
      </c>
      <c r="V45" s="146">
        <f>SUM(P45:U45)</f>
        <v>315.12484155295863</v>
      </c>
      <c r="W45" s="208" t="e">
        <f>P45*'Прогноз '!#REF!*'Прогноз '!$N$12+Q45*'Прогноз '!#REF!*'Прогноз '!$N$11+R45*'Прогноз '!#REF!*'Прогноз '!#REF!+S45*'Прогноз '!#REF!*'Прогноз '!#REF!+T45*'Прогноз '!#REF!*'Прогноз '!$N$13+W46+W47+W48+W49</f>
        <v>#REF!</v>
      </c>
      <c r="X45" s="156">
        <f t="shared" ref="X45" si="40">U45</f>
        <v>59.590587942061269</v>
      </c>
      <c r="Y45" s="155"/>
      <c r="Z45" s="155"/>
      <c r="AA45" s="155"/>
      <c r="AB45" s="155"/>
      <c r="AD45" s="187" t="e">
        <f t="shared" ref="AD45" si="41">W45</f>
        <v>#REF!</v>
      </c>
    </row>
    <row r="46" spans="1:30" s="154" customFormat="1" ht="73.5" customHeight="1">
      <c r="A46" s="1156"/>
      <c r="B46" s="333">
        <v>22</v>
      </c>
      <c r="C46" s="200"/>
      <c r="D46" s="1121" t="s">
        <v>19</v>
      </c>
      <c r="E46" s="1122"/>
      <c r="F46" s="1122"/>
      <c r="G46" s="1122"/>
      <c r="H46" s="1122"/>
      <c r="I46" s="1122"/>
      <c r="J46" s="1122"/>
      <c r="K46" s="1122"/>
      <c r="L46" s="1122"/>
      <c r="M46" s="1122"/>
      <c r="N46" s="1122"/>
      <c r="O46" s="1120"/>
      <c r="P46" s="186"/>
      <c r="Q46" s="226"/>
      <c r="R46" s="215"/>
      <c r="S46" s="215"/>
      <c r="T46" s="215"/>
      <c r="U46" s="216">
        <f>U45/23.32*7.5</f>
        <v>19.165069020817302</v>
      </c>
      <c r="V46" s="201">
        <f>U46</f>
        <v>19.165069020817302</v>
      </c>
      <c r="W46" s="209" t="e">
        <f>V46*'Прогноз '!#REF!*1.25*'Прогноз '!$N$10</f>
        <v>#REF!</v>
      </c>
      <c r="X46" s="157"/>
      <c r="Y46" s="158">
        <f t="shared" ref="Y46" si="42">U46</f>
        <v>19.165069020817302</v>
      </c>
      <c r="Z46" s="159"/>
      <c r="AA46" s="159"/>
      <c r="AB46" s="159"/>
      <c r="AD46" s="188"/>
    </row>
    <row r="47" spans="1:30" s="154" customFormat="1" ht="41.25" customHeight="1">
      <c r="A47" s="1156"/>
      <c r="B47" s="333"/>
      <c r="C47" s="200"/>
      <c r="D47" s="1121" t="s">
        <v>18</v>
      </c>
      <c r="E47" s="1122"/>
      <c r="F47" s="1122"/>
      <c r="G47" s="1122"/>
      <c r="H47" s="1122"/>
      <c r="I47" s="1122"/>
      <c r="J47" s="1122"/>
      <c r="K47" s="1122"/>
      <c r="L47" s="1122"/>
      <c r="M47" s="1122"/>
      <c r="N47" s="1122"/>
      <c r="O47" s="1120"/>
      <c r="P47" s="186"/>
      <c r="Q47" s="226"/>
      <c r="R47" s="215"/>
      <c r="S47" s="215"/>
      <c r="T47" s="215"/>
      <c r="U47" s="216">
        <f>U45/23.32*7.82</f>
        <v>19.982778632372174</v>
      </c>
      <c r="V47" s="201">
        <f>U47</f>
        <v>19.982778632372174</v>
      </c>
      <c r="W47" s="209" t="e">
        <f>V47*'Прогноз '!#REF!*'Прогноз '!$N$14</f>
        <v>#REF!</v>
      </c>
      <c r="X47" s="157"/>
      <c r="Y47" s="159"/>
      <c r="Z47" s="158">
        <f t="shared" ref="Z47" si="43">U47</f>
        <v>19.982778632372174</v>
      </c>
      <c r="AA47" s="158"/>
      <c r="AB47" s="159"/>
      <c r="AD47" s="188"/>
    </row>
    <row r="48" spans="1:30" s="154" customFormat="1" ht="41.25" customHeight="1">
      <c r="A48" s="1156"/>
      <c r="B48" s="333"/>
      <c r="C48" s="335"/>
      <c r="D48" s="1121" t="s">
        <v>135</v>
      </c>
      <c r="E48" s="1122"/>
      <c r="F48" s="1122"/>
      <c r="G48" s="1122"/>
      <c r="H48" s="1122"/>
      <c r="I48" s="1122"/>
      <c r="J48" s="1122"/>
      <c r="K48" s="1122"/>
      <c r="L48" s="1122"/>
      <c r="M48" s="1122"/>
      <c r="N48" s="1122"/>
      <c r="O48" s="331"/>
      <c r="P48" s="186"/>
      <c r="Q48" s="215"/>
      <c r="R48" s="215"/>
      <c r="S48" s="215"/>
      <c r="T48" s="215"/>
      <c r="U48" s="227">
        <f>U45/23.32*3</f>
        <v>7.666027608326921</v>
      </c>
      <c r="V48" s="201">
        <f>U48</f>
        <v>7.666027608326921</v>
      </c>
      <c r="W48" s="209" t="e">
        <f>V48*'Прогноз '!#REF!*'Прогноз '!$N$16</f>
        <v>#REF!</v>
      </c>
      <c r="X48" s="157"/>
      <c r="Y48" s="159"/>
      <c r="Z48" s="158"/>
      <c r="AA48" s="158">
        <f t="shared" ref="AA48" si="44">U48</f>
        <v>7.666027608326921</v>
      </c>
      <c r="AB48" s="159"/>
      <c r="AD48" s="188"/>
    </row>
    <row r="49" spans="1:30" s="154" customFormat="1" ht="41.25" customHeight="1" thickBot="1">
      <c r="A49" s="1157"/>
      <c r="B49" s="333"/>
      <c r="C49" s="204"/>
      <c r="D49" s="1118" t="s">
        <v>162</v>
      </c>
      <c r="E49" s="1119"/>
      <c r="F49" s="1119"/>
      <c r="G49" s="1119"/>
      <c r="H49" s="1119"/>
      <c r="I49" s="1119"/>
      <c r="J49" s="1119"/>
      <c r="K49" s="1119"/>
      <c r="L49" s="1119"/>
      <c r="M49" s="1119"/>
      <c r="N49" s="1119"/>
      <c r="O49" s="1120"/>
      <c r="P49" s="186"/>
      <c r="Q49" s="215"/>
      <c r="R49" s="215"/>
      <c r="S49" s="215"/>
      <c r="T49" s="215"/>
      <c r="U49" s="228">
        <f>U45-U46-U47-U48</f>
        <v>12.776712680544868</v>
      </c>
      <c r="V49" s="201">
        <f>U49</f>
        <v>12.776712680544868</v>
      </c>
      <c r="W49" s="209" t="e">
        <f>V49*'Прогноз '!#REF!*'Прогноз '!$N$17</f>
        <v>#REF!</v>
      </c>
      <c r="X49" s="157"/>
      <c r="Y49" s="159"/>
      <c r="Z49" s="159"/>
      <c r="AA49" s="159"/>
      <c r="AB49" s="160">
        <f t="shared" ref="AB49" si="45">U49</f>
        <v>12.776712680544868</v>
      </c>
      <c r="AD49" s="188"/>
    </row>
    <row r="50" spans="1:30" s="154" customFormat="1" ht="198.75" customHeight="1">
      <c r="A50" s="1155">
        <v>9</v>
      </c>
      <c r="B50" s="333">
        <v>2</v>
      </c>
      <c r="C50" s="336" t="s">
        <v>296</v>
      </c>
      <c r="D50" s="242" t="s">
        <v>297</v>
      </c>
      <c r="E50" s="194" t="s">
        <v>181</v>
      </c>
      <c r="F50" s="195" t="s">
        <v>182</v>
      </c>
      <c r="G50" s="195">
        <f>G55/10/2</f>
        <v>0.08</v>
      </c>
      <c r="H50" s="195">
        <f>G50*2</f>
        <v>0.16</v>
      </c>
      <c r="I50" s="196">
        <f>O50*0</f>
        <v>0</v>
      </c>
      <c r="J50" s="197"/>
      <c r="K50" s="197">
        <f>5419944.09/1000/6.79</f>
        <v>798.22446097201771</v>
      </c>
      <c r="L50" s="197"/>
      <c r="M50" s="198">
        <f>6475.25/1000/20.23</f>
        <v>0.32008156203657934</v>
      </c>
      <c r="N50" s="198">
        <f>(K50+M50)*0.2332</f>
        <v>186.22058731894145</v>
      </c>
      <c r="O50" s="146">
        <f>K50+M50+N50</f>
        <v>984.76512985299564</v>
      </c>
      <c r="P50" s="199">
        <f>G50*I50</f>
        <v>0</v>
      </c>
      <c r="Q50" s="197"/>
      <c r="R50" s="197">
        <f>G50*K50</f>
        <v>63.857956877761417</v>
      </c>
      <c r="S50" s="197"/>
      <c r="T50" s="196">
        <f>G50*M50</f>
        <v>2.5606524962926348E-2</v>
      </c>
      <c r="U50" s="196">
        <f>G50*N50</f>
        <v>14.897646985515317</v>
      </c>
      <c r="V50" s="146">
        <f>SUM(P50:U50)</f>
        <v>78.781210388239657</v>
      </c>
      <c r="W50" s="208" t="e">
        <f>P50*'Прогноз '!#REF!*'Прогноз '!$N$12+Q50*'Прогноз '!#REF!*'Прогноз '!$N$11+R50*'Прогноз '!#REF!*'Прогноз '!#REF!+S50*'Прогноз '!#REF!*'Прогноз '!#REF!+T50*'Прогноз '!#REF!*'Прогноз '!$N$13+W51+W52+W53+W54</f>
        <v>#REF!</v>
      </c>
      <c r="X50" s="156">
        <f t="shared" ref="X50" si="46">U50</f>
        <v>14.897646985515317</v>
      </c>
      <c r="Y50" s="155"/>
      <c r="Z50" s="155"/>
      <c r="AA50" s="155"/>
      <c r="AB50" s="155"/>
      <c r="AD50" s="187" t="e">
        <f t="shared" ref="AD50" si="47">W50</f>
        <v>#REF!</v>
      </c>
    </row>
    <row r="51" spans="1:30" s="154" customFormat="1" ht="58.5" customHeight="1">
      <c r="A51" s="1156"/>
      <c r="B51" s="333">
        <v>22</v>
      </c>
      <c r="C51" s="200"/>
      <c r="D51" s="1121" t="s">
        <v>19</v>
      </c>
      <c r="E51" s="1122"/>
      <c r="F51" s="1122"/>
      <c r="G51" s="1122"/>
      <c r="H51" s="1122"/>
      <c r="I51" s="1122"/>
      <c r="J51" s="1122"/>
      <c r="K51" s="1122"/>
      <c r="L51" s="1122"/>
      <c r="M51" s="1122"/>
      <c r="N51" s="1122"/>
      <c r="O51" s="1120"/>
      <c r="P51" s="186"/>
      <c r="Q51" s="226"/>
      <c r="R51" s="215"/>
      <c r="S51" s="215"/>
      <c r="T51" s="215"/>
      <c r="U51" s="216">
        <f>U50/23.32*7.5</f>
        <v>4.7912672552043256</v>
      </c>
      <c r="V51" s="201">
        <f>U51</f>
        <v>4.7912672552043256</v>
      </c>
      <c r="W51" s="209" t="e">
        <f>V51*'Прогноз '!#REF!*1.25*'Прогноз '!$N$10</f>
        <v>#REF!</v>
      </c>
      <c r="X51" s="157"/>
      <c r="Y51" s="158">
        <f t="shared" ref="Y51" si="48">U51</f>
        <v>4.7912672552043256</v>
      </c>
      <c r="Z51" s="159"/>
      <c r="AA51" s="159"/>
      <c r="AB51" s="159"/>
      <c r="AD51" s="188"/>
    </row>
    <row r="52" spans="1:30" s="154" customFormat="1" ht="41.25" customHeight="1">
      <c r="A52" s="1156"/>
      <c r="B52" s="333"/>
      <c r="C52" s="200"/>
      <c r="D52" s="1121" t="s">
        <v>18</v>
      </c>
      <c r="E52" s="1122"/>
      <c r="F52" s="1122"/>
      <c r="G52" s="1122"/>
      <c r="H52" s="1122"/>
      <c r="I52" s="1122"/>
      <c r="J52" s="1122"/>
      <c r="K52" s="1122"/>
      <c r="L52" s="1122"/>
      <c r="M52" s="1122"/>
      <c r="N52" s="1122"/>
      <c r="O52" s="1120"/>
      <c r="P52" s="186"/>
      <c r="Q52" s="226"/>
      <c r="R52" s="215"/>
      <c r="S52" s="215"/>
      <c r="T52" s="215"/>
      <c r="U52" s="216">
        <f>U50/23.32*7.82</f>
        <v>4.9956946580930435</v>
      </c>
      <c r="V52" s="201">
        <f>U52</f>
        <v>4.9956946580930435</v>
      </c>
      <c r="W52" s="209" t="e">
        <f>V52*'Прогноз '!#REF!*'Прогноз '!$N$14</f>
        <v>#REF!</v>
      </c>
      <c r="X52" s="157"/>
      <c r="Y52" s="159"/>
      <c r="Z52" s="158">
        <f t="shared" ref="Z52" si="49">U52</f>
        <v>4.9956946580930435</v>
      </c>
      <c r="AA52" s="158"/>
      <c r="AB52" s="159"/>
      <c r="AD52" s="188"/>
    </row>
    <row r="53" spans="1:30" s="154" customFormat="1" ht="41.25" customHeight="1">
      <c r="A53" s="1156"/>
      <c r="B53" s="333"/>
      <c r="C53" s="335"/>
      <c r="D53" s="1121" t="s">
        <v>135</v>
      </c>
      <c r="E53" s="1122"/>
      <c r="F53" s="1122"/>
      <c r="G53" s="1122"/>
      <c r="H53" s="1122"/>
      <c r="I53" s="1122"/>
      <c r="J53" s="1122"/>
      <c r="K53" s="1122"/>
      <c r="L53" s="1122"/>
      <c r="M53" s="1122"/>
      <c r="N53" s="1122"/>
      <c r="O53" s="331"/>
      <c r="P53" s="186"/>
      <c r="Q53" s="215"/>
      <c r="R53" s="215"/>
      <c r="S53" s="215"/>
      <c r="T53" s="215"/>
      <c r="U53" s="227">
        <f>U50/23.32*3</f>
        <v>1.9165069020817302</v>
      </c>
      <c r="V53" s="201">
        <f>U53</f>
        <v>1.9165069020817302</v>
      </c>
      <c r="W53" s="209" t="e">
        <f>V53*'Прогноз '!#REF!*'Прогноз '!$N$16</f>
        <v>#REF!</v>
      </c>
      <c r="X53" s="157"/>
      <c r="Y53" s="159"/>
      <c r="Z53" s="158"/>
      <c r="AA53" s="158">
        <f t="shared" ref="AA53" si="50">U53</f>
        <v>1.9165069020817302</v>
      </c>
      <c r="AB53" s="159"/>
      <c r="AD53" s="188"/>
    </row>
    <row r="54" spans="1:30" s="154" customFormat="1" ht="41.25" customHeight="1" thickBot="1">
      <c r="A54" s="1157"/>
      <c r="B54" s="333"/>
      <c r="C54" s="204"/>
      <c r="D54" s="1118" t="s">
        <v>162</v>
      </c>
      <c r="E54" s="1119"/>
      <c r="F54" s="1119"/>
      <c r="G54" s="1119"/>
      <c r="H54" s="1119"/>
      <c r="I54" s="1119"/>
      <c r="J54" s="1119"/>
      <c r="K54" s="1119"/>
      <c r="L54" s="1119"/>
      <c r="M54" s="1119"/>
      <c r="N54" s="1119"/>
      <c r="O54" s="1120"/>
      <c r="P54" s="186"/>
      <c r="Q54" s="215"/>
      <c r="R54" s="215"/>
      <c r="S54" s="215"/>
      <c r="T54" s="215"/>
      <c r="U54" s="228">
        <f>U50-U51-U52-U53</f>
        <v>3.1941781701362171</v>
      </c>
      <c r="V54" s="201">
        <f>U54</f>
        <v>3.1941781701362171</v>
      </c>
      <c r="W54" s="209" t="e">
        <f>V54*'Прогноз '!#REF!*'Прогноз '!$N$17</f>
        <v>#REF!</v>
      </c>
      <c r="X54" s="157"/>
      <c r="Y54" s="159"/>
      <c r="Z54" s="159"/>
      <c r="AA54" s="159"/>
      <c r="AB54" s="160">
        <f t="shared" ref="AB54" si="51">U54</f>
        <v>3.1941781701362171</v>
      </c>
      <c r="AD54" s="188"/>
    </row>
    <row r="55" spans="1:30" s="154" customFormat="1" ht="257.25" customHeight="1">
      <c r="A55" s="1155">
        <v>10</v>
      </c>
      <c r="B55" s="229" t="s">
        <v>139</v>
      </c>
      <c r="C55" s="230" t="s">
        <v>298</v>
      </c>
      <c r="D55" s="242" t="s">
        <v>183</v>
      </c>
      <c r="E55" s="164" t="s">
        <v>184</v>
      </c>
      <c r="F55" s="165" t="s">
        <v>185</v>
      </c>
      <c r="G55" s="231">
        <v>1.6</v>
      </c>
      <c r="H55" s="231">
        <f>G55</f>
        <v>1.6</v>
      </c>
      <c r="I55" s="167">
        <v>0</v>
      </c>
      <c r="J55" s="167"/>
      <c r="K55" s="167">
        <f>1892535.74/1000/10</f>
        <v>189.25357400000001</v>
      </c>
      <c r="L55" s="166"/>
      <c r="M55" s="166">
        <v>0</v>
      </c>
      <c r="N55" s="166">
        <f>(I55+K55)*0.2182</f>
        <v>41.295129846800002</v>
      </c>
      <c r="O55" s="168">
        <f>SUM(I55:N55)</f>
        <v>230.54870384680001</v>
      </c>
      <c r="P55" s="169">
        <f>G55*I55</f>
        <v>0</v>
      </c>
      <c r="Q55" s="170"/>
      <c r="R55" s="170">
        <f>G55*K55</f>
        <v>302.80571840000005</v>
      </c>
      <c r="S55" s="170"/>
      <c r="T55" s="167">
        <f>G55*M55</f>
        <v>0</v>
      </c>
      <c r="U55" s="167">
        <f>G55*N55</f>
        <v>66.072207754880012</v>
      </c>
      <c r="V55" s="168">
        <f>SUM(P55:U55)</f>
        <v>368.87792615488007</v>
      </c>
      <c r="W55" s="208" t="e">
        <f>P55*'Прогноз '!#REF!*'Прогноз '!$N$12+Q55*'Прогноз '!#REF!*'Прогноз '!$N$11+R55*'Прогноз '!#REF!*'Прогноз '!#REF!+S55*'Прогноз '!#REF!*'Прогноз '!#REF!+T55*'Прогноз '!#REF!*'Прогноз '!$N$13+W56+W57+W58+W59</f>
        <v>#REF!</v>
      </c>
      <c r="X55" s="156">
        <f t="shared" ref="X55" si="52">U55</f>
        <v>66.072207754880012</v>
      </c>
      <c r="Y55" s="155"/>
      <c r="Z55" s="155"/>
      <c r="AA55" s="155"/>
      <c r="AB55" s="155"/>
      <c r="AD55" s="187" t="e">
        <f t="shared" ref="AD55" si="53">W55</f>
        <v>#REF!</v>
      </c>
    </row>
    <row r="56" spans="1:30" s="154" customFormat="1" ht="67.5" customHeight="1">
      <c r="A56" s="1156"/>
      <c r="B56" s="232" t="s">
        <v>186</v>
      </c>
      <c r="C56" s="233"/>
      <c r="D56" s="1042" t="s">
        <v>19</v>
      </c>
      <c r="E56" s="1043"/>
      <c r="F56" s="1043"/>
      <c r="G56" s="1043"/>
      <c r="H56" s="1043"/>
      <c r="I56" s="1043"/>
      <c r="J56" s="1043"/>
      <c r="K56" s="1043"/>
      <c r="L56" s="1043"/>
      <c r="M56" s="1043"/>
      <c r="N56" s="1043"/>
      <c r="O56" s="1044"/>
      <c r="P56" s="212"/>
      <c r="Q56" s="234"/>
      <c r="R56" s="211"/>
      <c r="S56" s="211"/>
      <c r="T56" s="211"/>
      <c r="U56" s="211">
        <f>U55/21.82*7.5</f>
        <v>22.710428880000006</v>
      </c>
      <c r="V56" s="213">
        <f>U56</f>
        <v>22.710428880000006</v>
      </c>
      <c r="W56" s="209" t="e">
        <f>V56*'Прогноз '!#REF!*1.25*'Прогноз '!$N$10</f>
        <v>#REF!</v>
      </c>
      <c r="X56" s="157"/>
      <c r="Y56" s="158">
        <f t="shared" ref="Y56" si="54">U56</f>
        <v>22.710428880000006</v>
      </c>
      <c r="Z56" s="159"/>
      <c r="AA56" s="159"/>
      <c r="AB56" s="159"/>
      <c r="AD56" s="188"/>
    </row>
    <row r="57" spans="1:30" s="154" customFormat="1" ht="41.25" customHeight="1">
      <c r="A57" s="1156"/>
      <c r="B57" s="235"/>
      <c r="C57" s="236"/>
      <c r="D57" s="1042" t="s">
        <v>18</v>
      </c>
      <c r="E57" s="1043"/>
      <c r="F57" s="1043"/>
      <c r="G57" s="1043"/>
      <c r="H57" s="1043"/>
      <c r="I57" s="1043"/>
      <c r="J57" s="1043"/>
      <c r="K57" s="1043"/>
      <c r="L57" s="1043"/>
      <c r="M57" s="1043"/>
      <c r="N57" s="1043"/>
      <c r="O57" s="1044"/>
      <c r="P57" s="212"/>
      <c r="Q57" s="234"/>
      <c r="R57" s="211"/>
      <c r="S57" s="211"/>
      <c r="T57" s="211"/>
      <c r="U57" s="214">
        <f>U55/21.82*7.82</f>
        <v>23.679407178880005</v>
      </c>
      <c r="V57" s="213">
        <f>U57</f>
        <v>23.679407178880005</v>
      </c>
      <c r="W57" s="209" t="e">
        <f>V57*'Прогноз '!#REF!*'Прогноз '!$N$14</f>
        <v>#REF!</v>
      </c>
      <c r="X57" s="157"/>
      <c r="Y57" s="159"/>
      <c r="Z57" s="158">
        <f t="shared" ref="Z57" si="55">U57</f>
        <v>23.679407178880005</v>
      </c>
      <c r="AA57" s="158"/>
      <c r="AB57" s="159"/>
      <c r="AD57" s="188"/>
    </row>
    <row r="58" spans="1:30" s="154" customFormat="1" ht="41.25" customHeight="1">
      <c r="A58" s="1156"/>
      <c r="B58" s="237"/>
      <c r="C58" s="238"/>
      <c r="D58" s="1042" t="s">
        <v>135</v>
      </c>
      <c r="E58" s="1043"/>
      <c r="F58" s="1043"/>
      <c r="G58" s="1043"/>
      <c r="H58" s="1043"/>
      <c r="I58" s="1043"/>
      <c r="J58" s="1043"/>
      <c r="K58" s="1043"/>
      <c r="L58" s="1043"/>
      <c r="M58" s="1043"/>
      <c r="N58" s="1043"/>
      <c r="O58" s="332"/>
      <c r="P58" s="212"/>
      <c r="Q58" s="211"/>
      <c r="R58" s="211"/>
      <c r="S58" s="211"/>
      <c r="T58" s="211"/>
      <c r="U58" s="214">
        <f>U55/21.82*3</f>
        <v>9.0841715520000008</v>
      </c>
      <c r="V58" s="213">
        <f>U58</f>
        <v>9.0841715520000008</v>
      </c>
      <c r="W58" s="209" t="e">
        <f>V58*'Прогноз '!#REF!*'Прогноз '!$N$16</f>
        <v>#REF!</v>
      </c>
      <c r="X58" s="157"/>
      <c r="Y58" s="159"/>
      <c r="Z58" s="158"/>
      <c r="AA58" s="158">
        <f t="shared" ref="AA58" si="56">U58</f>
        <v>9.0841715520000008</v>
      </c>
      <c r="AB58" s="159"/>
      <c r="AD58" s="188"/>
    </row>
    <row r="59" spans="1:30" s="154" customFormat="1" ht="41.25" customHeight="1" thickBot="1">
      <c r="A59" s="1157"/>
      <c r="B59" s="239"/>
      <c r="C59" s="240"/>
      <c r="D59" s="1116" t="s">
        <v>162</v>
      </c>
      <c r="E59" s="1117"/>
      <c r="F59" s="1117"/>
      <c r="G59" s="1117"/>
      <c r="H59" s="1117"/>
      <c r="I59" s="1117"/>
      <c r="J59" s="1117"/>
      <c r="K59" s="1117"/>
      <c r="L59" s="1117"/>
      <c r="M59" s="1117"/>
      <c r="N59" s="1117"/>
      <c r="O59" s="1044"/>
      <c r="P59" s="212"/>
      <c r="Q59" s="211"/>
      <c r="R59" s="211"/>
      <c r="S59" s="211"/>
      <c r="T59" s="211"/>
      <c r="U59" s="241">
        <f>U55-U56-U57-U58</f>
        <v>10.598200143999996</v>
      </c>
      <c r="V59" s="213">
        <f>U59</f>
        <v>10.598200143999996</v>
      </c>
      <c r="W59" s="209" t="e">
        <f>V59*'Прогноз '!#REF!*'Прогноз '!$N$17</f>
        <v>#REF!</v>
      </c>
      <c r="X59" s="157"/>
      <c r="Y59" s="159"/>
      <c r="Z59" s="159"/>
      <c r="AA59" s="159"/>
      <c r="AB59" s="160">
        <f t="shared" ref="AB59" si="57">U59</f>
        <v>10.598200143999996</v>
      </c>
      <c r="AD59" s="188"/>
    </row>
    <row r="60" spans="1:30" ht="53.25" customHeight="1">
      <c r="A60" s="174"/>
      <c r="B60" s="177"/>
      <c r="C60" s="177"/>
      <c r="D60" s="1142" t="s">
        <v>174</v>
      </c>
      <c r="E60" s="1143"/>
      <c r="F60" s="1143"/>
      <c r="G60" s="1143"/>
      <c r="H60" s="1143"/>
      <c r="I60" s="1143"/>
      <c r="J60" s="1143"/>
      <c r="K60" s="1143"/>
      <c r="L60" s="1143"/>
      <c r="M60" s="1143"/>
      <c r="N60" s="1143"/>
      <c r="O60" s="1144"/>
      <c r="P60" s="100">
        <f>SUBTOTAL(9,P9:P59)</f>
        <v>510.70941948571084</v>
      </c>
      <c r="Q60" s="101">
        <f>SUBTOTAL(9,Q9:Q59)</f>
        <v>33.663246623174331</v>
      </c>
      <c r="R60" s="101">
        <f>SUM(R9:R59)</f>
        <v>3888.0968924300446</v>
      </c>
      <c r="S60" s="101">
        <f>SUM(S9:S59)</f>
        <v>0</v>
      </c>
      <c r="T60" s="101">
        <f>SUBTOTAL(9,T9:T59)</f>
        <v>13.013550922266054</v>
      </c>
      <c r="U60" s="101">
        <f>X60</f>
        <v>1021.7816524852121</v>
      </c>
      <c r="V60" s="146">
        <f>SUM(P60:U60)</f>
        <v>5467.2647619464087</v>
      </c>
      <c r="W60" s="205" t="e">
        <f>AD60</f>
        <v>#REF!</v>
      </c>
      <c r="X60" s="28">
        <f>SUBTOTAL(9,X9:X59)</f>
        <v>1021.7816524852121</v>
      </c>
      <c r="Y60" s="85"/>
      <c r="Z60" s="85"/>
      <c r="AA60" s="85"/>
      <c r="AB60" s="85"/>
      <c r="AD60" s="189" t="e">
        <f>SUM(AD9:AD59)</f>
        <v>#REF!</v>
      </c>
    </row>
    <row r="61" spans="1:30" ht="53.25" customHeight="1">
      <c r="A61" s="175"/>
      <c r="B61" s="31"/>
      <c r="C61" s="31"/>
      <c r="D61" s="1146" t="s">
        <v>17</v>
      </c>
      <c r="E61" s="1147"/>
      <c r="F61" s="1147"/>
      <c r="G61" s="1147"/>
      <c r="H61" s="1147"/>
      <c r="I61" s="1147"/>
      <c r="J61" s="1147"/>
      <c r="K61" s="1147"/>
      <c r="L61" s="1147"/>
      <c r="M61" s="1147"/>
      <c r="N61" s="1147"/>
      <c r="O61" s="1148"/>
      <c r="P61" s="96"/>
      <c r="Q61" s="97"/>
      <c r="R61" s="97"/>
      <c r="S61" s="97"/>
      <c r="T61" s="97"/>
      <c r="U61" s="97">
        <f>Y61</f>
        <v>332.4952321833016</v>
      </c>
      <c r="V61" s="147"/>
      <c r="W61" s="206"/>
      <c r="X61" s="29"/>
      <c r="Y61" s="84">
        <f>SUBTOTAL(9,Y9:Y60)</f>
        <v>332.4952321833016</v>
      </c>
      <c r="Z61" s="85"/>
      <c r="AA61" s="85"/>
      <c r="AB61" s="85"/>
    </row>
    <row r="62" spans="1:30" ht="53.25" customHeight="1">
      <c r="A62" s="175"/>
      <c r="B62" s="31"/>
      <c r="C62" s="31"/>
      <c r="D62" s="1146" t="s">
        <v>18</v>
      </c>
      <c r="E62" s="1147"/>
      <c r="F62" s="1147"/>
      <c r="G62" s="1147"/>
      <c r="H62" s="1147"/>
      <c r="I62" s="1147"/>
      <c r="J62" s="1147"/>
      <c r="K62" s="1147"/>
      <c r="L62" s="1147"/>
      <c r="M62" s="1147"/>
      <c r="N62" s="1147"/>
      <c r="O62" s="1148"/>
      <c r="P62" s="96"/>
      <c r="Q62" s="97"/>
      <c r="R62" s="97"/>
      <c r="S62" s="97"/>
      <c r="T62" s="97"/>
      <c r="U62" s="97">
        <f>Z62</f>
        <v>346.68169542312245</v>
      </c>
      <c r="V62" s="147"/>
      <c r="W62" s="206"/>
      <c r="X62" s="29"/>
      <c r="Y62" s="85"/>
      <c r="Z62" s="84">
        <f>SUBTOTAL(9,Z9:Z61)</f>
        <v>346.68169542312245</v>
      </c>
      <c r="AA62" s="84"/>
      <c r="AB62" s="85"/>
    </row>
    <row r="63" spans="1:30" s="123" customFormat="1" ht="53.25" customHeight="1">
      <c r="A63" s="175"/>
      <c r="B63" s="126"/>
      <c r="C63" s="126"/>
      <c r="D63" s="1151" t="s">
        <v>135</v>
      </c>
      <c r="E63" s="1152"/>
      <c r="F63" s="1152"/>
      <c r="G63" s="1152"/>
      <c r="H63" s="1152"/>
      <c r="I63" s="1152"/>
      <c r="J63" s="1152"/>
      <c r="K63" s="1152"/>
      <c r="L63" s="1152"/>
      <c r="M63" s="1152"/>
      <c r="N63" s="1152"/>
      <c r="O63" s="1153"/>
      <c r="P63" s="124"/>
      <c r="Q63" s="125"/>
      <c r="R63" s="125"/>
      <c r="S63" s="125"/>
      <c r="T63" s="125"/>
      <c r="U63" s="125">
        <f>AA63</f>
        <v>132.99809287332062</v>
      </c>
      <c r="V63" s="144"/>
      <c r="W63" s="206"/>
      <c r="X63" s="29"/>
      <c r="Y63" s="85"/>
      <c r="Z63" s="84"/>
      <c r="AA63" s="86">
        <f>SUBTOTAL(9,AA8:AA61)</f>
        <v>132.99809287332062</v>
      </c>
      <c r="AB63" s="85"/>
    </row>
    <row r="64" spans="1:30" ht="53.25" customHeight="1" thickBot="1">
      <c r="A64" s="176"/>
      <c r="B64" s="32"/>
      <c r="C64" s="32"/>
      <c r="D64" s="1045" t="s">
        <v>136</v>
      </c>
      <c r="E64" s="1046"/>
      <c r="F64" s="1046"/>
      <c r="G64" s="1046"/>
      <c r="H64" s="1046"/>
      <c r="I64" s="1046"/>
      <c r="J64" s="1046"/>
      <c r="K64" s="1046"/>
      <c r="L64" s="1046"/>
      <c r="M64" s="1046"/>
      <c r="N64" s="1046"/>
      <c r="O64" s="1047"/>
      <c r="P64" s="98"/>
      <c r="Q64" s="99"/>
      <c r="R64" s="99"/>
      <c r="S64" s="99"/>
      <c r="T64" s="99"/>
      <c r="U64" s="99">
        <f>AB64</f>
        <v>209.60663200546759</v>
      </c>
      <c r="V64" s="145"/>
      <c r="W64" s="207"/>
      <c r="X64" s="29"/>
      <c r="Y64" s="85"/>
      <c r="Z64" s="85"/>
      <c r="AA64" s="85"/>
      <c r="AB64" s="86">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5"/>
    </row>
    <row r="66" spans="1:30" s="123" customFormat="1" ht="95.25" customHeight="1">
      <c r="A66" s="1154" t="s">
        <v>177</v>
      </c>
      <c r="B66" s="1154"/>
      <c r="C66" s="1154"/>
      <c r="D66" s="1154"/>
      <c r="E66" s="1154"/>
      <c r="F66" s="1154"/>
      <c r="G66" s="1154"/>
      <c r="H66" s="1154"/>
      <c r="I66" s="1154"/>
      <c r="J66" s="1154"/>
      <c r="K66" s="1154"/>
      <c r="L66" s="1154"/>
      <c r="M66" s="1154"/>
      <c r="N66" s="1154"/>
      <c r="O66" s="1154"/>
      <c r="P66" s="1154"/>
      <c r="Q66" s="1154"/>
      <c r="R66" s="1154"/>
      <c r="S66" s="1154"/>
      <c r="T66" s="1154"/>
      <c r="U66" s="1154"/>
      <c r="V66" s="1154"/>
      <c r="W66" s="1154"/>
      <c r="X66" s="1154"/>
      <c r="Y66" s="1154"/>
      <c r="Z66" s="1154"/>
      <c r="AA66" s="1154"/>
      <c r="AB66" s="1154"/>
    </row>
    <row r="67" spans="1:30" ht="147" customHeight="1">
      <c r="A67" s="1149" t="s">
        <v>163</v>
      </c>
      <c r="B67" s="1149"/>
      <c r="C67" s="1149"/>
      <c r="D67" s="1149"/>
      <c r="E67" s="1149"/>
      <c r="F67" s="1149"/>
      <c r="G67" s="1149"/>
      <c r="H67" s="1149"/>
      <c r="I67" s="1149"/>
      <c r="J67" s="1149"/>
      <c r="K67" s="1149"/>
      <c r="L67" s="1149"/>
      <c r="M67" s="1149"/>
      <c r="N67" s="1149"/>
      <c r="O67" s="105"/>
      <c r="P67" s="106"/>
      <c r="Q67" s="107"/>
      <c r="R67" s="107"/>
      <c r="S67" s="107"/>
      <c r="T67" s="108"/>
      <c r="U67" s="1150" t="s">
        <v>111</v>
      </c>
      <c r="V67" s="1150"/>
      <c r="W67" s="182"/>
    </row>
    <row r="68" spans="1:30" ht="57.75" customHeight="1">
      <c r="A68" s="1149" t="s">
        <v>164</v>
      </c>
      <c r="B68" s="1149"/>
      <c r="C68" s="1149"/>
      <c r="D68" s="1149"/>
      <c r="E68" s="1149"/>
      <c r="F68" s="1149"/>
      <c r="G68" s="1149"/>
      <c r="H68" s="1149"/>
      <c r="I68" s="1149"/>
      <c r="J68" s="1149"/>
      <c r="K68" s="1149"/>
      <c r="L68" s="1149"/>
      <c r="M68" s="1149"/>
      <c r="N68" s="1149"/>
      <c r="O68" s="105"/>
      <c r="P68" s="106"/>
      <c r="Q68" s="107"/>
      <c r="R68" s="107"/>
      <c r="S68" s="107"/>
      <c r="T68" s="108"/>
      <c r="U68" s="1150" t="s">
        <v>103</v>
      </c>
      <c r="V68" s="1150"/>
      <c r="W68" s="182"/>
      <c r="AD68" s="103"/>
    </row>
    <row r="69" spans="1:30" ht="109.5" customHeight="1">
      <c r="A69" s="1145" t="s">
        <v>176</v>
      </c>
      <c r="B69" s="1145"/>
      <c r="C69" s="1145"/>
      <c r="D69" s="1145"/>
      <c r="E69" s="1145"/>
      <c r="F69" s="30"/>
      <c r="G69" s="30"/>
      <c r="H69" s="30"/>
      <c r="I69" s="80"/>
      <c r="J69" s="30"/>
      <c r="K69" s="30"/>
      <c r="L69" s="30"/>
      <c r="M69" s="30"/>
      <c r="N69" s="30"/>
      <c r="O69" s="11"/>
      <c r="P69" s="11"/>
      <c r="Q69" s="11"/>
      <c r="R69" s="11"/>
      <c r="S69" s="11"/>
      <c r="T69" s="1141" t="str">
        <f>Общие!D6</f>
        <v>ф20-       .11.2020</v>
      </c>
      <c r="U69" s="1141"/>
      <c r="V69" s="1141"/>
      <c r="W69" s="181"/>
      <c r="AD69" s="102"/>
    </row>
    <row r="70" spans="1:30" ht="49.5" customHeight="1">
      <c r="U70" s="71"/>
      <c r="AD70" s="102"/>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A35:A39"/>
    <mergeCell ref="A40:A44"/>
    <mergeCell ref="A45:A49"/>
    <mergeCell ref="A50:A54"/>
    <mergeCell ref="A55:A59"/>
    <mergeCell ref="A9:A13"/>
    <mergeCell ref="A14:A18"/>
    <mergeCell ref="A19:A23"/>
    <mergeCell ref="A25:A29"/>
    <mergeCell ref="A30:A34"/>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D11:O11"/>
    <mergeCell ref="D6:D7"/>
    <mergeCell ref="H6:H7"/>
    <mergeCell ref="D10:O10"/>
    <mergeCell ref="B6:B7"/>
    <mergeCell ref="I6:O6"/>
    <mergeCell ref="F6:F7"/>
    <mergeCell ref="E6:E7"/>
    <mergeCell ref="G6:G7"/>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22:N22"/>
    <mergeCell ref="D23:O23"/>
    <mergeCell ref="D26:O26"/>
    <mergeCell ref="D27:O27"/>
    <mergeCell ref="D28:N28"/>
    <mergeCell ref="D31:O31"/>
    <mergeCell ref="D32:O32"/>
    <mergeCell ref="D33:N33"/>
    <mergeCell ref="D34:O34"/>
    <mergeCell ref="D36:O36"/>
    <mergeCell ref="D37:O37"/>
    <mergeCell ref="D38:N38"/>
    <mergeCell ref="D39:O39"/>
    <mergeCell ref="D41:O41"/>
    <mergeCell ref="D42:O42"/>
    <mergeCell ref="D43:N43"/>
    <mergeCell ref="D44:O44"/>
    <mergeCell ref="D46:O46"/>
    <mergeCell ref="D47:O47"/>
    <mergeCell ref="D48:N48"/>
    <mergeCell ref="D56:O56"/>
    <mergeCell ref="D57:O57"/>
    <mergeCell ref="D58:N58"/>
    <mergeCell ref="D59:O59"/>
    <mergeCell ref="D49:O49"/>
    <mergeCell ref="D51:O51"/>
    <mergeCell ref="D52:O52"/>
    <mergeCell ref="D53:N53"/>
    <mergeCell ref="D54:O54"/>
  </mergeCells>
  <phoneticPr fontId="31" type="noConversion"/>
  <pageMargins left="0" right="0" top="0" bottom="0" header="0" footer="0"/>
  <pageSetup paperSize="9" scale="23"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activeCell="J4" sqref="J4"/>
    </sheetView>
  </sheetViews>
  <sheetFormatPr defaultRowHeight="15"/>
  <cols>
    <col min="1" max="1" width="8.42578125" style="456" customWidth="1"/>
    <col min="2" max="2" width="53.28515625" style="456" customWidth="1"/>
    <col min="3" max="3" width="17.85546875" style="456" customWidth="1"/>
    <col min="4" max="4" width="30.42578125" style="456" customWidth="1"/>
    <col min="5" max="5" width="15" style="456" customWidth="1"/>
    <col min="6" max="7" width="23.42578125" style="456" customWidth="1"/>
    <col min="8" max="16384" width="9.140625" style="456"/>
  </cols>
  <sheetData>
    <row r="1" spans="1:7" ht="63.75" customHeight="1">
      <c r="A1" s="1158" t="s">
        <v>408</v>
      </c>
      <c r="B1" s="1159"/>
      <c r="C1" s="1159"/>
      <c r="D1" s="1159"/>
      <c r="G1" s="457" t="s">
        <v>409</v>
      </c>
    </row>
    <row r="2" spans="1:7" ht="31.5" customHeight="1">
      <c r="A2" s="458" t="s">
        <v>410</v>
      </c>
      <c r="B2" s="458" t="s">
        <v>411</v>
      </c>
      <c r="C2" s="458" t="s">
        <v>412</v>
      </c>
      <c r="D2" s="458" t="s">
        <v>413</v>
      </c>
    </row>
    <row r="3" spans="1:7">
      <c r="A3" s="458">
        <v>1</v>
      </c>
      <c r="B3" s="458">
        <v>2</v>
      </c>
      <c r="C3" s="458">
        <v>3</v>
      </c>
      <c r="D3" s="458">
        <v>4</v>
      </c>
    </row>
    <row r="4" spans="1:7" ht="72.75" customHeight="1">
      <c r="A4" s="458" t="s">
        <v>414</v>
      </c>
      <c r="B4" s="459" t="s">
        <v>415</v>
      </c>
      <c r="C4" s="460">
        <v>0</v>
      </c>
      <c r="D4" s="460">
        <f>'Прогноз '!R6</f>
        <v>5677.4228608499998</v>
      </c>
      <c r="F4" s="461">
        <v>9614028</v>
      </c>
    </row>
    <row r="5" spans="1:7" ht="18.75" customHeight="1">
      <c r="A5" s="458" t="s">
        <v>416</v>
      </c>
      <c r="B5" s="459" t="s">
        <v>417</v>
      </c>
      <c r="C5" s="460">
        <f>C4*0.18</f>
        <v>0</v>
      </c>
      <c r="D5" s="460" t="s">
        <v>418</v>
      </c>
    </row>
    <row r="6" spans="1:7" ht="18" customHeight="1">
      <c r="A6" s="458" t="s">
        <v>419</v>
      </c>
      <c r="B6" s="459" t="s">
        <v>420</v>
      </c>
      <c r="C6" s="460" t="s">
        <v>418</v>
      </c>
      <c r="D6" s="460">
        <f>D4*0.2</f>
        <v>1135.4845721700001</v>
      </c>
    </row>
    <row r="7" spans="1:7" ht="90.75" customHeight="1">
      <c r="A7" s="458" t="s">
        <v>385</v>
      </c>
      <c r="B7" s="459" t="s">
        <v>421</v>
      </c>
      <c r="C7" s="460">
        <f>C4+C5</f>
        <v>0</v>
      </c>
      <c r="D7" s="460" t="s">
        <v>418</v>
      </c>
    </row>
    <row r="8" spans="1:7" ht="90.75" customHeight="1">
      <c r="A8" s="458" t="s">
        <v>386</v>
      </c>
      <c r="B8" s="459" t="s">
        <v>422</v>
      </c>
      <c r="C8" s="460" t="s">
        <v>418</v>
      </c>
      <c r="D8" s="460">
        <f>D4+D6</f>
        <v>6812.9074330200001</v>
      </c>
    </row>
    <row r="9" spans="1:7" ht="72.75" customHeight="1">
      <c r="A9" s="458" t="s">
        <v>390</v>
      </c>
      <c r="B9" s="459" t="s">
        <v>423</v>
      </c>
      <c r="C9" s="460">
        <v>0</v>
      </c>
      <c r="D9" s="460">
        <v>0</v>
      </c>
    </row>
    <row r="10" spans="1:7" ht="72.75" customHeight="1">
      <c r="A10" s="458" t="s">
        <v>391</v>
      </c>
      <c r="B10" s="459" t="s">
        <v>424</v>
      </c>
      <c r="C10" s="460" t="s">
        <v>418</v>
      </c>
      <c r="D10" s="460">
        <v>0</v>
      </c>
    </row>
    <row r="11" spans="1:7" ht="67.5" customHeight="1">
      <c r="A11" s="458" t="s">
        <v>393</v>
      </c>
      <c r="B11" s="459" t="s">
        <v>425</v>
      </c>
      <c r="C11" s="460">
        <v>0</v>
      </c>
      <c r="D11" s="460" t="s">
        <v>418</v>
      </c>
      <c r="F11" s="461"/>
    </row>
    <row r="12" spans="1:7" ht="67.5" customHeight="1">
      <c r="A12" s="458" t="s">
        <v>426</v>
      </c>
      <c r="B12" s="459" t="s">
        <v>427</v>
      </c>
      <c r="C12" s="460" t="s">
        <v>418</v>
      </c>
      <c r="D12" s="460">
        <f>D8-D9-D10</f>
        <v>6812.9074330200001</v>
      </c>
      <c r="F12" s="1160" t="s">
        <v>428</v>
      </c>
      <c r="G12" s="1160"/>
    </row>
    <row r="13" spans="1:7" ht="67.5" customHeight="1">
      <c r="A13" s="458" t="s">
        <v>159</v>
      </c>
      <c r="B13" s="459" t="s">
        <v>429</v>
      </c>
      <c r="C13" s="460">
        <f>SUM(C14:C27)</f>
        <v>0</v>
      </c>
      <c r="D13" s="460">
        <f>SUM(D14:D27)</f>
        <v>306016.21502078907</v>
      </c>
      <c r="F13" s="458" t="s">
        <v>412</v>
      </c>
      <c r="G13" s="458" t="s">
        <v>413</v>
      </c>
    </row>
    <row r="14" spans="1:7" ht="15.75" customHeight="1">
      <c r="A14" s="458" t="s">
        <v>430</v>
      </c>
      <c r="B14" s="462" t="s">
        <v>431</v>
      </c>
      <c r="C14" s="460">
        <v>0</v>
      </c>
      <c r="D14" s="460">
        <v>0</v>
      </c>
      <c r="F14" s="460">
        <v>114.309722609321</v>
      </c>
      <c r="G14" s="463">
        <v>100</v>
      </c>
    </row>
    <row r="15" spans="1:7" ht="15.75" customHeight="1">
      <c r="A15" s="458" t="s">
        <v>432</v>
      </c>
      <c r="B15" s="462" t="s">
        <v>433</v>
      </c>
      <c r="C15" s="460">
        <v>0</v>
      </c>
      <c r="D15" s="460">
        <v>0</v>
      </c>
      <c r="F15" s="460">
        <v>106.3</v>
      </c>
      <c r="G15" s="463">
        <v>100</v>
      </c>
    </row>
    <row r="16" spans="1:7" ht="15.75" customHeight="1">
      <c r="A16" s="458" t="s">
        <v>434</v>
      </c>
      <c r="B16" s="462" t="s">
        <v>435</v>
      </c>
      <c r="C16" s="460">
        <v>0</v>
      </c>
      <c r="D16" s="460">
        <v>0</v>
      </c>
      <c r="F16" s="460">
        <v>104.4</v>
      </c>
      <c r="G16" s="463">
        <v>100</v>
      </c>
    </row>
    <row r="17" spans="1:7" ht="15.75" customHeight="1">
      <c r="A17" s="458" t="s">
        <v>436</v>
      </c>
      <c r="B17" s="462" t="s">
        <v>437</v>
      </c>
      <c r="C17" s="460">
        <v>0</v>
      </c>
      <c r="D17" s="460">
        <v>0</v>
      </c>
      <c r="F17" s="460">
        <v>104.6</v>
      </c>
      <c r="G17" s="460">
        <v>104.934303519856</v>
      </c>
    </row>
    <row r="18" spans="1:7" ht="15.75" customHeight="1">
      <c r="A18" s="458" t="s">
        <v>438</v>
      </c>
      <c r="B18" s="462" t="s">
        <v>439</v>
      </c>
      <c r="C18" s="460">
        <v>0</v>
      </c>
      <c r="D18" s="460">
        <v>0</v>
      </c>
      <c r="F18" s="460">
        <v>104.4</v>
      </c>
      <c r="G18" s="460">
        <v>105.042905387132</v>
      </c>
    </row>
    <row r="19" spans="1:7" ht="15.75" customHeight="1">
      <c r="A19" s="458" t="s">
        <v>440</v>
      </c>
      <c r="B19" s="462" t="s">
        <v>441</v>
      </c>
      <c r="C19" s="460">
        <v>0</v>
      </c>
      <c r="D19" s="460">
        <v>0</v>
      </c>
      <c r="F19" s="460">
        <v>104.2</v>
      </c>
      <c r="G19" s="460">
        <v>104.35592158531701</v>
      </c>
    </row>
    <row r="20" spans="1:7" ht="15.75" customHeight="1">
      <c r="A20" s="458" t="s">
        <v>442</v>
      </c>
      <c r="B20" s="462" t="s">
        <v>443</v>
      </c>
      <c r="C20" s="460">
        <v>0</v>
      </c>
      <c r="D20" s="460">
        <f>IF('Прогноз '!L10=1,('Прогноз '!K22*1000),'Прогноз '!R11)</f>
        <v>306016.21502078907</v>
      </c>
      <c r="F20" s="460">
        <v>104.2</v>
      </c>
      <c r="G20" s="460">
        <v>104.23771168266801</v>
      </c>
    </row>
    <row r="21" spans="1:7" ht="15.75" customHeight="1">
      <c r="A21" s="458" t="s">
        <v>444</v>
      </c>
      <c r="B21" s="462" t="s">
        <v>445</v>
      </c>
      <c r="C21" s="460">
        <v>0</v>
      </c>
      <c r="D21" s="460">
        <v>0</v>
      </c>
      <c r="F21" s="460">
        <v>104.2</v>
      </c>
      <c r="G21" s="460">
        <v>104.32005515472</v>
      </c>
    </row>
    <row r="22" spans="1:7" ht="15.75" customHeight="1">
      <c r="A22" s="458" t="s">
        <v>446</v>
      </c>
      <c r="B22" s="462" t="s">
        <v>447</v>
      </c>
      <c r="C22" s="460">
        <v>0</v>
      </c>
      <c r="D22" s="460">
        <v>0</v>
      </c>
      <c r="F22" s="460">
        <v>104.2</v>
      </c>
      <c r="G22" s="460">
        <v>104.390092185421</v>
      </c>
    </row>
    <row r="23" spans="1:7" ht="15.75" customHeight="1">
      <c r="A23" s="458" t="s">
        <v>448</v>
      </c>
      <c r="B23" s="462" t="s">
        <v>449</v>
      </c>
      <c r="C23" s="460">
        <v>0</v>
      </c>
      <c r="D23" s="460">
        <v>0</v>
      </c>
      <c r="F23" s="460">
        <v>104.2</v>
      </c>
      <c r="G23" s="460">
        <v>104.430064627231</v>
      </c>
    </row>
    <row r="24" spans="1:7" ht="15.75" customHeight="1">
      <c r="A24" s="458" t="s">
        <v>450</v>
      </c>
      <c r="B24" s="462" t="s">
        <v>451</v>
      </c>
      <c r="C24" s="460" t="s">
        <v>418</v>
      </c>
      <c r="D24" s="460">
        <v>0</v>
      </c>
      <c r="F24" s="460">
        <v>0</v>
      </c>
      <c r="G24" s="460">
        <v>104.330064627231</v>
      </c>
    </row>
    <row r="25" spans="1:7" ht="15.75" customHeight="1">
      <c r="A25" s="458" t="s">
        <v>452</v>
      </c>
      <c r="B25" s="462" t="s">
        <v>453</v>
      </c>
      <c r="C25" s="460" t="s">
        <v>418</v>
      </c>
      <c r="D25" s="460">
        <v>0</v>
      </c>
      <c r="F25" s="460">
        <v>0</v>
      </c>
      <c r="G25" s="460">
        <v>104.230064627231</v>
      </c>
    </row>
    <row r="26" spans="1:7" ht="15.75" customHeight="1">
      <c r="A26" s="458" t="s">
        <v>454</v>
      </c>
      <c r="B26" s="462" t="s">
        <v>455</v>
      </c>
      <c r="C26" s="460" t="s">
        <v>418</v>
      </c>
      <c r="D26" s="460">
        <v>0</v>
      </c>
      <c r="F26" s="460">
        <v>0</v>
      </c>
      <c r="G26" s="460">
        <v>104.13006462723099</v>
      </c>
    </row>
    <row r="27" spans="1:7" ht="15.75" customHeight="1">
      <c r="A27" s="458" t="s">
        <v>456</v>
      </c>
      <c r="B27" s="462" t="s">
        <v>457</v>
      </c>
      <c r="C27" s="460" t="s">
        <v>418</v>
      </c>
      <c r="D27" s="460">
        <v>0</v>
      </c>
      <c r="F27" s="460">
        <v>0</v>
      </c>
      <c r="G27" s="460">
        <v>104.030064627231</v>
      </c>
    </row>
    <row r="28" spans="1:7" ht="57" customHeight="1">
      <c r="A28" s="458" t="s">
        <v>160</v>
      </c>
      <c r="B28" s="459" t="s">
        <v>458</v>
      </c>
      <c r="C28" s="460"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60">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8002.7589537127978</v>
      </c>
      <c r="F28" s="464">
        <f>т6!D28-т6!D20</f>
        <v>-298013.45606707624</v>
      </c>
    </row>
    <row r="29" spans="1:7">
      <c r="D29" s="461"/>
      <c r="E29" s="461"/>
    </row>
    <row r="31" spans="1:7">
      <c r="F31" s="461"/>
    </row>
  </sheetData>
  <mergeCells count="2">
    <mergeCell ref="A1:D1"/>
    <mergeCell ref="F12:G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activeCell="J4" sqref="J4"/>
    </sheetView>
  </sheetViews>
  <sheetFormatPr defaultRowHeight="12.75"/>
  <cols>
    <col min="1" max="1" width="24.7109375" style="471" customWidth="1"/>
    <col min="2" max="2" width="13" style="471" customWidth="1"/>
    <col min="3" max="14" width="2.140625" style="471" hidden="1" customWidth="1"/>
    <col min="15" max="15" width="15.140625" style="471" customWidth="1"/>
    <col min="16" max="16" width="12.85546875" style="471" customWidth="1"/>
    <col min="17" max="22" width="11.28515625" style="471" customWidth="1"/>
    <col min="23" max="26" width="11.28515625" style="471" hidden="1" customWidth="1"/>
    <col min="27" max="16384" width="9.140625" style="471"/>
  </cols>
  <sheetData>
    <row r="1" spans="1:26" s="466" customFormat="1" ht="25.5" customHeight="1">
      <c r="A1" s="465" t="s">
        <v>459</v>
      </c>
      <c r="B1" s="465" t="s">
        <v>0</v>
      </c>
      <c r="C1" s="465" t="s">
        <v>460</v>
      </c>
      <c r="D1" s="465" t="s">
        <v>461</v>
      </c>
      <c r="E1" s="465" t="s">
        <v>462</v>
      </c>
      <c r="F1" s="465" t="s">
        <v>463</v>
      </c>
      <c r="G1" s="465" t="s">
        <v>464</v>
      </c>
      <c r="H1" s="465" t="s">
        <v>465</v>
      </c>
      <c r="I1" s="465" t="s">
        <v>466</v>
      </c>
      <c r="J1" s="465" t="s">
        <v>467</v>
      </c>
      <c r="K1" s="465" t="s">
        <v>468</v>
      </c>
      <c r="L1" s="465" t="s">
        <v>469</v>
      </c>
      <c r="M1" s="465" t="s">
        <v>470</v>
      </c>
      <c r="N1" s="465" t="s">
        <v>471</v>
      </c>
      <c r="O1" s="465" t="s">
        <v>472</v>
      </c>
      <c r="P1" s="465" t="s">
        <v>473</v>
      </c>
      <c r="Q1" s="465" t="s">
        <v>474</v>
      </c>
      <c r="R1" s="465" t="s">
        <v>475</v>
      </c>
      <c r="S1" s="465" t="s">
        <v>476</v>
      </c>
      <c r="T1" s="465" t="s">
        <v>477</v>
      </c>
      <c r="U1" s="465" t="s">
        <v>478</v>
      </c>
      <c r="V1" s="465" t="s">
        <v>479</v>
      </c>
      <c r="W1" s="465" t="s">
        <v>480</v>
      </c>
      <c r="X1" s="465" t="s">
        <v>481</v>
      </c>
      <c r="Y1" s="465" t="s">
        <v>137</v>
      </c>
      <c r="Z1" s="465" t="s">
        <v>482</v>
      </c>
    </row>
    <row r="2" spans="1:26">
      <c r="A2" s="467" t="s">
        <v>130</v>
      </c>
      <c r="B2" s="467" t="s">
        <v>483</v>
      </c>
      <c r="C2" s="467" t="s">
        <v>484</v>
      </c>
      <c r="D2" s="467" t="s">
        <v>485</v>
      </c>
      <c r="E2" s="468">
        <v>4</v>
      </c>
      <c r="F2" s="467" t="s">
        <v>486</v>
      </c>
      <c r="G2" s="467" t="s">
        <v>288</v>
      </c>
      <c r="H2" s="467" t="s">
        <v>486</v>
      </c>
      <c r="I2" s="467" t="s">
        <v>288</v>
      </c>
      <c r="J2" s="469">
        <v>0</v>
      </c>
      <c r="K2" s="467" t="s">
        <v>486</v>
      </c>
      <c r="L2" s="467" t="s">
        <v>486</v>
      </c>
      <c r="M2" s="467" t="s">
        <v>486</v>
      </c>
      <c r="N2" s="467" t="s">
        <v>486</v>
      </c>
      <c r="O2" s="474" t="s">
        <v>486</v>
      </c>
      <c r="P2" s="474">
        <f>ROUND(('Прогноз '!M11*1000),2)</f>
        <v>186802.82</v>
      </c>
      <c r="Q2" s="474" t="s">
        <v>486</v>
      </c>
      <c r="R2" s="474">
        <f>ROUND(('Прогноз '!M12*1000),2)</f>
        <v>16974.45</v>
      </c>
      <c r="S2" s="474" t="s">
        <v>486</v>
      </c>
      <c r="T2" s="474">
        <f>ROUND(('Прогноз '!M13*1000),2)</f>
        <v>5677.42</v>
      </c>
      <c r="U2" s="474" t="s">
        <v>486</v>
      </c>
      <c r="V2" s="474" t="s">
        <v>486</v>
      </c>
      <c r="W2" s="467" t="s">
        <v>486</v>
      </c>
      <c r="X2" s="467" t="s">
        <v>486</v>
      </c>
      <c r="Y2" s="469">
        <v>0</v>
      </c>
      <c r="Z2" s="470">
        <v>0</v>
      </c>
    </row>
    <row r="3" spans="1:26">
      <c r="A3" s="467" t="s">
        <v>487</v>
      </c>
      <c r="B3" s="467" t="s">
        <v>489</v>
      </c>
      <c r="C3" s="467" t="s">
        <v>488</v>
      </c>
      <c r="D3" s="467" t="s">
        <v>490</v>
      </c>
      <c r="E3" s="468">
        <v>0</v>
      </c>
      <c r="F3" s="467" t="s">
        <v>486</v>
      </c>
      <c r="G3" s="467" t="s">
        <v>288</v>
      </c>
      <c r="H3" s="467" t="s">
        <v>486</v>
      </c>
      <c r="I3" s="467" t="s">
        <v>288</v>
      </c>
      <c r="J3" s="469">
        <v>0</v>
      </c>
      <c r="K3" s="467" t="s">
        <v>486</v>
      </c>
      <c r="L3" s="467" t="s">
        <v>486</v>
      </c>
      <c r="M3" s="467" t="s">
        <v>486</v>
      </c>
      <c r="N3" s="467" t="s">
        <v>486</v>
      </c>
      <c r="O3" s="475">
        <f>ROUND(('Прогноз '!M10*1000),2)</f>
        <v>20553.34</v>
      </c>
      <c r="P3" s="476" t="s">
        <v>486</v>
      </c>
      <c r="Q3" s="476" t="s">
        <v>486</v>
      </c>
      <c r="R3" s="476" t="s">
        <v>486</v>
      </c>
      <c r="S3" s="476" t="s">
        <v>486</v>
      </c>
      <c r="T3" s="476" t="s">
        <v>486</v>
      </c>
      <c r="U3" s="476" t="s">
        <v>486</v>
      </c>
      <c r="V3" s="476" t="s">
        <v>486</v>
      </c>
      <c r="W3" s="467" t="s">
        <v>486</v>
      </c>
      <c r="X3" s="467" t="s">
        <v>486</v>
      </c>
      <c r="Y3" s="469">
        <v>0</v>
      </c>
      <c r="Z3" s="470">
        <v>0</v>
      </c>
    </row>
    <row r="4" spans="1:26">
      <c r="A4" s="467" t="s">
        <v>487</v>
      </c>
      <c r="B4" s="467" t="s">
        <v>491</v>
      </c>
      <c r="C4" s="467" t="s">
        <v>488</v>
      </c>
      <c r="D4" s="467" t="s">
        <v>18</v>
      </c>
      <c r="E4" s="468">
        <v>0</v>
      </c>
      <c r="F4" s="467" t="s">
        <v>486</v>
      </c>
      <c r="G4" s="467" t="s">
        <v>288</v>
      </c>
      <c r="H4" s="467" t="s">
        <v>486</v>
      </c>
      <c r="I4" s="467" t="s">
        <v>288</v>
      </c>
      <c r="J4" s="469">
        <v>0</v>
      </c>
      <c r="K4" s="467" t="s">
        <v>486</v>
      </c>
      <c r="L4" s="467" t="s">
        <v>486</v>
      </c>
      <c r="M4" s="467" t="s">
        <v>486</v>
      </c>
      <c r="N4" s="467" t="s">
        <v>486</v>
      </c>
      <c r="O4" s="476" t="s">
        <v>486</v>
      </c>
      <c r="P4" s="476" t="s">
        <v>486</v>
      </c>
      <c r="Q4" s="476" t="s">
        <v>486</v>
      </c>
      <c r="R4" s="476" t="s">
        <v>486</v>
      </c>
      <c r="S4" s="476" t="s">
        <v>486</v>
      </c>
      <c r="T4" s="476" t="s">
        <v>486</v>
      </c>
      <c r="U4" s="476" t="s">
        <v>486</v>
      </c>
      <c r="V4" s="476">
        <f>ROUND(('Прогноз '!M14*1000),2)</f>
        <v>9036.4699999999993</v>
      </c>
      <c r="W4" s="467" t="s">
        <v>486</v>
      </c>
      <c r="X4" s="467" t="s">
        <v>486</v>
      </c>
      <c r="Y4" s="469">
        <v>0</v>
      </c>
      <c r="Z4" s="470">
        <v>0</v>
      </c>
    </row>
    <row r="5" spans="1:26">
      <c r="A5" s="467" t="s">
        <v>487</v>
      </c>
      <c r="B5" s="467" t="s">
        <v>492</v>
      </c>
      <c r="C5" s="467" t="s">
        <v>488</v>
      </c>
      <c r="D5" s="467" t="s">
        <v>493</v>
      </c>
      <c r="E5" s="468">
        <v>0</v>
      </c>
      <c r="F5" s="467" t="s">
        <v>486</v>
      </c>
      <c r="G5" s="467" t="s">
        <v>288</v>
      </c>
      <c r="H5" s="467" t="s">
        <v>486</v>
      </c>
      <c r="I5" s="467" t="s">
        <v>288</v>
      </c>
      <c r="J5" s="469">
        <v>0</v>
      </c>
      <c r="K5" s="467" t="s">
        <v>486</v>
      </c>
      <c r="L5" s="467" t="s">
        <v>486</v>
      </c>
      <c r="M5" s="467" t="s">
        <v>486</v>
      </c>
      <c r="N5" s="467" t="s">
        <v>486</v>
      </c>
      <c r="O5" s="476" t="s">
        <v>486</v>
      </c>
      <c r="P5" s="476" t="s">
        <v>486</v>
      </c>
      <c r="Q5" s="476" t="s">
        <v>486</v>
      </c>
      <c r="R5" s="476" t="s">
        <v>486</v>
      </c>
      <c r="S5" s="476" t="s">
        <v>486</v>
      </c>
      <c r="T5" s="476" t="s">
        <v>486</v>
      </c>
      <c r="U5" s="476">
        <f>ROUND((('Прогноз '!M15+'Прогноз '!M16+'Прогноз '!M17)*1000),2)</f>
        <v>11788.46</v>
      </c>
      <c r="V5" s="476" t="s">
        <v>486</v>
      </c>
      <c r="W5" s="467" t="s">
        <v>486</v>
      </c>
      <c r="X5" s="467" t="s">
        <v>486</v>
      </c>
      <c r="Y5" s="469">
        <v>0</v>
      </c>
      <c r="Z5" s="470">
        <v>0</v>
      </c>
    </row>
    <row r="8" spans="1:26">
      <c r="O8" s="472">
        <f>SUM(O2:V5)</f>
        <v>250832.96000000002</v>
      </c>
      <c r="P8" s="472">
        <f>ROUND(('Прогноз '!M18*1000),2)</f>
        <v>250832.96</v>
      </c>
      <c r="Q8" s="473">
        <f>O8-P8</f>
        <v>0</v>
      </c>
    </row>
    <row r="9" spans="1:26">
      <c r="O9" s="472">
        <f>O8*1.2</f>
        <v>300999.55200000003</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activeCell="J4" sqref="J4"/>
    </sheetView>
  </sheetViews>
  <sheetFormatPr defaultRowHeight="18.75" outlineLevelRow="1"/>
  <cols>
    <col min="1" max="1" width="14.85546875" style="37" customWidth="1"/>
    <col min="2" max="2" width="26.85546875" style="34" customWidth="1"/>
    <col min="3" max="3" width="20.42578125" style="37" customWidth="1"/>
    <col min="4" max="5" width="18.85546875" style="34" customWidth="1"/>
    <col min="6" max="8" width="16" style="34" customWidth="1"/>
    <col min="9" max="9" width="19.140625" style="34" customWidth="1"/>
    <col min="10" max="10" width="18.85546875" style="34" customWidth="1"/>
    <col min="11" max="14" width="15.28515625" style="34" customWidth="1"/>
    <col min="15" max="15" width="19.28515625" style="34" customWidth="1"/>
    <col min="16" max="16" width="21.140625" style="34" customWidth="1"/>
    <col min="17" max="16384" width="9.140625" style="34"/>
  </cols>
  <sheetData>
    <row r="2" spans="1:15" ht="28.5" customHeight="1">
      <c r="A2" s="1164" t="s">
        <v>85</v>
      </c>
      <c r="B2" s="1164"/>
      <c r="C2" s="1164"/>
      <c r="D2" s="1164"/>
      <c r="E2" s="1164"/>
      <c r="F2" s="1164"/>
      <c r="G2" s="1164"/>
      <c r="H2" s="1164"/>
      <c r="I2" s="1164"/>
      <c r="J2" s="1164"/>
      <c r="K2" s="1164"/>
      <c r="L2" s="1164"/>
      <c r="M2" s="1164"/>
      <c r="N2" s="1164"/>
      <c r="O2" s="1164"/>
    </row>
    <row r="4" spans="1:15" ht="29.25" customHeight="1">
      <c r="B4" s="35" t="s">
        <v>40</v>
      </c>
      <c r="C4" s="1167">
        <f>Общие!D8</f>
        <v>0</v>
      </c>
      <c r="D4" s="1167"/>
      <c r="E4" s="1167"/>
      <c r="F4" s="1167"/>
      <c r="G4" s="1167"/>
      <c r="H4" s="1167"/>
      <c r="I4" s="1167"/>
      <c r="J4" s="1167"/>
      <c r="K4" s="1167"/>
      <c r="L4" s="1167"/>
      <c r="M4" s="1167"/>
      <c r="N4" s="1167"/>
      <c r="O4" s="1167"/>
    </row>
    <row r="5" spans="1:15">
      <c r="C5" s="81"/>
      <c r="D5" s="82"/>
      <c r="E5" s="82"/>
      <c r="F5" s="82"/>
      <c r="G5" s="82"/>
      <c r="H5" s="82"/>
      <c r="I5" s="82"/>
    </row>
    <row r="6" spans="1:15" ht="33.75" customHeight="1">
      <c r="A6" s="839" t="s">
        <v>41</v>
      </c>
      <c r="B6" s="839"/>
      <c r="C6" s="94">
        <f>Общие!E18</f>
        <v>2020</v>
      </c>
      <c r="E6" s="82"/>
      <c r="F6" s="82"/>
      <c r="G6" s="82"/>
      <c r="H6" s="82"/>
      <c r="I6" s="82"/>
    </row>
    <row r="7" spans="1:15" ht="33.75" hidden="1" customHeight="1" outlineLevel="1">
      <c r="B7" s="36"/>
      <c r="C7" s="33"/>
    </row>
    <row r="8" spans="1:15" ht="33.75" hidden="1" customHeight="1" outlineLevel="1">
      <c r="B8" s="36"/>
      <c r="C8" s="33"/>
    </row>
    <row r="9" spans="1:15" ht="33.75" hidden="1" customHeight="1" outlineLevel="1">
      <c r="B9" s="36"/>
      <c r="C9" s="33"/>
    </row>
    <row r="10" spans="1:15" ht="33.75" hidden="1" customHeight="1" outlineLevel="1">
      <c r="B10" s="36"/>
      <c r="C10" s="33"/>
    </row>
    <row r="11" spans="1:15" ht="33.75" customHeight="1" collapsed="1">
      <c r="A11" s="1168" t="s">
        <v>110</v>
      </c>
      <c r="B11" s="1168"/>
      <c r="C11" s="94">
        <f>Общие!F18</f>
        <v>2020</v>
      </c>
    </row>
    <row r="12" spans="1:15" ht="50.25" customHeight="1">
      <c r="A12" s="1165" t="s">
        <v>56</v>
      </c>
      <c r="B12" s="1165" t="s">
        <v>57</v>
      </c>
      <c r="C12" s="1165" t="s">
        <v>86</v>
      </c>
      <c r="D12" s="1166" t="s">
        <v>59</v>
      </c>
      <c r="E12" s="1166"/>
      <c r="F12" s="1166"/>
      <c r="G12" s="1166"/>
      <c r="H12" s="1166"/>
      <c r="I12" s="1166"/>
      <c r="J12" s="1166" t="s">
        <v>133</v>
      </c>
      <c r="K12" s="1166"/>
      <c r="L12" s="1166"/>
      <c r="M12" s="1166"/>
      <c r="N12" s="1166"/>
      <c r="O12" s="1166"/>
    </row>
    <row r="13" spans="1:15" ht="27" customHeight="1">
      <c r="A13" s="1165"/>
      <c r="B13" s="1165"/>
      <c r="C13" s="1165"/>
      <c r="D13" s="45" t="s">
        <v>38</v>
      </c>
      <c r="E13" s="45" t="s">
        <v>39</v>
      </c>
      <c r="F13" s="45" t="s">
        <v>12</v>
      </c>
      <c r="G13" s="45" t="s">
        <v>13</v>
      </c>
      <c r="H13" s="45" t="s">
        <v>55</v>
      </c>
      <c r="I13" s="45" t="s">
        <v>8</v>
      </c>
      <c r="J13" s="45" t="s">
        <v>38</v>
      </c>
      <c r="K13" s="45" t="s">
        <v>39</v>
      </c>
      <c r="L13" s="45" t="s">
        <v>12</v>
      </c>
      <c r="M13" s="45" t="s">
        <v>13</v>
      </c>
      <c r="N13" s="45" t="s">
        <v>55</v>
      </c>
      <c r="O13" s="45" t="s">
        <v>8</v>
      </c>
    </row>
    <row r="14" spans="1:15" ht="26.25" customHeight="1">
      <c r="A14" s="44">
        <v>1</v>
      </c>
      <c r="B14" s="46" t="s">
        <v>32</v>
      </c>
      <c r="C14" s="48">
        <f>SUMIF(СУПСС!$B$9:$B$1015,1,СУПСС!$H$9:$H$1015)</f>
        <v>0</v>
      </c>
      <c r="D14" s="47">
        <f>SUMIF(СУПСС!$B$9:$B$1015,1,СУПСС!$P$9:$P$1015)+SUMIF(СУПСС!$B$9:$B$1015,6,СУПСС!$P$9:$P$1015)+SUMIF(СУПСС!$B$9:$B$1015,8,СУПСС!$P$9:$P$1015)</f>
        <v>0</v>
      </c>
      <c r="E14" s="47">
        <f>SUMIF(СУПСС!$B$9:$B$1015,1,СУПСС!$R$9:$R$1015)+SUMIF(СУПСС!$B$9:$B$1015,6,СУПСС!$R$9:$R$1015)+SUMIF(СУПСС!$B$9:$B$1015,8,СУПСС!$R$9:$R$1015)</f>
        <v>0</v>
      </c>
      <c r="F14" s="47">
        <f>SUMIF(СУПСС!$B$9:$B$1015,1,СУПСС!$T$9:$T$1015)+SUMIF(СУПСС!$B$9:$B$1015,6,СУПСС!$T$9:$T$1015)+SUMIF(СУПСС!$B$9:$B$1015,8,СУПСС!$T$9:$T$1015)</f>
        <v>0</v>
      </c>
      <c r="G14" s="47">
        <f>SUMIF(СУПСС!$B$9:$B$1015,1,СУПСС!$U$9:$U$1015)+SUMIF(СУПСС!$B$9:$B$1015,6,СУПСС!$U$9:$U$1015)+SUMIF(СУПСС!$B$9:$B$1015,8,СУПСС!$U$9:$U$1015)-H14</f>
        <v>0</v>
      </c>
      <c r="H14" s="47">
        <f>SUMIF(СУПСС!$B$9:$B$1015,11,СУПСС!$U$9:$U$1015)+SUMIF(СУПСС!$B$9:$B$1015,66,СУПСС!$U$9:$U$1015)+SUMIF(СУПСС!$B$9:$B$1015,88,СУПСС!$U$9:$U$1015)</f>
        <v>0</v>
      </c>
      <c r="I14" s="47">
        <f t="shared" ref="I14:I20" si="0">SUM(D14:H14)</f>
        <v>0</v>
      </c>
      <c r="J14" s="47">
        <f>D14*Общие!$I$26</f>
        <v>0</v>
      </c>
      <c r="K14" s="47">
        <f>IF(Общие!$C$22="МО",'У '!E14*Общие!$F$27,'У '!E14*Общие!$F$26)</f>
        <v>0</v>
      </c>
      <c r="L14" s="47">
        <f>IF(Общие!$C$22="МО",'У '!F14*Общие!$H$27,'У '!F14*Общие!$H$26)</f>
        <v>0</v>
      </c>
      <c r="M14" s="47">
        <f>G14*Общие!$J$26</f>
        <v>0</v>
      </c>
      <c r="N14" s="47">
        <f>H14*Общие!$K$26*1.25</f>
        <v>0</v>
      </c>
      <c r="O14" s="47">
        <f t="shared" ref="O14:O20" si="1">SUM(J14:N14)</f>
        <v>0</v>
      </c>
    </row>
    <row r="15" spans="1:15" ht="24" customHeight="1">
      <c r="A15" s="44">
        <v>2</v>
      </c>
      <c r="B15" s="46" t="s">
        <v>33</v>
      </c>
      <c r="C15" s="48">
        <f>SUMIF(СУПСС!$B$9:$B$1015,2,СУПСС!$H$9:$H$1015)</f>
        <v>5</v>
      </c>
      <c r="D15" s="47">
        <f>SUMIF(СУПСС!$B$9:$B$1015,2,СУПСС!$P$9:$P$1015)+SUMIF(СУПСС!$B$9:$B$1015,9,СУПСС!$P$9:$P$1015)</f>
        <v>0</v>
      </c>
      <c r="E15" s="47">
        <f>SUMIF(СУПСС!$B$9:$B$1015,2,СУПСС!$R$9:$R$1015)+SUMIF(СУПСС!$B$9:$B$1015,9,СУПСС!$R$9:$R$1015)</f>
        <v>1995.5611524300441</v>
      </c>
      <c r="F15" s="47">
        <f>SUMIF(СУПСС!$B$9:$B$1015,2,СУПСС!$T$9:$T$1015)+SUMIF(СУПСС!$B$9:$B$1015,9,СУПСС!$T$9:$T$1015)</f>
        <v>0.80020390509144834</v>
      </c>
      <c r="G15" s="47">
        <f>SUMIF(СУПСС!$B$9:$B$1015,2,СУПСС!$U$9:$U$1015)+SUMIF(СУПСС!$B$9:$B$1015,9,СУПСС!$U$9:$U$1015)-H15</f>
        <v>315.82436657221848</v>
      </c>
      <c r="H15" s="47">
        <f>SUMIF(СУПСС!$B$9:$B$1015,22,СУПСС!$U$9:$U$1015)+SUMIF(СУПСС!$B$9:$B$1015,99,СУПСС!$U$9:$U$1015)</f>
        <v>149.72710172513519</v>
      </c>
      <c r="I15" s="47">
        <f t="shared" si="0"/>
        <v>2461.912824632489</v>
      </c>
      <c r="J15" s="47">
        <f>D15*Общие!$I$26</f>
        <v>0</v>
      </c>
      <c r="K15" s="47">
        <f>IF(Общие!$C$22="МО",'У '!E15*Общие!$F$27,'У '!E15*Общие!$F$26)</f>
        <v>14048.75051310751</v>
      </c>
      <c r="L15" s="47">
        <f>IF(Общие!$C$22="МО",'У '!F15*Общие!$H$27,'У '!F15*Общие!$H$26)</f>
        <v>16.796279967869499</v>
      </c>
      <c r="M15" s="47">
        <f>G15*Общие!$J$26</f>
        <v>2978.2237767760203</v>
      </c>
      <c r="N15" s="47">
        <f>H15*Общие!$K$26*1.25</f>
        <v>799.16840545790888</v>
      </c>
      <c r="O15" s="47">
        <f t="shared" si="1"/>
        <v>17842.938975309309</v>
      </c>
    </row>
    <row r="16" spans="1:15" ht="24" customHeight="1">
      <c r="A16" s="339">
        <v>7</v>
      </c>
      <c r="B16" s="340" t="s">
        <v>138</v>
      </c>
      <c r="C16" s="341">
        <f>SUMIF(СУПСС!$B$9:$B$988,7,СУПСС!$H$9:$H$988)</f>
        <v>10</v>
      </c>
      <c r="D16" s="342">
        <f>SUMIF(СУПСС!$B$9:$B$988,7,СУПСС!$P$9:$P$988)</f>
        <v>0</v>
      </c>
      <c r="E16" s="342">
        <f>SUMIF(СУПСС!$B$9:$B$988,7,СУПСС!$Q$9:$Q$988)</f>
        <v>0</v>
      </c>
      <c r="F16" s="342">
        <f>SUMIF(СУПСС!$B$9:$B$978,7,СУПСС!$T$9:$T$978)</f>
        <v>0</v>
      </c>
      <c r="G16" s="342">
        <f ca="1">SUMIF(СУПСС!$B$9:$D$978,7,СУПСС!$U$9:$U$978)-H16</f>
        <v>271.01111796800001</v>
      </c>
      <c r="H16" s="342">
        <f>SUMIF(СУПСС!$B$9:$B$978,77,СУПСС!$U$9:$U$978)</f>
        <v>141.94018050000003</v>
      </c>
      <c r="I16" s="342">
        <f t="shared" ca="1" si="0"/>
        <v>412.951298468</v>
      </c>
      <c r="J16" s="342">
        <f>D16*Общие!$I$26</f>
        <v>0</v>
      </c>
      <c r="K16" s="342">
        <f>IF(Общие!$C$22="МО",'У '!E16*Общие!$E$27,'У '!E16*Общие!$E$26)</f>
        <v>0</v>
      </c>
      <c r="L16" s="342">
        <f>IF(Общие!$C$22="МО",'У '!F16*Общие!$H$27,'У '!F16*Общие!$H$26)</f>
        <v>0</v>
      </c>
      <c r="M16" s="342">
        <f ca="1">G16*Общие!$J$26</f>
        <v>2555.63484243824</v>
      </c>
      <c r="N16" s="342">
        <f>H16*Общие!$K$26*1.25</f>
        <v>757.60571341875004</v>
      </c>
      <c r="O16" s="342">
        <f ca="1">SUM(J16:N16)</f>
        <v>3313.2405558569899</v>
      </c>
    </row>
    <row r="17" spans="1:15" ht="27.75" customHeight="1">
      <c r="A17" s="44">
        <v>3</v>
      </c>
      <c r="B17" s="46" t="s">
        <v>34</v>
      </c>
      <c r="C17" s="48">
        <f>SUMIF(СУПСС!$B$9:$B$1015,3,СУПСС!$H$9:$H$1015)</f>
        <v>0</v>
      </c>
      <c r="D17" s="47">
        <f>SUMIF(СУПСС!$B$9:$B$1015,3,СУПСС!$P$9:$P$1015)</f>
        <v>0</v>
      </c>
      <c r="E17" s="47">
        <f>SUMIF(СУПСС!$B$9:$B$1015,3,СУПСС!$S$9:$S$1015)</f>
        <v>0</v>
      </c>
      <c r="F17" s="47">
        <f>SUMIF(СУПСС!$B$9:$B$1015,3,СУПСС!$T$9:$T$1015)</f>
        <v>0</v>
      </c>
      <c r="G17" s="47">
        <f>SUMIF(СУПСС!$B$9:$B$1015,3,СУПСС!$U$9:$U$1015)-H17</f>
        <v>0</v>
      </c>
      <c r="H17" s="47">
        <f>SUMIF(СУПСС!$B$9:$B$1015,33,СУПСС!$U$9:$U$1015)</f>
        <v>0</v>
      </c>
      <c r="I17" s="47">
        <f t="shared" si="0"/>
        <v>0</v>
      </c>
      <c r="J17" s="47">
        <f>D17*Общие!$G$26</f>
        <v>0</v>
      </c>
      <c r="K17" s="47">
        <f>IF(Общие!$C$22="МО",'У '!E17*Общие!$G$27,'У '!E17*Общие!$G$26)</f>
        <v>0</v>
      </c>
      <c r="L17" s="47">
        <f>IF(Общие!$C$22="МО",'У '!F17*Общие!$H$27,'У '!F17*Общие!$H$26)</f>
        <v>0</v>
      </c>
      <c r="M17" s="47">
        <f>G17*Общие!$J$26</f>
        <v>0</v>
      </c>
      <c r="N17" s="47">
        <f>H17*Общие!$K$26*1.25</f>
        <v>0</v>
      </c>
      <c r="O17" s="47">
        <f t="shared" si="1"/>
        <v>0</v>
      </c>
    </row>
    <row r="18" spans="1:15" ht="25.5" customHeight="1">
      <c r="A18" s="44">
        <v>4</v>
      </c>
      <c r="B18" s="46" t="s">
        <v>35</v>
      </c>
      <c r="C18" s="48">
        <f>SUMIF(СУПСС!$B$9:$B$1015,4,СУПСС!$H$9:$H$1015)</f>
        <v>0</v>
      </c>
      <c r="D18" s="47">
        <f>SUMIF(СУПСС!$B$9:$B$1015,4,СУПСС!$P$9:$P$1015)</f>
        <v>0</v>
      </c>
      <c r="E18" s="47">
        <f>SUMIF(СУПСС!$B$9:$B$1015,4,СУПСС!$S$9:$S$1015)</f>
        <v>0</v>
      </c>
      <c r="F18" s="47">
        <f>SUMIF(СУПСС!$B$9:$B$1015,4,СУПСС!$T$9:$T$1015)</f>
        <v>0</v>
      </c>
      <c r="G18" s="47">
        <f>SUMIF(СУПСС!$B$9:$B$1015,4,СУПСС!$U$9:$U$1015)-H18</f>
        <v>0</v>
      </c>
      <c r="H18" s="47">
        <f>SUMIF(СУПСС!$B$9:$B$1015,44,СУПСС!$U$9:$U$1015)</f>
        <v>0</v>
      </c>
      <c r="I18" s="47">
        <f t="shared" si="0"/>
        <v>0</v>
      </c>
      <c r="J18" s="47">
        <f>D18*Общие!$I$26</f>
        <v>0</v>
      </c>
      <c r="K18" s="47">
        <f>IF(Общие!$C$22="МО",'У '!E18*Общие!$G$27,'У '!E18*Общие!$G$26)</f>
        <v>0</v>
      </c>
      <c r="L18" s="47">
        <f>IF(Общие!$C$22="МО",'У '!F18*Общие!$H$27,'У '!F18*Общие!$H$26)</f>
        <v>0</v>
      </c>
      <c r="M18" s="47">
        <f>G18*Общие!$J$26</f>
        <v>0</v>
      </c>
      <c r="N18" s="47">
        <f>H18*Общие!$K$26*1.25</f>
        <v>0</v>
      </c>
      <c r="O18" s="47">
        <f t="shared" si="1"/>
        <v>0</v>
      </c>
    </row>
    <row r="19" spans="1:15" ht="31.5" customHeight="1">
      <c r="A19" s="44">
        <v>5</v>
      </c>
      <c r="B19" s="46" t="s">
        <v>36</v>
      </c>
      <c r="C19" s="48">
        <f>Общие!I20</f>
        <v>0</v>
      </c>
      <c r="D19" s="47">
        <f>SUMIF(СУПСС!$B$9:$B$1015,5,СУПСС!$P$9:$P$1015)</f>
        <v>0</v>
      </c>
      <c r="E19" s="47">
        <f>SUMIF(СУПСС!$B$9:$B$1015,5,СУПСС!$Q$9:$Q$1015)</f>
        <v>0</v>
      </c>
      <c r="F19" s="47">
        <f>SUMIF(СУПСС!$B$9:$B$1015,5,СУПСС!$T$9:$T$1015)</f>
        <v>0</v>
      </c>
      <c r="G19" s="47">
        <f>SUMIF(СУПСС!$B$9:$B$1015,5,СУПСС!$U$9:$U$1015)-H19</f>
        <v>0</v>
      </c>
      <c r="H19" s="47">
        <f>SUMIF(СУПСС!$B$9:$B$1015,55,СУПСС!$U$9:$U$1015)</f>
        <v>0</v>
      </c>
      <c r="I19" s="47">
        <f t="shared" si="0"/>
        <v>0</v>
      </c>
      <c r="J19" s="47">
        <f>D19*Общие!$I$26</f>
        <v>0</v>
      </c>
      <c r="K19" s="47">
        <f>IF(Общие!$C$22="МО",'У '!E19*Общие!$E$27,'У '!E19*Общие!$E$26)</f>
        <v>0</v>
      </c>
      <c r="L19" s="47">
        <f>IF(Общие!$C$22="МО",'У '!F19*Общие!$H$27,'У '!F19*Общие!$H$26)</f>
        <v>0</v>
      </c>
      <c r="M19" s="47">
        <f>G19*Общие!$J$26</f>
        <v>0</v>
      </c>
      <c r="N19" s="47">
        <f>H19*Общие!$K$26*1.25</f>
        <v>0</v>
      </c>
      <c r="O19" s="47">
        <f t="shared" si="1"/>
        <v>0</v>
      </c>
    </row>
    <row r="20" spans="1:15" ht="26.25" customHeight="1">
      <c r="A20" s="44">
        <v>10</v>
      </c>
      <c r="B20" s="46" t="s">
        <v>13</v>
      </c>
      <c r="C20" s="48">
        <f>SUMIF(СУПСС!$B$9:$B$1015,10,СУПСС!$H$9:$H$1015)</f>
        <v>4</v>
      </c>
      <c r="D20" s="47">
        <f>SUMIF(СУПСС!$B$9:$B$1015,10,СУПСС!$P$9:$P$1015)</f>
        <v>510.70941948571084</v>
      </c>
      <c r="E20" s="47">
        <f>SUMIF(СУПСС!$B$9:$B$1015,10,СУПСС!$Q$9:$Q$1015)</f>
        <v>33.663246623174331</v>
      </c>
      <c r="F20" s="47">
        <f>SUMIF(СУПСС!$B$9:$B$1015,10,СУПСС!$T$9:$T$1015)</f>
        <v>12.213347017174605</v>
      </c>
      <c r="G20" s="47">
        <f>SUMIF(СУПСС!$B$9:$B$1015,10,СУПСС!$U$9:$U$1015)-H20</f>
        <v>102.45093576169216</v>
      </c>
      <c r="H20" s="47">
        <f>SUMIF(СУПСС!$B$9:$B$1015,1010,СУПСС!$U$9:$U$1015)</f>
        <v>40.827949958166386</v>
      </c>
      <c r="I20" s="47">
        <f t="shared" si="0"/>
        <v>699.86489884591822</v>
      </c>
      <c r="J20" s="47">
        <f>D20*Общие!$I$26</f>
        <v>2441.191025141698</v>
      </c>
      <c r="K20" s="47">
        <f>IF(Общие!$C$22="МО",'У '!E20*Общие!$E$27,'У '!E20*Общие!$E$26)</f>
        <v>282.43463916843268</v>
      </c>
      <c r="L20" s="47">
        <f>IF(Общие!$C$22="МО",'У '!F20*Общие!$H$27,'У '!F20*Общие!$H$26)</f>
        <v>256.35815389049498</v>
      </c>
      <c r="M20" s="47">
        <f>G20*Общие!$J$26</f>
        <v>966.11232423275703</v>
      </c>
      <c r="N20" s="47">
        <f>H20*Общие!$K$26*1.25</f>
        <v>217.91918290171307</v>
      </c>
      <c r="O20" s="47">
        <f t="shared" si="1"/>
        <v>4164.0153253350954</v>
      </c>
    </row>
    <row r="21" spans="1:15" ht="27" customHeight="1">
      <c r="A21" s="44"/>
      <c r="B21" s="46" t="s">
        <v>43</v>
      </c>
      <c r="C21" s="44"/>
      <c r="D21" s="47">
        <f t="shared" ref="D21:O21" si="2">SUM(D14:D20)</f>
        <v>510.70941948571084</v>
      </c>
      <c r="E21" s="47">
        <f t="shared" si="2"/>
        <v>2029.2243990532183</v>
      </c>
      <c r="F21" s="47">
        <f t="shared" si="2"/>
        <v>13.013550922266054</v>
      </c>
      <c r="G21" s="47">
        <f t="shared" ca="1" si="2"/>
        <v>689.28642030191054</v>
      </c>
      <c r="H21" s="47">
        <f t="shared" si="2"/>
        <v>332.4952321833016</v>
      </c>
      <c r="I21" s="83">
        <f t="shared" ca="1" si="2"/>
        <v>3574.7290219464071</v>
      </c>
      <c r="J21" s="47">
        <f t="shared" si="2"/>
        <v>2441.191025141698</v>
      </c>
      <c r="K21" s="47">
        <f t="shared" si="2"/>
        <v>14331.185152275943</v>
      </c>
      <c r="L21" s="47">
        <f t="shared" si="2"/>
        <v>273.15443385836448</v>
      </c>
      <c r="M21" s="47">
        <f t="shared" ca="1" si="2"/>
        <v>6499.9709434470169</v>
      </c>
      <c r="N21" s="47">
        <f t="shared" si="2"/>
        <v>1774.6933017783722</v>
      </c>
      <c r="O21" s="83">
        <f t="shared" ca="1" si="2"/>
        <v>25320.194856501395</v>
      </c>
    </row>
    <row r="22" spans="1:15">
      <c r="I22" s="38"/>
    </row>
    <row r="24" spans="1:15" ht="57.75" customHeight="1">
      <c r="A24" s="1165" t="s">
        <v>56</v>
      </c>
      <c r="B24" s="1165" t="s">
        <v>57</v>
      </c>
      <c r="C24" s="1165" t="s">
        <v>86</v>
      </c>
      <c r="D24" s="1166" t="s">
        <v>132</v>
      </c>
      <c r="E24" s="1166"/>
      <c r="F24" s="1166"/>
      <c r="G24" s="1166"/>
      <c r="H24" s="1166"/>
      <c r="I24" s="1166"/>
      <c r="J24" s="1165" t="s">
        <v>58</v>
      </c>
    </row>
    <row r="25" spans="1:15" ht="41.25" customHeight="1">
      <c r="A25" s="1165"/>
      <c r="B25" s="1165"/>
      <c r="C25" s="1165"/>
      <c r="D25" s="45" t="s">
        <v>38</v>
      </c>
      <c r="E25" s="45" t="s">
        <v>39</v>
      </c>
      <c r="F25" s="45" t="s">
        <v>12</v>
      </c>
      <c r="G25" s="45" t="s">
        <v>13</v>
      </c>
      <c r="H25" s="45" t="s">
        <v>55</v>
      </c>
      <c r="I25" s="45" t="s">
        <v>8</v>
      </c>
      <c r="J25" s="1165"/>
    </row>
    <row r="26" spans="1:15">
      <c r="A26" s="44">
        <v>1</v>
      </c>
      <c r="B26" s="46" t="s">
        <v>32</v>
      </c>
      <c r="C26" s="48">
        <f>C14</f>
        <v>0</v>
      </c>
      <c r="D26" s="122">
        <f>IF($C$6=2020,J14*Дефляторы!$I$12,IF($C$6=2021,J14*Дефляторы!$J$12,IF($C$6=2022,J14*Дефляторы!$K$12,IF($C$6=2023,J14*Дефляторы!$L$12,IF($C$6=2024,J14*Дефляторы!$M$12,IF($C$6=2025,J14*Дефляторы!$N$12,IF($C$6=2026,J14*Дефляторы!$O$12,IF($C$6=2027,J14*Дефляторы!$P$12,0))))))))</f>
        <v>0</v>
      </c>
      <c r="E26" s="122">
        <f>IF($C$6=2020,K14*Дефляторы!$I$12,IF($C$6=2021,K14*Дефляторы!$J$12,IF($C$6=2022,K14*Дефляторы!$K$12,IF($C$6=2023,K14*Дефляторы!$L$12,IF($C$6=2024,K14*Дефляторы!$M$12,IF($C$6=2025,K14*Дефляторы!$N$12,IF($C$6=2026,K14*Дефляторы!$O$12,IF($C$6=2027,K14*Дефляторы!$P$12,0))))))))</f>
        <v>0</v>
      </c>
      <c r="F26" s="122">
        <f>IF($C$6=2020,L14*Дефляторы!$I$12,IF($C$6=2021,L14*Дефляторы!$J$12,IF($C$6=2022,L14*Дефляторы!$K$12,IF($C$6=2023,L14*Дефляторы!$L$12,IF($C$6=2024,L14*Дефляторы!$M$12,IF($C$6=2025,L14*Дефляторы!$N$12,IF($C$6=2026,L14*Дефляторы!$O$12,IF($C$6=2027,L14*Дефляторы!$P$12,0))))))))</f>
        <v>0</v>
      </c>
      <c r="G26" s="122">
        <f>IF($C$6=2020,M14*Дефляторы!$I$12,IF($C$6=2021,M14*Дефляторы!$J$12,IF($C$6=2022,M14*Дефляторы!$K$12,IF($C$6=2023,M14*Дефляторы!$L$12,IF($C$6=2024,M14*Дефляторы!$M$12,IF($C$6=2025,M14*Дефляторы!$N$12,IF($C$6=2026,M14*Дефляторы!$O$12,IF($C$6=2027,M14*Дефляторы!$P$12,0))))))))</f>
        <v>0</v>
      </c>
      <c r="H26" s="12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22">
        <f t="shared" ref="I26" si="3">SUM(D26:H26)</f>
        <v>0</v>
      </c>
      <c r="J26" s="49" t="e">
        <f t="shared" ref="J26:J32" si="4">I26/C26</f>
        <v>#DIV/0!</v>
      </c>
    </row>
    <row r="27" spans="1:15">
      <c r="A27" s="44">
        <v>2</v>
      </c>
      <c r="B27" s="46" t="s">
        <v>33</v>
      </c>
      <c r="C27" s="48">
        <f>C15</f>
        <v>5</v>
      </c>
      <c r="D27" s="122">
        <f>IF($C$6=2020,J15*Дефляторы!$I$12,IF($C$6=2021,J15*Дефляторы!$J$12,IF($C$6=2022,J15*Дефляторы!$K$12,IF($C$6=2023,J15*Дефляторы!$L$12,IF($C$6=2024,J15*Дефляторы!$M$12,IF($C$6=2025,J15*Дефляторы!$N$12,IF($C$6=2026,J15*Дефляторы!$O$12,IF($C$6=2027,J15*Дефляторы!$P$12,0))))))))</f>
        <v>0</v>
      </c>
      <c r="E27" s="12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2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2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2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22">
        <f t="shared" ref="I27" si="5">SUM(D27:H27)</f>
        <v>19080.738638335108</v>
      </c>
      <c r="J27" s="49">
        <f t="shared" si="4"/>
        <v>3816.1477276670216</v>
      </c>
    </row>
    <row r="28" spans="1:15">
      <c r="A28" s="339">
        <v>7</v>
      </c>
      <c r="B28" s="340" t="s">
        <v>138</v>
      </c>
      <c r="C28" s="341">
        <f t="shared" ref="C28" si="6">C16</f>
        <v>10</v>
      </c>
      <c r="D28" s="342">
        <f>IF($C$6=2020,J16*Дефляторы!$I$12,IF($C$6=2021,J16*Дефляторы!$J$12,IF($C$6=2022,J16*Дефляторы!$K$12,IF($C$6=2023,J16*Дефляторы!$L$12,IF($C$6=2024,J16*Дефляторы!$M$12,IF($C$6=2025,J16*Дефляторы!$N$12,IF($C$6=2026,J16*Дефляторы!$O$12,IF($C$6=2027,J16*Дефляторы!$P$12,0))))))))</f>
        <v>0</v>
      </c>
      <c r="E28" s="342">
        <f>IF($C$6=2020,K16*Дефляторы!$I$12,IF($C$6=2021,K16*Дефляторы!$J$12,IF($C$6=2022,K16*Дефляторы!$K$12,IF($C$6=2023,K16*Дефляторы!$L$12,IF($C$6=2024,K16*Дефляторы!$M$12,IF($C$6=2025,K16*Дефляторы!$N$12,IF($C$6=2026,K16*Дефляторы!$O$12,IF($C$6=2027,K16*Дефляторы!$P$12,0))))))))</f>
        <v>0</v>
      </c>
      <c r="F28" s="342">
        <f>IF($C$6=2020,L16*Дефляторы!$I$12,IF($C$6=2021,L16*Дефляторы!$J$12,IF($C$6=2022,L16*Дефляторы!$K$12,IF($C$6=2023,L16*Дефляторы!$L$12,IF($C$6=2024,L16*Дефляторы!$M$12,IF($C$6=2025,L16*Дефляторы!$N$12,IF($C$6=2026,L16*Дефляторы!$O$12,IF($C$6=2027,L16*Дефляторы!$P$12,0))))))))</f>
        <v>0</v>
      </c>
      <c r="G28" s="342">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42">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42">
        <f ca="1">SUM(D28:H28)</f>
        <v>3543.0865497954464</v>
      </c>
      <c r="J28" s="338"/>
    </row>
    <row r="29" spans="1:15">
      <c r="A29" s="44">
        <v>3</v>
      </c>
      <c r="B29" s="46" t="s">
        <v>34</v>
      </c>
      <c r="C29" s="48">
        <f>C17</f>
        <v>0</v>
      </c>
      <c r="D29" s="122">
        <f>IF($C$6=2020,J17*Дефляторы!$I$12,IF($C$6=2021,J17*Дефляторы!$J$12,IF($C$6=2022,J17*Дефляторы!$K$12,IF($C$6=2023,J17*Дефляторы!$L$12,IF($C$6=2024,J17*Дефляторы!$M$12,IF($C$6=2025,J17*Дефляторы!$N$12,IF($C$6=2026,J17*Дефляторы!$O$12,IF($C$6=2027,J17*Дефляторы!$P$12,0))))))))</f>
        <v>0</v>
      </c>
      <c r="E29" s="122">
        <f>IF($C$6=2020,K17*Дефляторы!$I$12,IF($C$6=2021,K17*Дефляторы!$J$12,IF($C$6=2022,K17*Дефляторы!$K$12,IF($C$6=2023,K17*Дефляторы!$L$12,IF($C$6=2024,K17*Дефляторы!$M$12,IF($C$6=2025,K17*Дефляторы!$N$12,IF($C$6=2026,K17*Дефляторы!$O$12,IF($C$6=2027,K17*Дефляторы!$P$12,0))))))))</f>
        <v>0</v>
      </c>
      <c r="F29" s="122">
        <f>IF($C$6=2020,L17*Дефляторы!$I$12,IF($C$6=2021,L17*Дефляторы!$J$12,IF($C$6=2022,L17*Дефляторы!$K$12,IF($C$6=2023,L17*Дефляторы!$L$12,IF($C$6=2024,L17*Дефляторы!$M$12,IF($C$6=2025,L17*Дефляторы!$N$12,IF($C$6=2026,L17*Дефляторы!$O$12,IF($C$6=2027,L17*Дефляторы!$P$12,0))))))))</f>
        <v>0</v>
      </c>
      <c r="G29" s="122">
        <f>IF($C$6=2020,M17*Дефляторы!$I$12,IF($C$6=2021,M17*Дефляторы!$J$12,IF($C$6=2022,M17*Дефляторы!$K$12,IF($C$6=2023,M17*Дефляторы!$L$12,IF($C$6=2024,M17*Дефляторы!$M$12,IF($C$6=2025,M17*Дефляторы!$N$12,IF($C$6=2026,M17*Дефляторы!$O$12,IF($C$6=2027,M17*Дефляторы!$P$12,0))))))))</f>
        <v>0</v>
      </c>
      <c r="H29" s="12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22">
        <f t="shared" ref="I29:I32" si="7">SUM(D29:H29)</f>
        <v>0</v>
      </c>
      <c r="J29" s="49" t="e">
        <f t="shared" si="4"/>
        <v>#DIV/0!</v>
      </c>
    </row>
    <row r="30" spans="1:15">
      <c r="A30" s="44">
        <v>4</v>
      </c>
      <c r="B30" s="46" t="s">
        <v>35</v>
      </c>
      <c r="C30" s="48">
        <f>C18</f>
        <v>0</v>
      </c>
      <c r="D30" s="122">
        <f>IF($C$6=2020,J18*Дефляторы!$I$12,IF($C$6=2021,J18*Дефляторы!$J$12,IF($C$6=2022,J18*Дефляторы!$K$12,IF($C$6=2023,J18*Дефляторы!$L$12,IF($C$6=2024,J18*Дефляторы!$M$12,IF($C$6=2025,J18*Дефляторы!$N$12,IF($C$6=2026,J18*Дефляторы!$O$12,IF($C$6=2027,J18*Дефляторы!$P$12,0))))))))</f>
        <v>0</v>
      </c>
      <c r="E30" s="122">
        <f>IF($C$6=2020,K18*Дефляторы!$I$12,IF($C$6=2021,K18*Дефляторы!$J$12,IF($C$6=2022,K18*Дефляторы!$K$12,IF($C$6=2023,K18*Дефляторы!$L$12,IF($C$6=2024,K18*Дефляторы!$M$12,IF($C$6=2025,K18*Дефляторы!$N$12,IF($C$6=2026,K18*Дефляторы!$O$12,IF($C$6=2027,K18*Дефляторы!$P$12,0))))))))</f>
        <v>0</v>
      </c>
      <c r="F30" s="122">
        <f>IF($C$6=2020,L18*Дефляторы!$I$12,IF($C$6=2021,L18*Дефляторы!$J$12,IF($C$6=2022,L18*Дефляторы!$K$12,IF($C$6=2023,L18*Дефляторы!$L$12,IF($C$6=2024,L18*Дефляторы!$M$12,IF($C$6=2025,L18*Дефляторы!$N$12,IF($C$6=2026,L18*Дефляторы!$O$12,IF($C$6=2027,L18*Дефляторы!$P$12,0))))))))</f>
        <v>0</v>
      </c>
      <c r="G30" s="122">
        <f>IF($C$6=2020,M18*Дефляторы!$I$12,IF($C$6=2021,M18*Дефляторы!$J$12,IF($C$6=2022,M18*Дефляторы!$K$12,IF($C$6=2023,M18*Дефляторы!$L$12,IF($C$6=2024,M18*Дефляторы!$M$12,IF($C$6=2025,M18*Дефляторы!$N$12,IF($C$6=2026,M18*Дефляторы!$O$12,IF($C$6=2027,M18*Дефляторы!$P$12,0))))))))</f>
        <v>0</v>
      </c>
      <c r="H30" s="12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22">
        <f t="shared" si="7"/>
        <v>0</v>
      </c>
      <c r="J30" s="49" t="e">
        <f t="shared" si="4"/>
        <v>#DIV/0!</v>
      </c>
    </row>
    <row r="31" spans="1:15">
      <c r="A31" s="44">
        <v>5</v>
      </c>
      <c r="B31" s="46" t="s">
        <v>36</v>
      </c>
      <c r="C31" s="48">
        <f>C19</f>
        <v>0</v>
      </c>
      <c r="D31" s="122">
        <f>IF($C$6=2020,J19*Дефляторы!$I$12,IF($C$6=2021,J19*Дефляторы!$J$12,IF($C$6=2022,J19*Дефляторы!$K$12,IF($C$6=2023,J19*Дефляторы!$L$12,IF($C$6=2024,J19*Дефляторы!$M$12,IF($C$6=2025,J19*Дефляторы!$N$12,IF($C$6=2026,J19*Дефляторы!$O$12,IF($C$6=2027,J19*Дефляторы!$P$12,0))))))))</f>
        <v>0</v>
      </c>
      <c r="E31" s="122">
        <f>IF($C$6=2020,K19*Дефляторы!$I$12,IF($C$6=2021,K19*Дефляторы!$J$12,IF($C$6=2022,K19*Дефляторы!$K$12,IF($C$6=2023,K19*Дефляторы!$L$12,IF($C$6=2024,K19*Дефляторы!$M$12,IF($C$6=2025,K19*Дефляторы!$N$12,IF($C$6=2026,K19*Дефляторы!$O$12,IF($C$6=2027,K19*Дефляторы!$P$12,0))))))))</f>
        <v>0</v>
      </c>
      <c r="F31" s="122">
        <f>IF($C$6=2020,L19*Дефляторы!$I$12,IF($C$6=2021,L19*Дефляторы!$J$12,IF($C$6=2022,L19*Дефляторы!$K$12,IF($C$6=2023,L19*Дефляторы!$L$12,IF($C$6=2024,L19*Дефляторы!$M$12,IF($C$6=2025,L19*Дефляторы!$N$12,IF($C$6=2026,L19*Дефляторы!$O$12,IF($C$6=2027,L19*Дефляторы!$P$12,0))))))))</f>
        <v>0</v>
      </c>
      <c r="G31" s="122">
        <f>IF($C$6=2020,M19*Дефляторы!$I$12,IF($C$6=2021,M19*Дефляторы!$J$12,IF($C$6=2022,M19*Дефляторы!$K$12,IF($C$6=2023,M19*Дефляторы!$L$12,IF($C$6=2024,M19*Дефляторы!$M$12,IF($C$6=2025,M19*Дефляторы!$N$12,IF($C$6=2026,M19*Дефляторы!$O$12,IF($C$6=2027,M19*Дефляторы!$P$12,0))))))))</f>
        <v>0</v>
      </c>
      <c r="H31" s="12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22">
        <f t="shared" si="7"/>
        <v>0</v>
      </c>
      <c r="J31" s="49" t="e">
        <f t="shared" si="4"/>
        <v>#DIV/0!</v>
      </c>
    </row>
    <row r="32" spans="1:15">
      <c r="A32" s="44">
        <v>10</v>
      </c>
      <c r="B32" s="46" t="s">
        <v>13</v>
      </c>
      <c r="C32" s="48">
        <f>C20</f>
        <v>4</v>
      </c>
      <c r="D32" s="12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2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2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2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2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22">
        <f t="shared" si="7"/>
        <v>4452.881233225402</v>
      </c>
      <c r="J32" s="49">
        <f t="shared" si="4"/>
        <v>1113.2203083063505</v>
      </c>
    </row>
    <row r="33" spans="1:16" ht="20.25">
      <c r="A33" s="44"/>
      <c r="B33" s="46" t="s">
        <v>43</v>
      </c>
      <c r="C33" s="44"/>
      <c r="D33" s="47">
        <f t="shared" ref="D33:I33" si="8">SUM(D26:D32)</f>
        <v>2610.5412332258802</v>
      </c>
      <c r="E33" s="47">
        <f t="shared" si="8"/>
        <v>15325.367566775851</v>
      </c>
      <c r="F33" s="47">
        <f t="shared" si="8"/>
        <v>292.10369253440189</v>
      </c>
      <c r="G33" s="47">
        <f t="shared" ca="1" si="8"/>
        <v>6950.8866728910079</v>
      </c>
      <c r="H33" s="47">
        <f t="shared" si="8"/>
        <v>1897.8072559288166</v>
      </c>
      <c r="I33" s="83">
        <f t="shared" ca="1" si="8"/>
        <v>27076.706421355957</v>
      </c>
      <c r="J33" s="49"/>
      <c r="P33" s="92"/>
    </row>
    <row r="37" spans="1:16">
      <c r="A37" s="1161" t="s">
        <v>23</v>
      </c>
      <c r="B37" s="1161"/>
      <c r="C37" s="1161"/>
    </row>
    <row r="38" spans="1:16">
      <c r="A38" s="22"/>
      <c r="B38" s="1162" t="s">
        <v>24</v>
      </c>
      <c r="C38" s="1162"/>
    </row>
    <row r="39" spans="1:16">
      <c r="A39" s="22"/>
      <c r="B39" s="21"/>
      <c r="C39" s="22"/>
    </row>
    <row r="40" spans="1:16">
      <c r="A40" s="1161" t="s">
        <v>25</v>
      </c>
      <c r="B40" s="1161"/>
      <c r="C40" s="1161"/>
    </row>
    <row r="41" spans="1:16">
      <c r="A41" s="22"/>
      <c r="B41" s="1163" t="s">
        <v>24</v>
      </c>
      <c r="C41" s="1163"/>
    </row>
  </sheetData>
  <dataConsolidate>
    <dataRefs count="1">
      <dataRef ref="A8:P30" sheet="СУПСС"/>
    </dataRefs>
  </dataConsolidate>
  <mergeCells count="18">
    <mergeCell ref="A12:A13"/>
    <mergeCell ref="B12:B13"/>
    <mergeCell ref="A37:C37"/>
    <mergeCell ref="B38:C38"/>
    <mergeCell ref="A40:C40"/>
    <mergeCell ref="B41:C41"/>
    <mergeCell ref="A2:O2"/>
    <mergeCell ref="J24:J25"/>
    <mergeCell ref="D12:I12"/>
    <mergeCell ref="C12:C13"/>
    <mergeCell ref="J12:O12"/>
    <mergeCell ref="C4:O4"/>
    <mergeCell ref="A6:B6"/>
    <mergeCell ref="A11:B11"/>
    <mergeCell ref="D24:I24"/>
    <mergeCell ref="C24:C25"/>
    <mergeCell ref="A24:A25"/>
    <mergeCell ref="B24:B25"/>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44" customWidth="1"/>
    <col min="2" max="2" width="68.140625" style="130" customWidth="1"/>
    <col min="3" max="3" width="27.85546875" style="130" customWidth="1"/>
    <col min="4" max="4" width="20" style="130" customWidth="1"/>
    <col min="5" max="5" width="19.85546875" style="130" customWidth="1"/>
    <col min="6" max="6" width="19.28515625" style="130" customWidth="1"/>
    <col min="7" max="9" width="15.7109375" style="130" customWidth="1"/>
    <col min="10" max="10" width="15.85546875" style="130" customWidth="1"/>
    <col min="11" max="11" width="15.7109375" style="130" customWidth="1"/>
    <col min="12" max="12" width="14.28515625" style="130" bestFit="1" customWidth="1"/>
    <col min="13" max="13" width="9.140625" style="130"/>
    <col min="14" max="18" width="15.28515625" style="130" customWidth="1"/>
    <col min="19" max="19" width="12.42578125" style="130" customWidth="1"/>
    <col min="20" max="16384" width="9.140625" style="130"/>
  </cols>
  <sheetData>
    <row r="1" spans="1:23" ht="18.75" customHeight="1">
      <c r="A1" s="1216" t="s">
        <v>187</v>
      </c>
      <c r="B1" s="1216"/>
      <c r="C1" s="1216"/>
      <c r="D1" s="1216"/>
      <c r="E1" s="1216"/>
      <c r="F1" s="1216"/>
      <c r="G1" s="1216"/>
      <c r="H1" s="1216"/>
      <c r="I1" s="1216"/>
      <c r="J1" s="131"/>
      <c r="K1" s="131"/>
      <c r="L1" s="131"/>
      <c r="M1" s="131"/>
      <c r="Q1" s="132"/>
    </row>
    <row r="2" spans="1:23" ht="15.75" customHeight="1">
      <c r="A2" s="1217" t="s">
        <v>301</v>
      </c>
      <c r="B2" s="1217"/>
      <c r="C2" s="1217"/>
      <c r="D2" s="1217"/>
      <c r="E2" s="1217"/>
      <c r="F2" s="1217"/>
      <c r="G2" s="1217"/>
      <c r="H2" s="1217"/>
      <c r="I2" s="1217"/>
      <c r="J2" s="131"/>
      <c r="K2" s="131"/>
      <c r="L2" s="131"/>
      <c r="M2" s="131"/>
      <c r="Q2" s="132"/>
    </row>
    <row r="3" spans="1:23" ht="39" customHeight="1">
      <c r="A3" s="1218" t="s">
        <v>188</v>
      </c>
      <c r="B3" s="1218"/>
      <c r="C3" s="1218"/>
      <c r="D3" s="1218"/>
      <c r="E3" s="1218"/>
      <c r="F3" s="1218"/>
      <c r="G3" s="1218"/>
      <c r="H3" s="1218"/>
      <c r="I3" s="1218"/>
      <c r="J3" s="131"/>
      <c r="K3" s="131"/>
      <c r="L3" s="131"/>
      <c r="M3" s="131"/>
      <c r="N3" s="300">
        <f>'Прогноз '!P22</f>
        <v>250832.9631317943</v>
      </c>
      <c r="O3" s="300">
        <f>C14</f>
        <v>34053729.159999996</v>
      </c>
      <c r="P3" s="300" t="e">
        <f>#REF!/1.2</f>
        <v>#REF!</v>
      </c>
      <c r="Q3" s="300" t="e">
        <f>#REF!</f>
        <v>#REF!</v>
      </c>
      <c r="R3" s="300" t="e">
        <f>#REF!/1.2</f>
        <v>#REF!</v>
      </c>
    </row>
    <row r="4" spans="1:23" ht="15" customHeight="1">
      <c r="A4" s="1219" t="s">
        <v>112</v>
      </c>
      <c r="B4" s="1219"/>
      <c r="C4" s="1219"/>
      <c r="D4" s="1219"/>
      <c r="E4" s="1219"/>
      <c r="F4" s="1219"/>
      <c r="G4" s="1219"/>
      <c r="H4" s="1219"/>
      <c r="I4" s="1219"/>
      <c r="J4" s="131"/>
      <c r="K4" s="131"/>
      <c r="L4" s="131"/>
      <c r="M4" s="131"/>
      <c r="Q4" s="132"/>
    </row>
    <row r="5" spans="1:23">
      <c r="B5" s="1215"/>
      <c r="C5" s="1215"/>
      <c r="D5" s="1215"/>
      <c r="E5" s="352"/>
      <c r="F5" s="352"/>
      <c r="H5" s="131"/>
      <c r="I5" s="131"/>
      <c r="J5" s="131"/>
      <c r="K5" s="131"/>
      <c r="L5" s="131"/>
      <c r="M5" s="131"/>
      <c r="N5" s="133"/>
      <c r="P5" s="133"/>
      <c r="Q5" s="134"/>
      <c r="R5" s="133"/>
      <c r="S5" s="133"/>
      <c r="T5" s="133"/>
      <c r="U5" s="133"/>
      <c r="V5" s="133"/>
      <c r="W5" s="133"/>
    </row>
    <row r="6" spans="1:23" ht="15">
      <c r="A6" s="1213" t="s">
        <v>90</v>
      </c>
      <c r="B6" s="1213"/>
      <c r="C6" s="1214">
        <f>Общие!D12</f>
        <v>0</v>
      </c>
      <c r="D6" s="1214"/>
      <c r="E6" s="357">
        <v>0</v>
      </c>
      <c r="F6" s="131"/>
      <c r="G6" s="131"/>
      <c r="H6" s="131"/>
      <c r="I6" s="131"/>
      <c r="J6" s="131"/>
      <c r="K6" s="131"/>
      <c r="L6" s="131"/>
      <c r="N6" s="133"/>
      <c r="O6" s="134"/>
      <c r="P6" s="133"/>
      <c r="Q6" s="133"/>
      <c r="R6" s="133"/>
      <c r="S6" s="133"/>
      <c r="T6" s="133"/>
      <c r="U6" s="133"/>
    </row>
    <row r="7" spans="1:23" ht="15">
      <c r="A7" s="1213" t="s">
        <v>89</v>
      </c>
      <c r="B7" s="1213"/>
      <c r="C7" s="1220">
        <f>Общие!E11</f>
        <v>2</v>
      </c>
      <c r="D7" s="1220"/>
      <c r="E7" s="357">
        <v>1</v>
      </c>
      <c r="F7" s="131"/>
      <c r="G7" s="131"/>
      <c r="H7" s="131"/>
      <c r="I7" s="131"/>
      <c r="J7" s="131"/>
      <c r="K7" s="131"/>
      <c r="L7" s="131"/>
      <c r="N7" s="133"/>
      <c r="O7" s="134"/>
      <c r="P7" s="133"/>
      <c r="Q7" s="133"/>
      <c r="R7" s="133"/>
      <c r="S7" s="133"/>
      <c r="T7" s="133"/>
      <c r="U7" s="133"/>
    </row>
    <row r="8" spans="1:23" ht="15">
      <c r="A8" s="1213" t="s">
        <v>102</v>
      </c>
      <c r="B8" s="1213"/>
      <c r="C8" s="1220">
        <f>Общие!E18</f>
        <v>2020</v>
      </c>
      <c r="D8" s="1220"/>
      <c r="F8" s="131"/>
      <c r="G8" s="131"/>
      <c r="H8" s="131"/>
      <c r="I8" s="131"/>
      <c r="J8" s="131"/>
      <c r="K8" s="131"/>
      <c r="L8" s="131"/>
      <c r="N8" s="133"/>
      <c r="O8" s="134"/>
      <c r="P8" s="133"/>
      <c r="Q8" s="133"/>
      <c r="R8" s="133"/>
      <c r="S8" s="133"/>
      <c r="T8" s="133"/>
      <c r="U8" s="133"/>
    </row>
    <row r="9" spans="1:23" ht="28.5" customHeight="1">
      <c r="A9" s="1225" t="s">
        <v>300</v>
      </c>
      <c r="B9" s="1226"/>
      <c r="C9" s="1220">
        <v>0</v>
      </c>
      <c r="D9" s="1220"/>
      <c r="E9" s="358" t="str">
        <f>IF(C9=1,IF(C6&gt;150,"Не ПП РФ 262, должно быть 0",IF(C7=1,"Не ПП РФ 262, должно быть 0","")),"")</f>
        <v/>
      </c>
      <c r="F9" s="135"/>
      <c r="H9" s="131"/>
      <c r="I9" s="131"/>
      <c r="J9" s="131"/>
      <c r="K9" s="131"/>
      <c r="L9" s="131"/>
      <c r="M9" s="131"/>
      <c r="N9" s="133"/>
      <c r="P9" s="133"/>
      <c r="Q9" s="134"/>
      <c r="R9" s="133"/>
      <c r="S9" s="133"/>
      <c r="T9" s="133"/>
      <c r="U9" s="133"/>
      <c r="V9" s="133"/>
      <c r="W9" s="133"/>
    </row>
    <row r="10" spans="1:23" ht="18" customHeight="1">
      <c r="A10" s="1211"/>
      <c r="B10" s="1211"/>
      <c r="C10" s="351" t="s">
        <v>113</v>
      </c>
      <c r="D10" s="351" t="s">
        <v>137</v>
      </c>
      <c r="E10" s="351" t="s">
        <v>114</v>
      </c>
      <c r="F10" s="245"/>
      <c r="H10" s="131"/>
      <c r="I10" s="131"/>
      <c r="J10" s="131"/>
      <c r="K10" s="131"/>
      <c r="L10" s="131"/>
      <c r="M10" s="131"/>
      <c r="N10" s="133"/>
      <c r="P10" s="133"/>
      <c r="Q10" s="134"/>
      <c r="R10" s="133"/>
      <c r="S10" s="133"/>
      <c r="T10" s="133"/>
      <c r="U10" s="133"/>
      <c r="V10" s="133"/>
      <c r="W10" s="133"/>
    </row>
    <row r="11" spans="1:23" ht="15" hidden="1" outlineLevel="1">
      <c r="A11" s="1221" t="s">
        <v>115</v>
      </c>
      <c r="B11" s="1221"/>
      <c r="C11" s="246" t="e">
        <f>IF(AND($C$6&gt;150,$C$9=1),"Ошибка",ROUND(F150,2))</f>
        <v>#VALUE!</v>
      </c>
      <c r="D11" s="246" t="e">
        <f>IF(AND($C$6&gt;150,$C$9=1),"Ошибка",C11*20/100)</f>
        <v>#VALUE!</v>
      </c>
      <c r="E11" s="247" t="e">
        <f>IF(AND($C$6&gt;150,$C$9=1),"Ошибка",C11*1.2)</f>
        <v>#VALUE!</v>
      </c>
      <c r="F11" s="248"/>
      <c r="H11" s="131"/>
      <c r="I11" s="131"/>
      <c r="J11" s="131"/>
      <c r="K11" s="131"/>
      <c r="L11" s="131"/>
      <c r="M11" s="131"/>
      <c r="N11" s="133"/>
      <c r="P11" s="133"/>
      <c r="Q11" s="134"/>
      <c r="R11" s="133"/>
      <c r="S11" s="133"/>
      <c r="T11" s="133"/>
      <c r="U11" s="133"/>
      <c r="V11" s="133"/>
      <c r="W11" s="133"/>
    </row>
    <row r="12" spans="1:23" s="137" customFormat="1" ht="15" hidden="1" outlineLevel="1">
      <c r="A12" s="1222" t="s">
        <v>116</v>
      </c>
      <c r="B12" s="1222"/>
      <c r="C12" s="249" t="e">
        <f>IF(AND($C$6&gt;150,$C$9=1),"Ошибка",ROUND(C11/C6,2))</f>
        <v>#VALUE!</v>
      </c>
      <c r="D12" s="249" t="e">
        <f>IF(AND($C$6&gt;150,$C$9=1),"Ошибка",C12*20/100)</f>
        <v>#VALUE!</v>
      </c>
      <c r="E12" s="250" t="e">
        <f>IF(AND($C$6&gt;150,$C$9=1),"Ошибка",C12*1.2)</f>
        <v>#VALUE!</v>
      </c>
      <c r="F12" s="248"/>
      <c r="H12" s="136"/>
      <c r="I12" s="136"/>
      <c r="J12" s="136"/>
      <c r="K12" s="136"/>
      <c r="L12" s="136"/>
      <c r="M12" s="136"/>
      <c r="N12" s="138"/>
      <c r="P12" s="138"/>
      <c r="Q12" s="139"/>
      <c r="R12" s="138"/>
      <c r="S12" s="138"/>
      <c r="T12" s="138"/>
      <c r="U12" s="138"/>
      <c r="V12" s="138"/>
      <c r="W12" s="138"/>
    </row>
    <row r="13" spans="1:23" ht="15" collapsed="1">
      <c r="A13" s="1221" t="s">
        <v>117</v>
      </c>
      <c r="B13" s="1221"/>
      <c r="C13" s="251">
        <f>IF(AND($C$6&gt;150,$C$9=1),"Ошибка",ROUND(H94,2))</f>
        <v>34053729.159999996</v>
      </c>
      <c r="D13" s="251">
        <f>IF(AND($C$6&gt;150,$C$9=1),"Ошибка",C13*20/100)</f>
        <v>6810745.8319999995</v>
      </c>
      <c r="E13" s="252">
        <f>IF(AND($C$6&gt;150,$C$9=1),"Ошибка",C13*1.2)</f>
        <v>40864474.991999991</v>
      </c>
      <c r="F13" s="248"/>
      <c r="H13" s="131"/>
      <c r="I13" s="131"/>
      <c r="J13" s="131"/>
      <c r="K13" s="131"/>
      <c r="L13" s="131"/>
      <c r="M13" s="131"/>
      <c r="N13" s="133"/>
      <c r="P13" s="133"/>
      <c r="Q13" s="134"/>
      <c r="R13" s="133"/>
      <c r="S13" s="133"/>
      <c r="T13" s="133"/>
      <c r="U13" s="133"/>
      <c r="V13" s="133"/>
      <c r="W13" s="133"/>
    </row>
    <row r="14" spans="1:23" ht="28.5" customHeight="1">
      <c r="A14" s="1221" t="s">
        <v>189</v>
      </c>
      <c r="B14" s="1221"/>
      <c r="C14" s="253">
        <f>IF(AND($C$6&gt;150,$C$9=1),"Ошибка",ROUND(IF(C8=2020,C13,IF(C8=2021,C13,
IF(C8=2022,C24+((C13-(C24))/2+(C13-(C24))/2*Дефляторы!F106),
IF(C8=2023,C24+((C13-(C24))/2+(C13-(C24))/2*Дефляторы!F106),
IF(C8=2024,C24+((C13-(C24))/2+(C13-(C24))/2*Дефляторы!F106),
))))),2))</f>
        <v>34053729.159999996</v>
      </c>
      <c r="D14" s="246">
        <f>IF(AND($C$6&gt;150,$C$9=1),"Ошибка",C14*20/100)</f>
        <v>6810745.8319999995</v>
      </c>
      <c r="E14" s="247">
        <f>IF(AND($C$6&gt;150,$C$9=1),"Ошибка",C14*1.2)</f>
        <v>40864474.991999991</v>
      </c>
      <c r="F14" s="248"/>
      <c r="H14" s="131"/>
      <c r="I14" s="131"/>
      <c r="J14" s="131"/>
      <c r="K14" s="131"/>
      <c r="L14" s="131"/>
      <c r="M14" s="131"/>
      <c r="N14" s="133"/>
      <c r="P14" s="133"/>
      <c r="Q14" s="134"/>
      <c r="R14" s="133"/>
      <c r="S14" s="133"/>
      <c r="T14" s="133"/>
      <c r="U14" s="133"/>
      <c r="V14" s="133"/>
      <c r="W14" s="133"/>
    </row>
    <row r="15" spans="1:23" s="137" customFormat="1" ht="17.25" hidden="1" customHeight="1" outlineLevel="1">
      <c r="A15" s="1222" t="s">
        <v>118</v>
      </c>
      <c r="B15" s="1222"/>
      <c r="C15" s="254" t="e">
        <f>IF(AND($C$6&gt;150,$C$9=1),"Ошибка",ROUND(C13/C6,2))</f>
        <v>#DIV/0!</v>
      </c>
      <c r="D15" s="254" t="e">
        <f>IF(AND($C$6&gt;150,$C$9=1),"Ошибка",C15*20/100)</f>
        <v>#DIV/0!</v>
      </c>
      <c r="E15" s="250" t="e">
        <f>IF(AND($C$6&gt;150,$C$9=1),"Ошибка",C15*1.2)</f>
        <v>#DIV/0!</v>
      </c>
      <c r="F15" s="248"/>
      <c r="H15" s="136"/>
      <c r="I15" s="136"/>
      <c r="J15" s="136"/>
      <c r="K15" s="136"/>
      <c r="L15" s="136"/>
      <c r="M15" s="136"/>
      <c r="N15" s="138"/>
      <c r="P15" s="138"/>
      <c r="Q15" s="139"/>
      <c r="R15" s="138"/>
      <c r="S15" s="138"/>
      <c r="T15" s="138"/>
      <c r="U15" s="138"/>
      <c r="V15" s="138"/>
      <c r="W15" s="138"/>
    </row>
    <row r="16" spans="1:23" ht="15.75" customHeight="1" collapsed="1">
      <c r="A16" s="1223" t="s">
        <v>190</v>
      </c>
      <c r="B16" s="1224"/>
      <c r="C16" s="1224"/>
    </row>
    <row r="17" spans="1:9" ht="44.25" customHeight="1">
      <c r="A17" s="1204" t="s">
        <v>191</v>
      </c>
      <c r="B17" s="1212"/>
      <c r="C17" s="1212"/>
      <c r="D17" s="1212"/>
      <c r="E17" s="1205"/>
      <c r="F17" s="1205"/>
    </row>
    <row r="18" spans="1:9" ht="21" customHeight="1">
      <c r="A18" s="1204" t="s">
        <v>192</v>
      </c>
      <c r="B18" s="1205"/>
      <c r="C18" s="1205"/>
      <c r="D18" s="1205"/>
      <c r="E18" s="1205"/>
      <c r="F18" s="1205"/>
    </row>
    <row r="19" spans="1:9" ht="18" customHeight="1">
      <c r="A19" s="1204" t="s">
        <v>302</v>
      </c>
      <c r="B19" s="1205"/>
      <c r="C19" s="1205"/>
      <c r="D19" s="1205"/>
      <c r="E19" s="348"/>
      <c r="F19" s="348"/>
    </row>
    <row r="20" spans="1:9" ht="23.25" customHeight="1">
      <c r="A20" s="255" t="s">
        <v>303</v>
      </c>
      <c r="B20" s="355"/>
      <c r="C20" s="355"/>
      <c r="D20" s="355"/>
      <c r="E20" s="348"/>
      <c r="F20" s="348"/>
    </row>
    <row r="21" spans="1:9" ht="64.5" hidden="1" customHeight="1" outlineLevel="1">
      <c r="A21" s="1169" t="s">
        <v>193</v>
      </c>
      <c r="B21" s="1169"/>
      <c r="C21" s="1169"/>
      <c r="D21" s="1169"/>
      <c r="E21" s="1169"/>
      <c r="F21" s="1169"/>
      <c r="G21" s="1169"/>
      <c r="H21" s="1169"/>
      <c r="I21" s="1169"/>
    </row>
    <row r="22" spans="1:9" ht="64.5" hidden="1" customHeight="1" outlineLevel="1">
      <c r="A22" s="1170" t="s">
        <v>119</v>
      </c>
      <c r="B22" s="1171"/>
      <c r="C22" s="1176" t="s">
        <v>194</v>
      </c>
      <c r="D22" s="1206"/>
      <c r="E22" s="256"/>
      <c r="F22" s="257"/>
    </row>
    <row r="23" spans="1:9" ht="23.25" hidden="1" customHeight="1" outlineLevel="1">
      <c r="A23" s="258">
        <v>1</v>
      </c>
      <c r="B23" s="345">
        <v>2</v>
      </c>
      <c r="C23" s="1196">
        <v>3</v>
      </c>
      <c r="D23" s="1207"/>
      <c r="E23" s="259"/>
      <c r="F23" s="257"/>
    </row>
    <row r="24" spans="1:9" ht="106.5" hidden="1" customHeight="1" outlineLevel="1">
      <c r="A24" s="260" t="s">
        <v>195</v>
      </c>
      <c r="B24" s="261" t="s">
        <v>196</v>
      </c>
      <c r="C24" s="1208">
        <v>8923.9500000000007</v>
      </c>
      <c r="D24" s="1208"/>
      <c r="E24" s="179"/>
      <c r="F24" s="257"/>
    </row>
    <row r="25" spans="1:9" ht="49.5" hidden="1" customHeight="1" outlineLevel="1">
      <c r="A25" s="260" t="s">
        <v>197</v>
      </c>
      <c r="B25" s="261" t="s">
        <v>198</v>
      </c>
      <c r="C25" s="1208">
        <v>5205.34</v>
      </c>
      <c r="D25" s="1208"/>
      <c r="E25" s="179"/>
      <c r="F25" s="257"/>
    </row>
    <row r="26" spans="1:9" ht="49.5" hidden="1" customHeight="1" outlineLevel="1">
      <c r="A26" s="260" t="s">
        <v>199</v>
      </c>
      <c r="B26" s="261" t="s">
        <v>200</v>
      </c>
      <c r="C26" s="1208">
        <v>3718.61</v>
      </c>
      <c r="D26" s="1208"/>
      <c r="E26" s="179"/>
      <c r="F26" s="257"/>
    </row>
    <row r="27" spans="1:9" ht="9.75" hidden="1" customHeight="1" outlineLevel="1">
      <c r="A27" s="347"/>
      <c r="B27" s="262"/>
      <c r="C27" s="355"/>
      <c r="D27" s="355"/>
      <c r="E27" s="257"/>
      <c r="F27" s="257"/>
    </row>
    <row r="28" spans="1:9" ht="9.75" hidden="1" customHeight="1" outlineLevel="1">
      <c r="A28" s="347"/>
      <c r="B28" s="355"/>
      <c r="C28" s="355"/>
      <c r="D28" s="355"/>
      <c r="E28" s="348"/>
      <c r="F28" s="348"/>
    </row>
    <row r="29" spans="1:9" ht="19.5" customHeight="1" collapsed="1">
      <c r="A29" s="347"/>
      <c r="B29" s="355"/>
      <c r="C29" s="355"/>
      <c r="D29" s="355"/>
      <c r="E29" s="348"/>
      <c r="F29" s="348"/>
    </row>
    <row r="30" spans="1:9">
      <c r="A30" s="255" t="s">
        <v>304</v>
      </c>
    </row>
    <row r="31" spans="1:9" ht="26.25" customHeight="1">
      <c r="A31" s="1169" t="s">
        <v>201</v>
      </c>
      <c r="B31" s="1169"/>
      <c r="C31" s="1169"/>
      <c r="D31" s="1169"/>
      <c r="E31" s="1169"/>
      <c r="F31" s="1169"/>
      <c r="G31" s="1169"/>
      <c r="H31" s="1169"/>
      <c r="I31" s="1169"/>
    </row>
    <row r="32" spans="1:9">
      <c r="A32" s="263"/>
    </row>
    <row r="33" spans="1:13" ht="15" customHeight="1">
      <c r="A33" s="1176" t="s">
        <v>119</v>
      </c>
      <c r="B33" s="1176"/>
      <c r="C33" s="1170" t="s">
        <v>202</v>
      </c>
      <c r="D33" s="1209"/>
      <c r="E33" s="1210"/>
      <c r="F33" s="1211" t="s">
        <v>120</v>
      </c>
      <c r="G33" s="1176" t="s">
        <v>203</v>
      </c>
      <c r="H33" s="1176"/>
      <c r="I33" s="1195" t="s">
        <v>204</v>
      </c>
      <c r="J33" s="1195"/>
      <c r="K33" s="1195" t="s">
        <v>205</v>
      </c>
      <c r="L33" s="1195"/>
    </row>
    <row r="34" spans="1:13" ht="15">
      <c r="A34" s="1176"/>
      <c r="B34" s="1176"/>
      <c r="C34" s="344" t="s">
        <v>203</v>
      </c>
      <c r="D34" s="356" t="s">
        <v>204</v>
      </c>
      <c r="E34" s="356" t="s">
        <v>205</v>
      </c>
      <c r="F34" s="1211"/>
      <c r="G34" s="1176"/>
      <c r="H34" s="1176"/>
      <c r="I34" s="1195"/>
      <c r="J34" s="1195"/>
      <c r="K34" s="1195"/>
      <c r="L34" s="1195"/>
    </row>
    <row r="35" spans="1:13" ht="28.5">
      <c r="A35" s="1176"/>
      <c r="B35" s="1176"/>
      <c r="C35" s="1196" t="s">
        <v>206</v>
      </c>
      <c r="D35" s="1197"/>
      <c r="E35" s="1198"/>
      <c r="F35" s="1211"/>
      <c r="G35" s="349" t="s">
        <v>207</v>
      </c>
      <c r="H35" s="264" t="s">
        <v>126</v>
      </c>
      <c r="I35" s="349" t="s">
        <v>207</v>
      </c>
      <c r="J35" s="264" t="s">
        <v>126</v>
      </c>
      <c r="K35" s="349" t="s">
        <v>207</v>
      </c>
      <c r="L35" s="264" t="s">
        <v>126</v>
      </c>
    </row>
    <row r="36" spans="1:13">
      <c r="A36" s="258">
        <v>1</v>
      </c>
      <c r="B36" s="345">
        <v>2</v>
      </c>
      <c r="C36" s="345">
        <v>3</v>
      </c>
      <c r="D36" s="346">
        <v>4</v>
      </c>
      <c r="E36" s="345">
        <v>5</v>
      </c>
      <c r="F36" s="346">
        <v>6</v>
      </c>
      <c r="G36" s="345">
        <v>7</v>
      </c>
      <c r="H36" s="346">
        <v>8</v>
      </c>
      <c r="I36" s="345">
        <v>9</v>
      </c>
      <c r="J36" s="346">
        <v>10</v>
      </c>
      <c r="K36" s="345">
        <v>11</v>
      </c>
      <c r="L36" s="346">
        <v>12</v>
      </c>
    </row>
    <row r="37" spans="1:13" ht="30.75" customHeight="1">
      <c r="A37" s="1179" t="s">
        <v>208</v>
      </c>
      <c r="B37" s="1182" t="s">
        <v>305</v>
      </c>
      <c r="C37" s="1183"/>
      <c r="D37" s="1184"/>
      <c r="E37" s="265"/>
      <c r="F37" s="266"/>
      <c r="G37" s="267"/>
      <c r="H37" s="268"/>
      <c r="I37" s="267"/>
      <c r="J37" s="269"/>
      <c r="K37" s="270"/>
      <c r="L37" s="359"/>
    </row>
    <row r="38" spans="1:13" ht="15.75" customHeight="1" outlineLevel="1">
      <c r="A38" s="1180"/>
      <c r="B38" s="261" t="s">
        <v>209</v>
      </c>
      <c r="C38" s="271">
        <v>1489506.46</v>
      </c>
      <c r="D38" s="271">
        <v>2012940.68</v>
      </c>
      <c r="E38" s="272" t="s">
        <v>124</v>
      </c>
      <c r="F38" s="273" t="s">
        <v>182</v>
      </c>
      <c r="G38" s="274"/>
      <c r="H38" s="275">
        <f t="shared" ref="H38:H41" si="0">G38*C38</f>
        <v>0</v>
      </c>
      <c r="I38" s="274">
        <f>SUMIF(СУПСС!$C$8:$C$999,60,СУПСС!$G$8:$G$999)</f>
        <v>0</v>
      </c>
      <c r="J38" s="276">
        <f>I38*D38</f>
        <v>0</v>
      </c>
      <c r="K38" s="277" t="s">
        <v>124</v>
      </c>
      <c r="L38" s="277" t="s">
        <v>124</v>
      </c>
    </row>
    <row r="39" spans="1:13" ht="15.75" customHeight="1" outlineLevel="1">
      <c r="A39" s="1180"/>
      <c r="B39" s="261" t="s">
        <v>210</v>
      </c>
      <c r="C39" s="354">
        <v>1883961.57</v>
      </c>
      <c r="D39" s="354">
        <v>2358657.5099999998</v>
      </c>
      <c r="E39" s="272" t="s">
        <v>124</v>
      </c>
      <c r="F39" s="350" t="s">
        <v>182</v>
      </c>
      <c r="G39" s="278"/>
      <c r="H39" s="279">
        <f t="shared" si="0"/>
        <v>0</v>
      </c>
      <c r="I39" s="274">
        <f>SUMIF(СУПСС!$C$8:$C$999,61,СУПСС!$G$8:$G$999)</f>
        <v>0</v>
      </c>
      <c r="J39" s="280">
        <f t="shared" ref="J39:J41" si="1">I39*D39</f>
        <v>0</v>
      </c>
      <c r="K39" s="277" t="s">
        <v>124</v>
      </c>
      <c r="L39" s="277" t="s">
        <v>124</v>
      </c>
    </row>
    <row r="40" spans="1:13" ht="15.75" customHeight="1" outlineLevel="1">
      <c r="A40" s="1180"/>
      <c r="B40" s="261" t="s">
        <v>211</v>
      </c>
      <c r="C40" s="354">
        <v>1913398.02</v>
      </c>
      <c r="D40" s="354">
        <v>2374385.7000000002</v>
      </c>
      <c r="E40" s="272" t="s">
        <v>124</v>
      </c>
      <c r="F40" s="350" t="s">
        <v>182</v>
      </c>
      <c r="G40" s="278"/>
      <c r="H40" s="279">
        <f t="shared" si="0"/>
        <v>0</v>
      </c>
      <c r="I40" s="274">
        <f>SUMIF(СУПСС!$C$8:$C$999,62,СУПСС!$G$8:$G$999)</f>
        <v>0</v>
      </c>
      <c r="J40" s="280">
        <f t="shared" si="1"/>
        <v>0</v>
      </c>
      <c r="K40" s="277" t="s">
        <v>124</v>
      </c>
      <c r="L40" s="277" t="s">
        <v>124</v>
      </c>
    </row>
    <row r="41" spans="1:13" ht="15.75" customHeight="1" outlineLevel="1">
      <c r="A41" s="1180"/>
      <c r="B41" s="261" t="s">
        <v>212</v>
      </c>
      <c r="C41" s="354">
        <v>1948452.72</v>
      </c>
      <c r="D41" s="354">
        <v>2484474.4</v>
      </c>
      <c r="E41" s="272" t="s">
        <v>124</v>
      </c>
      <c r="F41" s="350" t="s">
        <v>182</v>
      </c>
      <c r="G41" s="278"/>
      <c r="H41" s="279">
        <f t="shared" si="0"/>
        <v>0</v>
      </c>
      <c r="I41" s="274">
        <f>SUMIF(СУПСС!$C$8:$C$999,63,СУПСС!$G$8:$G$999)</f>
        <v>0</v>
      </c>
      <c r="J41" s="280">
        <f t="shared" si="1"/>
        <v>0</v>
      </c>
      <c r="K41" s="277" t="s">
        <v>124</v>
      </c>
      <c r="L41" s="277" t="s">
        <v>124</v>
      </c>
    </row>
    <row r="42" spans="1:13" ht="15.75" customHeight="1" outlineLevel="1">
      <c r="A42" s="1180"/>
      <c r="B42" s="261" t="s">
        <v>213</v>
      </c>
      <c r="C42" s="277" t="s">
        <v>124</v>
      </c>
      <c r="D42" s="277" t="s">
        <v>124</v>
      </c>
      <c r="E42" s="343">
        <v>19549179.789999999</v>
      </c>
      <c r="F42" s="350" t="s">
        <v>182</v>
      </c>
      <c r="G42" s="277" t="s">
        <v>124</v>
      </c>
      <c r="H42" s="277" t="s">
        <v>124</v>
      </c>
      <c r="I42" s="277" t="s">
        <v>124</v>
      </c>
      <c r="J42" s="277" t="s">
        <v>124</v>
      </c>
      <c r="K42" s="278"/>
      <c r="L42" s="280">
        <f>K42*E42</f>
        <v>0</v>
      </c>
    </row>
    <row r="43" spans="1:13" ht="15.75" customHeight="1" outlineLevel="1">
      <c r="A43" s="1180"/>
      <c r="B43" s="261" t="s">
        <v>214</v>
      </c>
      <c r="C43" s="277" t="s">
        <v>124</v>
      </c>
      <c r="D43" s="277" t="s">
        <v>124</v>
      </c>
      <c r="E43" s="343">
        <v>18180431</v>
      </c>
      <c r="F43" s="350" t="s">
        <v>182</v>
      </c>
      <c r="G43" s="277" t="s">
        <v>124</v>
      </c>
      <c r="H43" s="277" t="s">
        <v>124</v>
      </c>
      <c r="I43" s="277" t="s">
        <v>124</v>
      </c>
      <c r="J43" s="277" t="s">
        <v>124</v>
      </c>
      <c r="K43" s="278"/>
      <c r="L43" s="280">
        <f>K43*2*E43</f>
        <v>0</v>
      </c>
      <c r="M43" s="140"/>
    </row>
    <row r="44" spans="1:13" ht="15.75" customHeight="1" outlineLevel="1">
      <c r="A44" s="1180"/>
      <c r="B44" s="261" t="s">
        <v>215</v>
      </c>
      <c r="C44" s="277" t="s">
        <v>124</v>
      </c>
      <c r="D44" s="277" t="s">
        <v>124</v>
      </c>
      <c r="E44" s="343">
        <v>10733620.77</v>
      </c>
      <c r="F44" s="350" t="s">
        <v>182</v>
      </c>
      <c r="G44" s="277" t="s">
        <v>124</v>
      </c>
      <c r="H44" s="277" t="s">
        <v>124</v>
      </c>
      <c r="I44" s="277" t="s">
        <v>124</v>
      </c>
      <c r="J44" s="277" t="s">
        <v>124</v>
      </c>
      <c r="K44" s="278"/>
      <c r="L44" s="280">
        <f t="shared" ref="L44" si="2">K44*E44</f>
        <v>0</v>
      </c>
    </row>
    <row r="45" spans="1:13" ht="15.75" customHeight="1" outlineLevel="1">
      <c r="A45" s="1180"/>
      <c r="B45" s="261" t="s">
        <v>216</v>
      </c>
      <c r="C45" s="277" t="s">
        <v>124</v>
      </c>
      <c r="D45" s="277" t="s">
        <v>124</v>
      </c>
      <c r="E45" s="343">
        <v>9310061.0199999996</v>
      </c>
      <c r="F45" s="350" t="s">
        <v>182</v>
      </c>
      <c r="G45" s="277" t="s">
        <v>124</v>
      </c>
      <c r="H45" s="277" t="s">
        <v>124</v>
      </c>
      <c r="I45" s="277" t="s">
        <v>124</v>
      </c>
      <c r="J45" s="277" t="s">
        <v>124</v>
      </c>
      <c r="K45" s="278"/>
      <c r="L45" s="280">
        <f>K45*2*E45</f>
        <v>0</v>
      </c>
      <c r="M45" s="140"/>
    </row>
    <row r="46" spans="1:13" ht="32.25" customHeight="1">
      <c r="A46" s="1179" t="s">
        <v>217</v>
      </c>
      <c r="B46" s="1199" t="s">
        <v>345</v>
      </c>
      <c r="C46" s="1199"/>
      <c r="D46" s="1199"/>
      <c r="E46" s="265"/>
      <c r="F46" s="266"/>
      <c r="G46" s="267"/>
      <c r="H46" s="268"/>
      <c r="I46" s="267"/>
      <c r="J46" s="269"/>
      <c r="K46" s="270"/>
      <c r="L46" s="359"/>
      <c r="M46" s="133"/>
    </row>
    <row r="47" spans="1:13" ht="16.5">
      <c r="A47" s="1180"/>
      <c r="B47" s="261" t="s">
        <v>209</v>
      </c>
      <c r="C47" s="354">
        <v>1492938.28</v>
      </c>
      <c r="D47" s="354">
        <v>2290250.38</v>
      </c>
      <c r="E47" s="272" t="s">
        <v>124</v>
      </c>
      <c r="F47" s="350" t="s">
        <v>182</v>
      </c>
      <c r="G47" s="278"/>
      <c r="H47" s="279">
        <f>G47*C47</f>
        <v>0</v>
      </c>
      <c r="I47" s="274">
        <f>SUMIF(СУПСС!$C$8:$C$999,72,СУПСС!$G$8:$G$999)</f>
        <v>0</v>
      </c>
      <c r="J47" s="279">
        <f>I47*D47</f>
        <v>0</v>
      </c>
      <c r="K47" s="277" t="s">
        <v>124</v>
      </c>
      <c r="L47" s="277" t="s">
        <v>124</v>
      </c>
    </row>
    <row r="48" spans="1:13" ht="16.5">
      <c r="A48" s="1180"/>
      <c r="B48" s="261" t="s">
        <v>210</v>
      </c>
      <c r="C48" s="354">
        <v>1771709.83</v>
      </c>
      <c r="D48" s="354">
        <v>2999585.45</v>
      </c>
      <c r="E48" s="272" t="s">
        <v>124</v>
      </c>
      <c r="F48" s="350" t="s">
        <v>182</v>
      </c>
      <c r="G48" s="278"/>
      <c r="H48" s="279">
        <f t="shared" ref="H48:H51" si="3">G48*C48</f>
        <v>0</v>
      </c>
      <c r="I48" s="274">
        <f>SUMIF(СУПСС!$C$8:$C$999,73,СУПСС!$G$8:$G$999)</f>
        <v>0</v>
      </c>
      <c r="J48" s="279">
        <f>I48*D48</f>
        <v>0</v>
      </c>
      <c r="K48" s="277" t="s">
        <v>124</v>
      </c>
      <c r="L48" s="277" t="s">
        <v>124</v>
      </c>
    </row>
    <row r="49" spans="1:13" ht="16.5">
      <c r="A49" s="1180"/>
      <c r="B49" s="261" t="s">
        <v>211</v>
      </c>
      <c r="C49" s="354">
        <v>1909763.23</v>
      </c>
      <c r="D49" s="354">
        <v>3268623.22</v>
      </c>
      <c r="E49" s="272" t="s">
        <v>124</v>
      </c>
      <c r="F49" s="350" t="s">
        <v>182</v>
      </c>
      <c r="G49" s="278"/>
      <c r="H49" s="279">
        <f t="shared" si="3"/>
        <v>0</v>
      </c>
      <c r="I49" s="274">
        <f>SUMIF(СУПСС!$C$8:$C$999,74,СУПСС!$G$8:$G$999)</f>
        <v>0</v>
      </c>
      <c r="J49" s="279">
        <f>I49*D49</f>
        <v>0</v>
      </c>
      <c r="K49" s="277" t="s">
        <v>124</v>
      </c>
      <c r="L49" s="277" t="s">
        <v>124</v>
      </c>
    </row>
    <row r="50" spans="1:13" ht="16.5">
      <c r="A50" s="1180"/>
      <c r="B50" s="261" t="s">
        <v>218</v>
      </c>
      <c r="C50" s="354">
        <v>2115003.91</v>
      </c>
      <c r="D50" s="354">
        <v>3506254.54</v>
      </c>
      <c r="E50" s="272" t="s">
        <v>124</v>
      </c>
      <c r="F50" s="350" t="s">
        <v>182</v>
      </c>
      <c r="G50" s="278"/>
      <c r="H50" s="279">
        <f t="shared" si="3"/>
        <v>0</v>
      </c>
      <c r="I50" s="274">
        <f>SUMIF(СУПСС!$C$8:$C$999,75,СУПСС!$G$8:$G$999)</f>
        <v>0</v>
      </c>
      <c r="J50" s="279">
        <f>I50*D50</f>
        <v>0</v>
      </c>
      <c r="K50" s="277" t="s">
        <v>124</v>
      </c>
      <c r="L50" s="277" t="s">
        <v>124</v>
      </c>
    </row>
    <row r="51" spans="1:13" ht="16.5">
      <c r="A51" s="1180"/>
      <c r="B51" s="261" t="s">
        <v>219</v>
      </c>
      <c r="C51" s="354">
        <v>2523466.64</v>
      </c>
      <c r="D51" s="354">
        <v>4856697.07</v>
      </c>
      <c r="E51" s="272" t="s">
        <v>124</v>
      </c>
      <c r="F51" s="350" t="s">
        <v>182</v>
      </c>
      <c r="G51" s="278"/>
      <c r="H51" s="279">
        <f t="shared" si="3"/>
        <v>0</v>
      </c>
      <c r="I51" s="274">
        <f>SUMIF(СУПСС!$C$8:$C$999,76,СУПСС!$G$8:$G$999)</f>
        <v>0</v>
      </c>
      <c r="J51" s="279">
        <f>I51*D51</f>
        <v>0</v>
      </c>
      <c r="K51" s="277" t="s">
        <v>124</v>
      </c>
      <c r="L51" s="277" t="s">
        <v>124</v>
      </c>
    </row>
    <row r="52" spans="1:13" ht="36.75" customHeight="1">
      <c r="A52" s="1180"/>
      <c r="B52" s="1182" t="s">
        <v>346</v>
      </c>
      <c r="C52" s="1183"/>
      <c r="D52" s="1184"/>
      <c r="E52" s="265"/>
      <c r="F52" s="266"/>
      <c r="G52" s="267"/>
      <c r="H52" s="268"/>
      <c r="I52" s="267"/>
      <c r="J52" s="269"/>
      <c r="K52" s="270"/>
      <c r="L52" s="359"/>
      <c r="M52" s="133"/>
    </row>
    <row r="53" spans="1:13" ht="16.5">
      <c r="A53" s="1180"/>
      <c r="B53" s="261" t="s">
        <v>209</v>
      </c>
      <c r="C53" s="277" t="s">
        <v>124</v>
      </c>
      <c r="D53" s="277" t="s">
        <v>124</v>
      </c>
      <c r="E53" s="272" t="s">
        <v>124</v>
      </c>
      <c r="F53" s="350" t="s">
        <v>182</v>
      </c>
      <c r="G53" s="277" t="s">
        <v>124</v>
      </c>
      <c r="H53" s="277" t="s">
        <v>124</v>
      </c>
      <c r="I53" s="277" t="s">
        <v>124</v>
      </c>
      <c r="J53" s="277" t="s">
        <v>124</v>
      </c>
      <c r="K53" s="277" t="s">
        <v>124</v>
      </c>
      <c r="L53" s="277" t="s">
        <v>124</v>
      </c>
    </row>
    <row r="54" spans="1:13" ht="16.5">
      <c r="A54" s="1180"/>
      <c r="B54" s="261" t="s">
        <v>210</v>
      </c>
      <c r="C54" s="277" t="s">
        <v>124</v>
      </c>
      <c r="D54" s="354">
        <v>4746547.07</v>
      </c>
      <c r="E54" s="272" t="s">
        <v>124</v>
      </c>
      <c r="F54" s="350" t="s">
        <v>182</v>
      </c>
      <c r="G54" s="277" t="s">
        <v>124</v>
      </c>
      <c r="H54" s="277" t="s">
        <v>124</v>
      </c>
      <c r="I54" s="274">
        <f>SUMIF(СУПСС!$C$8:$C$999,77,СУПСС!$G$8:$G$999)</f>
        <v>0</v>
      </c>
      <c r="J54" s="279">
        <f>I54*D54</f>
        <v>0</v>
      </c>
      <c r="K54" s="277" t="s">
        <v>124</v>
      </c>
      <c r="L54" s="277" t="s">
        <v>124</v>
      </c>
    </row>
    <row r="55" spans="1:13" ht="16.5">
      <c r="A55" s="1180"/>
      <c r="B55" s="261" t="s">
        <v>211</v>
      </c>
      <c r="C55" s="277" t="s">
        <v>124</v>
      </c>
      <c r="D55" s="354">
        <v>6679937.7699999996</v>
      </c>
      <c r="E55" s="272" t="s">
        <v>124</v>
      </c>
      <c r="F55" s="350" t="s">
        <v>182</v>
      </c>
      <c r="G55" s="277" t="s">
        <v>124</v>
      </c>
      <c r="H55" s="277" t="s">
        <v>124</v>
      </c>
      <c r="I55" s="274">
        <f>SUMIF(СУПСС!$C$8:$C$999,78,СУПСС!$G$8:$G$999)</f>
        <v>0</v>
      </c>
      <c r="J55" s="279">
        <f>I55*D55</f>
        <v>0</v>
      </c>
      <c r="K55" s="277" t="s">
        <v>124</v>
      </c>
      <c r="L55" s="277" t="s">
        <v>124</v>
      </c>
    </row>
    <row r="56" spans="1:13" ht="16.5">
      <c r="A56" s="1180"/>
      <c r="B56" s="261" t="s">
        <v>218</v>
      </c>
      <c r="C56" s="354">
        <v>2960997.38</v>
      </c>
      <c r="D56" s="343">
        <v>6889014.1500000004</v>
      </c>
      <c r="E56" s="272" t="s">
        <v>124</v>
      </c>
      <c r="F56" s="350" t="s">
        <v>182</v>
      </c>
      <c r="G56" s="274">
        <f>SUMIF(СУПСС!$C$8:$C$999,70,СУПСС!$G$8:$G$999)</f>
        <v>0</v>
      </c>
      <c r="H56" s="279">
        <f t="shared" ref="H56:H57" si="4">G56*C56</f>
        <v>0</v>
      </c>
      <c r="I56" s="274">
        <f>SUMIF(СУПСС!$C$8:$C$999,79,СУПСС!$G$8:$G$999)</f>
        <v>0</v>
      </c>
      <c r="J56" s="279">
        <f t="shared" ref="J56:J58" si="5">I56*D56</f>
        <v>0</v>
      </c>
      <c r="K56" s="277" t="s">
        <v>124</v>
      </c>
      <c r="L56" s="277" t="s">
        <v>124</v>
      </c>
    </row>
    <row r="57" spans="1:13" ht="16.5">
      <c r="A57" s="1180"/>
      <c r="B57" s="261" t="s">
        <v>220</v>
      </c>
      <c r="C57" s="354">
        <v>3407985.24</v>
      </c>
      <c r="D57" s="343">
        <v>7543596.0499999998</v>
      </c>
      <c r="E57" s="281" t="s">
        <v>124</v>
      </c>
      <c r="F57" s="282" t="s">
        <v>182</v>
      </c>
      <c r="G57" s="274">
        <f>SUMIF(СУПСС!$C$8:$C$999,71,СУПСС!$G$8:$G$999)</f>
        <v>0</v>
      </c>
      <c r="H57" s="283">
        <f t="shared" si="4"/>
        <v>0</v>
      </c>
      <c r="I57" s="274">
        <f>SUMIF(СУПСС!$C$8:$C$999,80,СУПСС!$G$8:$G$999)</f>
        <v>2</v>
      </c>
      <c r="J57" s="283">
        <f t="shared" si="5"/>
        <v>15087192.1</v>
      </c>
      <c r="K57" s="277" t="s">
        <v>124</v>
      </c>
      <c r="L57" s="277" t="s">
        <v>124</v>
      </c>
    </row>
    <row r="58" spans="1:13" ht="16.5">
      <c r="A58" s="1181"/>
      <c r="B58" s="261" t="s">
        <v>221</v>
      </c>
      <c r="C58" s="277" t="s">
        <v>124</v>
      </c>
      <c r="D58" s="343">
        <v>11006808.939999999</v>
      </c>
      <c r="E58" s="281" t="s">
        <v>124</v>
      </c>
      <c r="F58" s="282" t="s">
        <v>182</v>
      </c>
      <c r="G58" s="277" t="s">
        <v>124</v>
      </c>
      <c r="H58" s="277" t="s">
        <v>124</v>
      </c>
      <c r="I58" s="274">
        <f>SUMIF(СУПСС!$C$8:$C$999,81,СУПСС!$G$8:$G$999)</f>
        <v>0</v>
      </c>
      <c r="J58" s="283">
        <f t="shared" si="5"/>
        <v>0</v>
      </c>
      <c r="K58" s="277" t="s">
        <v>124</v>
      </c>
      <c r="L58" s="277" t="s">
        <v>124</v>
      </c>
    </row>
    <row r="59" spans="1:13" ht="48.75" customHeight="1">
      <c r="A59" s="1200" t="s">
        <v>222</v>
      </c>
      <c r="B59" s="1182" t="s">
        <v>306</v>
      </c>
      <c r="C59" s="1183"/>
      <c r="D59" s="1184"/>
      <c r="E59" s="360"/>
      <c r="F59" s="360"/>
      <c r="G59" s="360"/>
      <c r="H59" s="360"/>
      <c r="I59" s="360"/>
      <c r="J59" s="360"/>
      <c r="K59" s="360"/>
      <c r="L59" s="272"/>
      <c r="M59" s="133"/>
    </row>
    <row r="60" spans="1:13" ht="15">
      <c r="A60" s="1201"/>
      <c r="B60" s="261" t="s">
        <v>223</v>
      </c>
      <c r="C60" s="1190">
        <v>13704971.640000001</v>
      </c>
      <c r="D60" s="1191"/>
      <c r="E60" s="284" t="s">
        <v>124</v>
      </c>
      <c r="F60" s="285" t="s">
        <v>182</v>
      </c>
      <c r="G60" s="274"/>
      <c r="H60" s="275">
        <f>G60*C60</f>
        <v>0</v>
      </c>
      <c r="I60" s="274"/>
      <c r="J60" s="275">
        <f>I60*C60</f>
        <v>0</v>
      </c>
      <c r="K60" s="285" t="s">
        <v>124</v>
      </c>
      <c r="L60" s="285" t="s">
        <v>124</v>
      </c>
    </row>
    <row r="61" spans="1:13" ht="15">
      <c r="A61" s="1201"/>
      <c r="B61" s="261" t="s">
        <v>224</v>
      </c>
      <c r="C61" s="1190">
        <v>18957613.109999999</v>
      </c>
      <c r="D61" s="1191"/>
      <c r="E61" s="272" t="s">
        <v>124</v>
      </c>
      <c r="F61" s="277" t="s">
        <v>182</v>
      </c>
      <c r="G61" s="274">
        <f>SUMIF(СУПСС!$C$8:$C$999,82,СУПСС!$G$8:$G$999)</f>
        <v>0</v>
      </c>
      <c r="H61" s="279">
        <f>G61*C61</f>
        <v>0</v>
      </c>
      <c r="I61" s="274">
        <f>SUMIF(СУПСС!$C$8:$C$999,84,СУПСС!$G$8:$G$999)/10</f>
        <v>1</v>
      </c>
      <c r="J61" s="279">
        <f>I61*C61</f>
        <v>18957613.109999999</v>
      </c>
      <c r="K61" s="277" t="s">
        <v>124</v>
      </c>
      <c r="L61" s="277" t="s">
        <v>124</v>
      </c>
    </row>
    <row r="62" spans="1:13" ht="15">
      <c r="A62" s="1202"/>
      <c r="B62" s="261" t="s">
        <v>225</v>
      </c>
      <c r="C62" s="1190">
        <v>23014071.460000001</v>
      </c>
      <c r="D62" s="1191"/>
      <c r="E62" s="272" t="s">
        <v>124</v>
      </c>
      <c r="F62" s="277" t="s">
        <v>182</v>
      </c>
      <c r="G62" s="274">
        <f>SUMIF(СУПСС!$C$8:$C$999,83,СУПСС!$G$8:$G$999)</f>
        <v>0</v>
      </c>
      <c r="H62" s="279">
        <f>G62*C62</f>
        <v>0</v>
      </c>
      <c r="I62" s="274">
        <f>SUMIF(СУПСС!$C$8:$C$999,85,СУПСС!$G$8:$G$999)/10</f>
        <v>0</v>
      </c>
      <c r="J62" s="279">
        <f>I62*C62</f>
        <v>0</v>
      </c>
      <c r="K62" s="277" t="s">
        <v>124</v>
      </c>
      <c r="L62" s="277" t="s">
        <v>124</v>
      </c>
    </row>
    <row r="63" spans="1:13" ht="41.25" customHeight="1">
      <c r="A63" s="260" t="s">
        <v>226</v>
      </c>
      <c r="B63" s="1182" t="s">
        <v>307</v>
      </c>
      <c r="C63" s="1183"/>
      <c r="D63" s="1184"/>
      <c r="E63" s="360"/>
      <c r="F63" s="360"/>
      <c r="G63" s="360"/>
      <c r="H63" s="360"/>
      <c r="I63" s="360"/>
      <c r="J63" s="360"/>
      <c r="K63" s="360"/>
      <c r="L63" s="272"/>
    </row>
    <row r="64" spans="1:13" ht="17.25">
      <c r="A64" s="260" t="s">
        <v>227</v>
      </c>
      <c r="B64" s="261" t="s">
        <v>347</v>
      </c>
      <c r="C64" s="277" t="s">
        <v>124</v>
      </c>
      <c r="D64" s="354">
        <v>1741819.65</v>
      </c>
      <c r="E64" s="272" t="s">
        <v>124</v>
      </c>
      <c r="F64" s="350" t="s">
        <v>228</v>
      </c>
      <c r="G64" s="277" t="s">
        <v>124</v>
      </c>
      <c r="H64" s="277" t="s">
        <v>124</v>
      </c>
      <c r="I64" s="286"/>
      <c r="J64" s="280">
        <f>I64*D64</f>
        <v>0</v>
      </c>
      <c r="K64" s="277" t="s">
        <v>124</v>
      </c>
      <c r="L64" s="277" t="s">
        <v>124</v>
      </c>
      <c r="M64" s="131" t="s">
        <v>121</v>
      </c>
    </row>
    <row r="65" spans="1:13" ht="15.75" customHeight="1">
      <c r="A65" s="260" t="s">
        <v>229</v>
      </c>
      <c r="B65" s="261" t="s">
        <v>308</v>
      </c>
      <c r="C65" s="277" t="s">
        <v>124</v>
      </c>
      <c r="D65" s="354">
        <v>1944003.63</v>
      </c>
      <c r="E65" s="272" t="s">
        <v>124</v>
      </c>
      <c r="F65" s="350" t="s">
        <v>228</v>
      </c>
      <c r="G65" s="277" t="s">
        <v>124</v>
      </c>
      <c r="H65" s="277" t="s">
        <v>124</v>
      </c>
      <c r="I65" s="286"/>
      <c r="J65" s="280">
        <f>I65*D65</f>
        <v>0</v>
      </c>
      <c r="K65" s="277" t="s">
        <v>124</v>
      </c>
      <c r="L65" s="277" t="s">
        <v>124</v>
      </c>
      <c r="M65" s="131" t="s">
        <v>230</v>
      </c>
    </row>
    <row r="66" spans="1:13" ht="32.25" customHeight="1">
      <c r="A66" s="260" t="s">
        <v>226</v>
      </c>
      <c r="B66" s="1182" t="s">
        <v>309</v>
      </c>
      <c r="C66" s="1183"/>
      <c r="D66" s="1184"/>
      <c r="E66" s="360"/>
      <c r="F66" s="360"/>
      <c r="G66" s="360"/>
      <c r="H66" s="360"/>
      <c r="I66" s="360"/>
      <c r="J66" s="360"/>
      <c r="K66" s="360"/>
      <c r="L66" s="272"/>
    </row>
    <row r="67" spans="1:13" ht="26.25" customHeight="1">
      <c r="A67" s="260" t="s">
        <v>231</v>
      </c>
      <c r="B67" s="261" t="s">
        <v>348</v>
      </c>
      <c r="C67" s="277" t="s">
        <v>124</v>
      </c>
      <c r="D67" s="354">
        <v>16626357.77</v>
      </c>
      <c r="E67" s="272" t="s">
        <v>124</v>
      </c>
      <c r="F67" s="350" t="s">
        <v>228</v>
      </c>
      <c r="G67" s="277" t="s">
        <v>124</v>
      </c>
      <c r="H67" s="277" t="s">
        <v>124</v>
      </c>
      <c r="I67" s="286"/>
      <c r="J67" s="280">
        <f>D67*I67</f>
        <v>0</v>
      </c>
      <c r="K67" s="277" t="s">
        <v>124</v>
      </c>
      <c r="L67" s="277" t="s">
        <v>124</v>
      </c>
      <c r="M67" s="131" t="s">
        <v>122</v>
      </c>
    </row>
    <row r="68" spans="1:13" ht="27" customHeight="1">
      <c r="A68" s="260" t="s">
        <v>232</v>
      </c>
      <c r="B68" s="261" t="s">
        <v>233</v>
      </c>
      <c r="C68" s="277" t="s">
        <v>124</v>
      </c>
      <c r="D68" s="354">
        <v>1196394.19</v>
      </c>
      <c r="E68" s="272" t="s">
        <v>124</v>
      </c>
      <c r="F68" s="350" t="s">
        <v>228</v>
      </c>
      <c r="G68" s="277" t="s">
        <v>124</v>
      </c>
      <c r="H68" s="277" t="s">
        <v>124</v>
      </c>
      <c r="I68" s="286"/>
      <c r="J68" s="280">
        <f>D68*I68</f>
        <v>0</v>
      </c>
      <c r="K68" s="277" t="s">
        <v>124</v>
      </c>
      <c r="L68" s="277" t="s">
        <v>124</v>
      </c>
      <c r="M68" s="131" t="s">
        <v>234</v>
      </c>
    </row>
    <row r="69" spans="1:13" ht="54.75" customHeight="1">
      <c r="A69" s="1179" t="s">
        <v>235</v>
      </c>
      <c r="B69" s="1182" t="s">
        <v>236</v>
      </c>
      <c r="C69" s="1183"/>
      <c r="D69" s="1184"/>
      <c r="E69" s="360"/>
      <c r="F69" s="360"/>
      <c r="G69" s="360"/>
      <c r="H69" s="360"/>
      <c r="I69" s="360"/>
      <c r="J69" s="360"/>
      <c r="K69" s="360"/>
      <c r="L69" s="272"/>
      <c r="M69" s="133"/>
    </row>
    <row r="70" spans="1:13" ht="18.75" customHeight="1">
      <c r="A70" s="1180"/>
      <c r="B70" s="1185" t="s">
        <v>280</v>
      </c>
      <c r="C70" s="1186"/>
      <c r="D70" s="1187"/>
      <c r="E70" s="272"/>
      <c r="F70" s="277"/>
      <c r="G70" s="287"/>
      <c r="H70" s="288"/>
      <c r="I70" s="287"/>
      <c r="J70" s="288"/>
      <c r="K70" s="277"/>
      <c r="L70" s="277"/>
    </row>
    <row r="71" spans="1:13" ht="18.75" hidden="1" customHeight="1" outlineLevel="1">
      <c r="A71" s="1180"/>
      <c r="B71" s="261" t="s">
        <v>238</v>
      </c>
      <c r="C71" s="1188">
        <v>16864.5</v>
      </c>
      <c r="D71" s="1189"/>
      <c r="E71" s="272" t="s">
        <v>124</v>
      </c>
      <c r="F71" s="277" t="s">
        <v>123</v>
      </c>
      <c r="G71" s="278"/>
      <c r="H71" s="279">
        <f>IF($C$7=3,$C$6*C71*G71,$C$6*C71*G71*2)</f>
        <v>0</v>
      </c>
      <c r="I71" s="278"/>
      <c r="J71" s="279">
        <f>IF($C$7=3,$C$6*C71*I71,$C$6*C71*I71*2)</f>
        <v>0</v>
      </c>
      <c r="K71" s="277" t="s">
        <v>124</v>
      </c>
      <c r="L71" s="277" t="s">
        <v>124</v>
      </c>
    </row>
    <row r="72" spans="1:13" ht="18.75" hidden="1" customHeight="1" outlineLevel="1">
      <c r="A72" s="1180"/>
      <c r="B72" s="261" t="s">
        <v>239</v>
      </c>
      <c r="C72" s="1190">
        <v>9568.85</v>
      </c>
      <c r="D72" s="1191"/>
      <c r="E72" s="272" t="s">
        <v>124</v>
      </c>
      <c r="F72" s="277" t="s">
        <v>123</v>
      </c>
      <c r="G72" s="278"/>
      <c r="H72" s="279">
        <f t="shared" ref="H72:H78" si="6">IF($C$7=3,$C$6*C72*G72,$C$6*C72*G72*2)</f>
        <v>0</v>
      </c>
      <c r="I72" s="278"/>
      <c r="J72" s="279">
        <f t="shared" ref="J72:J78" si="7">IF($C$7=3,$C$6*C72*I72,$C$6*C72*I72*2)</f>
        <v>0</v>
      </c>
      <c r="K72" s="277" t="s">
        <v>124</v>
      </c>
      <c r="L72" s="277" t="s">
        <v>124</v>
      </c>
    </row>
    <row r="73" spans="1:13" ht="18.75" hidden="1" customHeight="1" outlineLevel="1">
      <c r="A73" s="1180"/>
      <c r="B73" s="261" t="s">
        <v>240</v>
      </c>
      <c r="C73" s="1190">
        <v>6647.67</v>
      </c>
      <c r="D73" s="1191"/>
      <c r="E73" s="272" t="s">
        <v>124</v>
      </c>
      <c r="F73" s="277" t="s">
        <v>123</v>
      </c>
      <c r="G73" s="278"/>
      <c r="H73" s="279">
        <f t="shared" si="6"/>
        <v>0</v>
      </c>
      <c r="I73" s="278"/>
      <c r="J73" s="279">
        <f t="shared" si="7"/>
        <v>0</v>
      </c>
      <c r="K73" s="277" t="s">
        <v>124</v>
      </c>
      <c r="L73" s="277" t="s">
        <v>124</v>
      </c>
    </row>
    <row r="74" spans="1:13" ht="18.75" hidden="1" customHeight="1" outlineLevel="1">
      <c r="A74" s="1180"/>
      <c r="B74" s="261" t="s">
        <v>241</v>
      </c>
      <c r="C74" s="1190">
        <v>5289.4</v>
      </c>
      <c r="D74" s="1191"/>
      <c r="E74" s="272" t="s">
        <v>124</v>
      </c>
      <c r="F74" s="277" t="s">
        <v>123</v>
      </c>
      <c r="G74" s="278"/>
      <c r="H74" s="279">
        <f t="shared" si="6"/>
        <v>0</v>
      </c>
      <c r="I74" s="278"/>
      <c r="J74" s="279">
        <f t="shared" si="7"/>
        <v>0</v>
      </c>
      <c r="K74" s="277" t="s">
        <v>124</v>
      </c>
      <c r="L74" s="277" t="s">
        <v>124</v>
      </c>
    </row>
    <row r="75" spans="1:13" ht="18.75" hidden="1" customHeight="1" outlineLevel="1">
      <c r="A75" s="1180"/>
      <c r="B75" s="261" t="s">
        <v>242</v>
      </c>
      <c r="C75" s="1190">
        <v>4047.48</v>
      </c>
      <c r="D75" s="1191"/>
      <c r="E75" s="272" t="s">
        <v>124</v>
      </c>
      <c r="F75" s="277" t="s">
        <v>123</v>
      </c>
      <c r="G75" s="278"/>
      <c r="H75" s="279">
        <f t="shared" si="6"/>
        <v>0</v>
      </c>
      <c r="I75" s="278"/>
      <c r="J75" s="279">
        <f t="shared" si="7"/>
        <v>0</v>
      </c>
      <c r="K75" s="277" t="s">
        <v>124</v>
      </c>
      <c r="L75" s="277" t="s">
        <v>124</v>
      </c>
    </row>
    <row r="76" spans="1:13" ht="18.75" hidden="1" customHeight="1" outlineLevel="1">
      <c r="A76" s="1180"/>
      <c r="B76" s="261" t="s">
        <v>243</v>
      </c>
      <c r="C76" s="1190">
        <v>3341.02</v>
      </c>
      <c r="D76" s="1191"/>
      <c r="E76" s="272" t="s">
        <v>124</v>
      </c>
      <c r="F76" s="277" t="s">
        <v>123</v>
      </c>
      <c r="G76" s="278"/>
      <c r="H76" s="279">
        <f t="shared" si="6"/>
        <v>0</v>
      </c>
      <c r="I76" s="278"/>
      <c r="J76" s="279">
        <f t="shared" si="7"/>
        <v>0</v>
      </c>
      <c r="K76" s="277" t="s">
        <v>124</v>
      </c>
      <c r="L76" s="277" t="s">
        <v>124</v>
      </c>
    </row>
    <row r="77" spans="1:13" ht="18.75" hidden="1" customHeight="1" outlineLevel="1">
      <c r="A77" s="1180"/>
      <c r="B77" s="261" t="s">
        <v>244</v>
      </c>
      <c r="C77" s="1190">
        <v>3187.34</v>
      </c>
      <c r="D77" s="1191"/>
      <c r="E77" s="272" t="s">
        <v>124</v>
      </c>
      <c r="F77" s="277" t="s">
        <v>123</v>
      </c>
      <c r="G77" s="278"/>
      <c r="H77" s="279">
        <f t="shared" si="6"/>
        <v>0</v>
      </c>
      <c r="I77" s="278"/>
      <c r="J77" s="279">
        <f t="shared" si="7"/>
        <v>0</v>
      </c>
      <c r="K77" s="277" t="s">
        <v>124</v>
      </c>
      <c r="L77" s="277" t="s">
        <v>124</v>
      </c>
    </row>
    <row r="78" spans="1:13" ht="18.75" hidden="1" customHeight="1" outlineLevel="1">
      <c r="A78" s="1180"/>
      <c r="B78" s="261" t="s">
        <v>245</v>
      </c>
      <c r="C78" s="1192">
        <v>3115.03</v>
      </c>
      <c r="D78" s="1193"/>
      <c r="E78" s="272" t="s">
        <v>124</v>
      </c>
      <c r="F78" s="277" t="s">
        <v>123</v>
      </c>
      <c r="G78" s="278"/>
      <c r="H78" s="279">
        <f t="shared" si="6"/>
        <v>0</v>
      </c>
      <c r="I78" s="278"/>
      <c r="J78" s="279">
        <f t="shared" si="7"/>
        <v>0</v>
      </c>
      <c r="K78" s="277" t="s">
        <v>124</v>
      </c>
      <c r="L78" s="277" t="s">
        <v>124</v>
      </c>
    </row>
    <row r="79" spans="1:13" ht="18.75" customHeight="1" collapsed="1">
      <c r="A79" s="1180"/>
      <c r="B79" s="1185" t="s">
        <v>349</v>
      </c>
      <c r="C79" s="1186"/>
      <c r="D79" s="1187"/>
      <c r="E79" s="272"/>
      <c r="F79" s="277"/>
      <c r="G79" s="289"/>
      <c r="H79" s="290"/>
      <c r="I79" s="289"/>
      <c r="J79" s="290"/>
      <c r="K79" s="277"/>
      <c r="L79" s="277"/>
    </row>
    <row r="80" spans="1:13" ht="18.75" hidden="1" customHeight="1" outlineLevel="1">
      <c r="A80" s="1180"/>
      <c r="B80" s="261" t="s">
        <v>247</v>
      </c>
      <c r="C80" s="1188">
        <v>9299.59</v>
      </c>
      <c r="D80" s="1189"/>
      <c r="E80" s="272" t="s">
        <v>124</v>
      </c>
      <c r="F80" s="277" t="s">
        <v>123</v>
      </c>
      <c r="G80" s="278"/>
      <c r="H80" s="279">
        <f t="shared" ref="H80:H85" si="8">IF($C$7=3,$C$6*C80*G80,$C$6*C80*G80*2)</f>
        <v>0</v>
      </c>
      <c r="I80" s="278"/>
      <c r="J80" s="279">
        <f t="shared" ref="J80:J85" si="9">IF($C$7=3,$C$6*C80*I80,$C$6*C80*I80*2)</f>
        <v>0</v>
      </c>
      <c r="K80" s="277" t="s">
        <v>124</v>
      </c>
      <c r="L80" s="277" t="s">
        <v>124</v>
      </c>
    </row>
    <row r="81" spans="1:13" ht="18.75" hidden="1" customHeight="1" outlineLevel="1">
      <c r="A81" s="1180"/>
      <c r="B81" s="261" t="s">
        <v>248</v>
      </c>
      <c r="C81" s="1190">
        <v>7134.24</v>
      </c>
      <c r="D81" s="1191"/>
      <c r="E81" s="272" t="s">
        <v>124</v>
      </c>
      <c r="F81" s="277" t="s">
        <v>123</v>
      </c>
      <c r="G81" s="278"/>
      <c r="H81" s="279">
        <f t="shared" si="8"/>
        <v>0</v>
      </c>
      <c r="I81" s="278"/>
      <c r="J81" s="279">
        <f t="shared" si="9"/>
        <v>0</v>
      </c>
      <c r="K81" s="277" t="s">
        <v>124</v>
      </c>
      <c r="L81" s="277" t="s">
        <v>124</v>
      </c>
    </row>
    <row r="82" spans="1:13" ht="18.75" hidden="1" customHeight="1" outlineLevel="1">
      <c r="A82" s="1180"/>
      <c r="B82" s="261" t="s">
        <v>249</v>
      </c>
      <c r="C82" s="1190">
        <v>5018.8599999999997</v>
      </c>
      <c r="D82" s="1191"/>
      <c r="E82" s="272" t="s">
        <v>124</v>
      </c>
      <c r="F82" s="277" t="s">
        <v>123</v>
      </c>
      <c r="G82" s="278"/>
      <c r="H82" s="279">
        <f t="shared" si="8"/>
        <v>0</v>
      </c>
      <c r="I82" s="278"/>
      <c r="J82" s="279">
        <f t="shared" si="9"/>
        <v>0</v>
      </c>
      <c r="K82" s="277" t="s">
        <v>124</v>
      </c>
      <c r="L82" s="277" t="s">
        <v>124</v>
      </c>
    </row>
    <row r="83" spans="1:13" ht="18.75" hidden="1" customHeight="1" outlineLevel="1">
      <c r="A83" s="1180"/>
      <c r="B83" s="261" t="s">
        <v>250</v>
      </c>
      <c r="C83" s="1190">
        <v>3306.62</v>
      </c>
      <c r="D83" s="1191"/>
      <c r="E83" s="272" t="s">
        <v>124</v>
      </c>
      <c r="F83" s="277" t="s">
        <v>123</v>
      </c>
      <c r="G83" s="278"/>
      <c r="H83" s="279">
        <f t="shared" si="8"/>
        <v>0</v>
      </c>
      <c r="I83" s="278"/>
      <c r="J83" s="279">
        <f t="shared" si="9"/>
        <v>0</v>
      </c>
      <c r="K83" s="277" t="s">
        <v>124</v>
      </c>
      <c r="L83" s="277" t="s">
        <v>124</v>
      </c>
    </row>
    <row r="84" spans="1:13" ht="18.75" hidden="1" customHeight="1" outlineLevel="1">
      <c r="A84" s="1180"/>
      <c r="B84" s="261" t="s">
        <v>251</v>
      </c>
      <c r="C84" s="1190">
        <v>2192.5700000000002</v>
      </c>
      <c r="D84" s="1191"/>
      <c r="E84" s="272" t="s">
        <v>124</v>
      </c>
      <c r="F84" s="277" t="s">
        <v>123</v>
      </c>
      <c r="G84" s="278"/>
      <c r="H84" s="279">
        <f t="shared" si="8"/>
        <v>0</v>
      </c>
      <c r="I84" s="278"/>
      <c r="J84" s="279">
        <f t="shared" si="9"/>
        <v>0</v>
      </c>
      <c r="K84" s="277" t="s">
        <v>124</v>
      </c>
      <c r="L84" s="277" t="s">
        <v>124</v>
      </c>
    </row>
    <row r="85" spans="1:13" ht="37.5" customHeight="1" collapsed="1">
      <c r="A85" s="1180"/>
      <c r="B85" s="261" t="s">
        <v>350</v>
      </c>
      <c r="C85" s="1190">
        <v>6711.12</v>
      </c>
      <c r="D85" s="1191"/>
      <c r="E85" s="272" t="s">
        <v>124</v>
      </c>
      <c r="F85" s="277" t="s">
        <v>123</v>
      </c>
      <c r="G85" s="278"/>
      <c r="H85" s="279">
        <f t="shared" si="8"/>
        <v>0</v>
      </c>
      <c r="I85" s="278"/>
      <c r="J85" s="279">
        <f t="shared" si="9"/>
        <v>0</v>
      </c>
      <c r="K85" s="277" t="s">
        <v>124</v>
      </c>
      <c r="L85" s="277" t="s">
        <v>124</v>
      </c>
    </row>
    <row r="86" spans="1:13" ht="27" customHeight="1">
      <c r="A86" s="1180"/>
      <c r="B86" s="1185" t="s">
        <v>351</v>
      </c>
      <c r="C86" s="1186"/>
      <c r="D86" s="1187"/>
      <c r="E86" s="272"/>
      <c r="F86" s="277"/>
      <c r="G86" s="289"/>
      <c r="H86" s="290"/>
      <c r="I86" s="289"/>
      <c r="J86" s="290"/>
      <c r="K86" s="277"/>
      <c r="L86" s="277"/>
    </row>
    <row r="87" spans="1:13" ht="18.75" customHeight="1">
      <c r="A87" s="1180"/>
      <c r="B87" s="261" t="s">
        <v>254</v>
      </c>
      <c r="C87" s="1190">
        <v>10011.06</v>
      </c>
      <c r="D87" s="1191"/>
      <c r="E87" s="272" t="s">
        <v>124</v>
      </c>
      <c r="F87" s="277" t="s">
        <v>123</v>
      </c>
      <c r="G87" s="278"/>
      <c r="H87" s="279">
        <f t="shared" ref="H87:H90" si="10">IF($C$7=3,$C$6*C87*G87,$C$6*C87*G87*2)</f>
        <v>0</v>
      </c>
      <c r="I87" s="278"/>
      <c r="J87" s="279">
        <f t="shared" ref="J87:J91" si="11">IF($C$7=3,$C$6*C87*I87,$C$6*C87*I87*2)</f>
        <v>0</v>
      </c>
      <c r="K87" s="277" t="s">
        <v>124</v>
      </c>
      <c r="L87" s="277" t="s">
        <v>124</v>
      </c>
    </row>
    <row r="88" spans="1:13" ht="18.75" customHeight="1">
      <c r="A88" s="1180"/>
      <c r="B88" s="261" t="s">
        <v>255</v>
      </c>
      <c r="C88" s="1190">
        <v>6314.77</v>
      </c>
      <c r="D88" s="1191"/>
      <c r="E88" s="272" t="s">
        <v>124</v>
      </c>
      <c r="F88" s="277" t="s">
        <v>123</v>
      </c>
      <c r="G88" s="278"/>
      <c r="H88" s="279">
        <f t="shared" si="10"/>
        <v>0</v>
      </c>
      <c r="I88" s="278"/>
      <c r="J88" s="279">
        <f t="shared" si="11"/>
        <v>0</v>
      </c>
      <c r="K88" s="277" t="s">
        <v>124</v>
      </c>
      <c r="L88" s="277" t="s">
        <v>124</v>
      </c>
    </row>
    <row r="89" spans="1:13" ht="18.75" customHeight="1">
      <c r="A89" s="1180"/>
      <c r="B89" s="261" t="s">
        <v>256</v>
      </c>
      <c r="C89" s="1190">
        <v>4304.47</v>
      </c>
      <c r="D89" s="1191"/>
      <c r="E89" s="272" t="s">
        <v>124</v>
      </c>
      <c r="F89" s="277" t="s">
        <v>123</v>
      </c>
      <c r="G89" s="278"/>
      <c r="H89" s="279">
        <f t="shared" si="10"/>
        <v>0</v>
      </c>
      <c r="I89" s="278"/>
      <c r="J89" s="279">
        <f t="shared" si="11"/>
        <v>0</v>
      </c>
      <c r="K89" s="277" t="s">
        <v>124</v>
      </c>
      <c r="L89" s="277" t="s">
        <v>124</v>
      </c>
    </row>
    <row r="90" spans="1:13" ht="18.75" customHeight="1">
      <c r="A90" s="1181"/>
      <c r="B90" s="261" t="s">
        <v>257</v>
      </c>
      <c r="C90" s="1190">
        <v>2923.05</v>
      </c>
      <c r="D90" s="1191"/>
      <c r="E90" s="272" t="s">
        <v>124</v>
      </c>
      <c r="F90" s="277" t="s">
        <v>123</v>
      </c>
      <c r="G90" s="278"/>
      <c r="H90" s="279">
        <f t="shared" si="10"/>
        <v>0</v>
      </c>
      <c r="I90" s="278"/>
      <c r="J90" s="279">
        <f t="shared" si="11"/>
        <v>0</v>
      </c>
      <c r="K90" s="277" t="s">
        <v>124</v>
      </c>
      <c r="L90" s="277" t="s">
        <v>124</v>
      </c>
    </row>
    <row r="91" spans="1:13" ht="60">
      <c r="A91" s="260" t="s">
        <v>258</v>
      </c>
      <c r="B91" s="261" t="s">
        <v>279</v>
      </c>
      <c r="C91" s="1190">
        <v>9269.25</v>
      </c>
      <c r="D91" s="1191"/>
      <c r="E91" s="272" t="s">
        <v>124</v>
      </c>
      <c r="F91" s="277" t="s">
        <v>123</v>
      </c>
      <c r="G91" s="278"/>
      <c r="H91" s="279">
        <f>IF($C$7=3,$C$6*C91*G91,$C$6*C91*G91*2)</f>
        <v>0</v>
      </c>
      <c r="I91" s="278"/>
      <c r="J91" s="279">
        <f t="shared" si="11"/>
        <v>0</v>
      </c>
      <c r="K91" s="277" t="s">
        <v>124</v>
      </c>
      <c r="L91" s="277" t="s">
        <v>124</v>
      </c>
      <c r="M91" s="140"/>
    </row>
    <row r="92" spans="1:13" ht="45">
      <c r="A92" s="260" t="s">
        <v>259</v>
      </c>
      <c r="B92" s="261" t="s">
        <v>260</v>
      </c>
      <c r="C92" s="277" t="s">
        <v>124</v>
      </c>
      <c r="D92" s="277" t="s">
        <v>124</v>
      </c>
      <c r="E92" s="277" t="s">
        <v>124</v>
      </c>
      <c r="F92" s="277" t="s">
        <v>124</v>
      </c>
      <c r="G92" s="277" t="s">
        <v>124</v>
      </c>
      <c r="H92" s="277" t="s">
        <v>124</v>
      </c>
      <c r="I92" s="277" t="s">
        <v>124</v>
      </c>
      <c r="J92" s="277" t="s">
        <v>124</v>
      </c>
      <c r="K92" s="277" t="s">
        <v>124</v>
      </c>
      <c r="L92" s="277" t="s">
        <v>124</v>
      </c>
    </row>
    <row r="93" spans="1:13">
      <c r="A93" s="291">
        <v>1</v>
      </c>
      <c r="G93" s="292" t="s">
        <v>261</v>
      </c>
      <c r="H93" s="293">
        <f>SUM(H38:H91)</f>
        <v>0</v>
      </c>
      <c r="I93" s="292" t="s">
        <v>261</v>
      </c>
      <c r="J93" s="293">
        <f>SUM(J38:J91)</f>
        <v>34044805.210000001</v>
      </c>
      <c r="K93" s="292" t="s">
        <v>261</v>
      </c>
      <c r="L93" s="293">
        <f>SUM(L42:L92)</f>
        <v>0</v>
      </c>
    </row>
    <row r="94" spans="1:13" ht="18.75" customHeight="1">
      <c r="A94" s="291">
        <v>0</v>
      </c>
      <c r="G94" s="294" t="s">
        <v>262</v>
      </c>
      <c r="H94" s="295">
        <f>IF(C9=0,H93+J93+L93+C24+E106,H93+J93+L93+C25+E106)</f>
        <v>34053729.160000004</v>
      </c>
      <c r="I94" s="296"/>
      <c r="J94" s="296"/>
    </row>
    <row r="95" spans="1:13" ht="18.75" customHeight="1">
      <c r="A95" s="291"/>
      <c r="G95" s="361"/>
      <c r="H95" s="362"/>
      <c r="I95" s="296"/>
      <c r="J95" s="296"/>
    </row>
    <row r="96" spans="1:13" ht="18.75" customHeight="1">
      <c r="A96" s="255" t="s">
        <v>310</v>
      </c>
      <c r="G96" s="361"/>
      <c r="H96" s="362"/>
      <c r="I96" s="296"/>
      <c r="J96" s="296"/>
    </row>
    <row r="97" spans="1:10" ht="48" customHeight="1">
      <c r="A97" s="1169" t="s">
        <v>311</v>
      </c>
      <c r="B97" s="1169"/>
      <c r="C97" s="1169"/>
      <c r="D97" s="1169"/>
      <c r="E97" s="1169"/>
      <c r="F97" s="1169"/>
      <c r="G97" s="1169"/>
      <c r="H97" s="1169"/>
      <c r="I97" s="296"/>
      <c r="J97" s="296"/>
    </row>
    <row r="98" spans="1:10" ht="18.75" customHeight="1">
      <c r="A98" s="291"/>
      <c r="F98" s="133"/>
      <c r="G98" s="361"/>
      <c r="H98" s="362"/>
      <c r="I98" s="296"/>
      <c r="J98" s="296"/>
    </row>
    <row r="99" spans="1:10" ht="62.25" customHeight="1">
      <c r="A99" s="1170" t="s">
        <v>119</v>
      </c>
      <c r="B99" s="1171"/>
      <c r="C99" s="344" t="s">
        <v>312</v>
      </c>
      <c r="D99" s="344" t="s">
        <v>313</v>
      </c>
      <c r="E99" s="344" t="s">
        <v>314</v>
      </c>
      <c r="F99" s="363"/>
      <c r="G99" s="361"/>
      <c r="H99" s="362"/>
      <c r="I99" s="296"/>
      <c r="J99" s="296"/>
    </row>
    <row r="100" spans="1:10" ht="18.75" customHeight="1">
      <c r="A100" s="1172">
        <v>1</v>
      </c>
      <c r="B100" s="1171"/>
      <c r="C100" s="345">
        <v>2</v>
      </c>
      <c r="D100" s="346">
        <v>3</v>
      </c>
      <c r="E100" s="346">
        <v>4</v>
      </c>
      <c r="F100" s="364"/>
      <c r="G100" s="361"/>
      <c r="H100" s="362"/>
      <c r="I100" s="296"/>
      <c r="J100" s="296"/>
    </row>
    <row r="101" spans="1:10" ht="53.25" customHeight="1">
      <c r="A101" s="1172" t="s">
        <v>315</v>
      </c>
      <c r="B101" s="1203"/>
      <c r="C101" s="1171"/>
      <c r="D101" s="346"/>
      <c r="E101" s="346"/>
      <c r="F101" s="364"/>
      <c r="G101" s="361"/>
      <c r="H101" s="362"/>
      <c r="I101" s="296"/>
      <c r="J101" s="296"/>
    </row>
    <row r="102" spans="1:10" ht="30.75" customHeight="1">
      <c r="A102" s="365" t="s">
        <v>316</v>
      </c>
      <c r="B102" s="261" t="s">
        <v>341</v>
      </c>
      <c r="C102" s="354">
        <v>17119.91</v>
      </c>
      <c r="D102" s="274">
        <f>SUMIF(СУПСС!$C$8:$C$999,90,СУПСС!$G$8:$G$999)</f>
        <v>0</v>
      </c>
      <c r="E102" s="279">
        <f>IF(D102&gt;0,C102*D102,0)</f>
        <v>0</v>
      </c>
      <c r="F102" s="366"/>
      <c r="G102" s="361"/>
      <c r="H102" s="362"/>
      <c r="I102" s="296"/>
      <c r="J102" s="296"/>
    </row>
    <row r="103" spans="1:10" ht="30.75" customHeight="1">
      <c r="A103" s="365" t="s">
        <v>318</v>
      </c>
      <c r="B103" s="261" t="s">
        <v>342</v>
      </c>
      <c r="C103" s="354">
        <v>24224.22</v>
      </c>
      <c r="D103" s="274">
        <f>SUMIF(СУПСС!$C$8:$C$999,91,СУПСС!$G$8:$G$999)</f>
        <v>0</v>
      </c>
      <c r="E103" s="279">
        <f t="shared" ref="E103:E105" si="12">IF(D103&gt;0,C103*D103,0)</f>
        <v>0</v>
      </c>
      <c r="F103" s="366"/>
      <c r="G103" s="361"/>
      <c r="H103" s="362"/>
      <c r="I103" s="296"/>
      <c r="J103" s="296"/>
    </row>
    <row r="104" spans="1:10" ht="30.75" customHeight="1">
      <c r="A104" s="365" t="s">
        <v>320</v>
      </c>
      <c r="B104" s="261" t="s">
        <v>343</v>
      </c>
      <c r="C104" s="354">
        <v>32797.660000000003</v>
      </c>
      <c r="D104" s="274">
        <f>SUMIF(СУПСС!$C$8:$C$999,92,СУПСС!$G$8:$G$999)</f>
        <v>0</v>
      </c>
      <c r="E104" s="279">
        <f t="shared" si="12"/>
        <v>0</v>
      </c>
      <c r="F104" s="366"/>
      <c r="G104" s="361"/>
      <c r="H104" s="362"/>
      <c r="I104" s="296"/>
      <c r="J104" s="296"/>
    </row>
    <row r="105" spans="1:10" ht="30.75" customHeight="1">
      <c r="A105" s="365" t="s">
        <v>322</v>
      </c>
      <c r="B105" s="261" t="s">
        <v>344</v>
      </c>
      <c r="C105" s="354">
        <v>345647.15</v>
      </c>
      <c r="D105" s="274">
        <f>SUMIF(СУПСС!$C$8:$C$999,93,СУПСС!$G$8:$G$999)</f>
        <v>0</v>
      </c>
      <c r="E105" s="279">
        <f t="shared" si="12"/>
        <v>0</v>
      </c>
      <c r="F105" s="367"/>
      <c r="G105" s="361"/>
      <c r="H105" s="362"/>
      <c r="I105" s="296"/>
      <c r="J105" s="296"/>
    </row>
    <row r="106" spans="1:10" ht="63" customHeight="1">
      <c r="A106" s="291"/>
      <c r="D106" s="368" t="s">
        <v>323</v>
      </c>
      <c r="E106" s="369">
        <f>SUM(E102:E105)</f>
        <v>0</v>
      </c>
      <c r="F106" s="133"/>
      <c r="G106" s="361"/>
      <c r="H106" s="362"/>
      <c r="I106" s="296"/>
      <c r="J106" s="296"/>
    </row>
    <row r="107" spans="1:10" ht="18.75" customHeight="1">
      <c r="A107" s="291"/>
      <c r="G107" s="361"/>
      <c r="H107" s="362"/>
      <c r="I107" s="296"/>
      <c r="J107" s="296"/>
    </row>
    <row r="108" spans="1:10" ht="18.75" customHeight="1">
      <c r="A108" s="291"/>
      <c r="G108" s="361"/>
      <c r="H108" s="362"/>
      <c r="I108" s="296"/>
      <c r="J108" s="296"/>
    </row>
    <row r="110" spans="1:10">
      <c r="A110" s="255" t="s">
        <v>263</v>
      </c>
    </row>
    <row r="111" spans="1:10" ht="81" customHeight="1">
      <c r="A111" s="1169" t="s">
        <v>264</v>
      </c>
      <c r="B111" s="1169"/>
      <c r="C111" s="1169"/>
      <c r="D111" s="1169"/>
      <c r="E111" s="1169"/>
      <c r="F111" s="1169"/>
      <c r="G111" s="1169"/>
      <c r="H111" s="1169"/>
    </row>
    <row r="113" spans="1:9" ht="15">
      <c r="A113" s="1176" t="s">
        <v>265</v>
      </c>
      <c r="B113" s="1176"/>
      <c r="C113" s="1177" t="s">
        <v>266</v>
      </c>
      <c r="D113" s="1177"/>
      <c r="E113" s="1177" t="s">
        <v>203</v>
      </c>
      <c r="F113" s="1177"/>
      <c r="G113" s="1178" t="s">
        <v>204</v>
      </c>
      <c r="H113" s="1178"/>
    </row>
    <row r="114" spans="1:9" ht="15">
      <c r="A114" s="1176"/>
      <c r="B114" s="1176"/>
      <c r="C114" s="344" t="s">
        <v>203</v>
      </c>
      <c r="D114" s="356" t="s">
        <v>204</v>
      </c>
      <c r="E114" s="1177"/>
      <c r="F114" s="1177"/>
      <c r="G114" s="1178"/>
      <c r="H114" s="1178"/>
    </row>
    <row r="115" spans="1:9" ht="29.25">
      <c r="A115" s="1176"/>
      <c r="B115" s="1176"/>
      <c r="C115" s="1177" t="s">
        <v>206</v>
      </c>
      <c r="D115" s="1177"/>
      <c r="E115" s="297" t="s">
        <v>125</v>
      </c>
      <c r="F115" s="298" t="s">
        <v>126</v>
      </c>
      <c r="G115" s="297" t="s">
        <v>125</v>
      </c>
      <c r="H115" s="298" t="s">
        <v>126</v>
      </c>
    </row>
    <row r="116" spans="1:9">
      <c r="A116" s="258">
        <v>1</v>
      </c>
      <c r="B116" s="345">
        <v>2</v>
      </c>
      <c r="C116" s="345">
        <v>3</v>
      </c>
      <c r="D116" s="346">
        <v>4</v>
      </c>
      <c r="E116" s="346">
        <v>5</v>
      </c>
      <c r="F116" s="346">
        <v>6</v>
      </c>
      <c r="G116" s="299">
        <v>7</v>
      </c>
      <c r="H116" s="299">
        <v>8</v>
      </c>
    </row>
    <row r="117" spans="1:9" ht="75">
      <c r="A117" s="260" t="s">
        <v>267</v>
      </c>
      <c r="B117" s="261" t="s">
        <v>268</v>
      </c>
      <c r="C117" s="1194" t="s">
        <v>352</v>
      </c>
      <c r="D117" s="1194"/>
      <c r="E117" s="350" t="s">
        <v>124</v>
      </c>
      <c r="F117" s="300" t="s">
        <v>124</v>
      </c>
      <c r="G117" s="300" t="s">
        <v>124</v>
      </c>
      <c r="H117" s="300" t="s">
        <v>124</v>
      </c>
    </row>
    <row r="118" spans="1:9" ht="30">
      <c r="A118" s="260" t="s">
        <v>269</v>
      </c>
      <c r="B118" s="261" t="s">
        <v>270</v>
      </c>
      <c r="C118" s="1194" t="s">
        <v>353</v>
      </c>
      <c r="D118" s="1194"/>
      <c r="E118" s="350" t="s">
        <v>124</v>
      </c>
      <c r="F118" s="300" t="s">
        <v>124</v>
      </c>
      <c r="G118" s="300" t="s">
        <v>124</v>
      </c>
      <c r="H118" s="300" t="s">
        <v>124</v>
      </c>
    </row>
    <row r="119" spans="1:9" ht="30">
      <c r="A119" s="260" t="s">
        <v>271</v>
      </c>
      <c r="B119" s="261" t="s">
        <v>272</v>
      </c>
      <c r="C119" s="1194" t="s">
        <v>354</v>
      </c>
      <c r="D119" s="1194"/>
      <c r="E119" s="350" t="s">
        <v>124</v>
      </c>
      <c r="F119" s="300" t="s">
        <v>124</v>
      </c>
      <c r="G119" s="300" t="s">
        <v>124</v>
      </c>
      <c r="H119" s="300" t="s">
        <v>124</v>
      </c>
      <c r="I119" s="370" t="str">
        <f>IF(C9=1,IF(G119=1,"При критериях ПП РФ 262 и при 0,4 кВ или ниже должно быть 0",""),"")</f>
        <v/>
      </c>
    </row>
    <row r="120" spans="1:9" ht="45">
      <c r="A120" s="260" t="s">
        <v>273</v>
      </c>
      <c r="B120" s="261" t="s">
        <v>324</v>
      </c>
      <c r="C120" s="354">
        <v>2988.02</v>
      </c>
      <c r="D120" s="354">
        <v>930.39</v>
      </c>
      <c r="E120" s="286">
        <v>0</v>
      </c>
      <c r="F120" s="279">
        <f>IF($C$7=3,$C$6*C120*E120,$C$6*C120*E120*2)</f>
        <v>0</v>
      </c>
      <c r="G120" s="286">
        <v>0</v>
      </c>
      <c r="H120" s="279">
        <f>IF($C$7=3,D120*$C$6*G120,D120*$C$6*G120*2)</f>
        <v>0</v>
      </c>
    </row>
    <row r="121" spans="1:9" ht="45">
      <c r="A121" s="260" t="s">
        <v>274</v>
      </c>
      <c r="B121" s="261" t="s">
        <v>325</v>
      </c>
      <c r="C121" s="354">
        <v>4056.16</v>
      </c>
      <c r="D121" s="354">
        <v>2059.8200000000002</v>
      </c>
      <c r="E121" s="286">
        <v>0</v>
      </c>
      <c r="F121" s="279">
        <f>IF($C$7=3,$C$6*C121*E121,$C$6*C121*E121*2)</f>
        <v>0</v>
      </c>
      <c r="G121" s="286">
        <v>0</v>
      </c>
      <c r="H121" s="279">
        <f t="shared" ref="H121" si="13">IF($C$7=3,D121*$C$6*G121,D121*$C$6*G121*2)</f>
        <v>0</v>
      </c>
    </row>
    <row r="122" spans="1:9" ht="78" customHeight="1">
      <c r="A122" s="260" t="s">
        <v>222</v>
      </c>
      <c r="B122" s="261" t="s">
        <v>326</v>
      </c>
      <c r="C122" s="1190">
        <v>2138.64</v>
      </c>
      <c r="D122" s="1191">
        <v>2138.64</v>
      </c>
      <c r="E122" s="286">
        <v>0</v>
      </c>
      <c r="F122" s="279">
        <f>IF($C$7=3,$C$6*C122*E122,$C$6*C122*E122*2)</f>
        <v>0</v>
      </c>
      <c r="G122" s="286">
        <v>0</v>
      </c>
      <c r="H122" s="279">
        <f>IF($C$7=3,D122*$C$6*G122,D122*$C$6*G122*2)</f>
        <v>0</v>
      </c>
    </row>
    <row r="123" spans="1:9" ht="62.25" customHeight="1">
      <c r="A123" s="260" t="s">
        <v>275</v>
      </c>
      <c r="B123" s="261" t="s">
        <v>327</v>
      </c>
      <c r="C123" s="1190">
        <v>614.51</v>
      </c>
      <c r="D123" s="1191">
        <v>614.51</v>
      </c>
      <c r="E123" s="286">
        <v>0</v>
      </c>
      <c r="F123" s="279">
        <f t="shared" ref="F123:F124" si="14">IF($C$7=3,$C$6*C123*E123,$C$6*C123*E123*2)</f>
        <v>0</v>
      </c>
      <c r="G123" s="286">
        <v>0</v>
      </c>
      <c r="H123" s="279">
        <f t="shared" ref="H123:H124" si="15">IF($C$7=3,D123*$C$6*G123,D123*$C$6*G123*2)</f>
        <v>0</v>
      </c>
    </row>
    <row r="124" spans="1:9" ht="45">
      <c r="A124" s="260" t="s">
        <v>276</v>
      </c>
      <c r="B124" s="261" t="s">
        <v>328</v>
      </c>
      <c r="C124" s="1190">
        <v>2364.61</v>
      </c>
      <c r="D124" s="1191">
        <v>2364.61</v>
      </c>
      <c r="E124" s="286">
        <v>0</v>
      </c>
      <c r="F124" s="279">
        <f t="shared" si="14"/>
        <v>0</v>
      </c>
      <c r="G124" s="286">
        <v>0</v>
      </c>
      <c r="H124" s="279">
        <f t="shared" si="15"/>
        <v>0</v>
      </c>
      <c r="I124" s="132"/>
    </row>
    <row r="125" spans="1:9" ht="50.25" customHeight="1">
      <c r="A125" s="1179" t="s">
        <v>277</v>
      </c>
      <c r="B125" s="1182" t="s">
        <v>329</v>
      </c>
      <c r="C125" s="1183"/>
      <c r="D125" s="1184"/>
      <c r="E125" s="301"/>
      <c r="F125" s="268"/>
      <c r="G125" s="302"/>
      <c r="H125" s="303"/>
    </row>
    <row r="126" spans="1:9" ht="15.75" customHeight="1">
      <c r="A126" s="1180"/>
      <c r="B126" s="1185" t="s">
        <v>237</v>
      </c>
      <c r="C126" s="1186"/>
      <c r="D126" s="1187"/>
      <c r="E126" s="301"/>
      <c r="F126" s="268"/>
      <c r="G126" s="302"/>
      <c r="H126" s="303"/>
    </row>
    <row r="127" spans="1:9" ht="15.75" customHeight="1">
      <c r="A127" s="1180"/>
      <c r="B127" s="261" t="s">
        <v>238</v>
      </c>
      <c r="C127" s="1188">
        <v>16864.5</v>
      </c>
      <c r="D127" s="1189"/>
      <c r="E127" s="286">
        <v>0</v>
      </c>
      <c r="F127" s="279">
        <f>IF($C$7=3,$C$6*C127*E127,$C$6*$C127*E127*2)</f>
        <v>0</v>
      </c>
      <c r="G127" s="286">
        <v>0</v>
      </c>
      <c r="H127" s="279">
        <f>IF($C$7=3,$C$6*G127*C127,$C$6*$C127*G127*2)</f>
        <v>0</v>
      </c>
    </row>
    <row r="128" spans="1:9" ht="15.75" customHeight="1">
      <c r="A128" s="1180"/>
      <c r="B128" s="261" t="s">
        <v>239</v>
      </c>
      <c r="C128" s="1190">
        <v>9568.85</v>
      </c>
      <c r="D128" s="1191"/>
      <c r="E128" s="286">
        <v>0</v>
      </c>
      <c r="F128" s="279">
        <f t="shared" ref="F128:F134" si="16">IF($C$7=3,$C$6*C128*E128,$C$6*C128*E128*2)</f>
        <v>0</v>
      </c>
      <c r="G128" s="286">
        <v>0</v>
      </c>
      <c r="H128" s="279">
        <f t="shared" ref="H128:H133" si="17">IF($C$7=3,$C$6*G128*C128,$C$6*$C128*G128*2)</f>
        <v>0</v>
      </c>
    </row>
    <row r="129" spans="1:8" ht="15.75" customHeight="1">
      <c r="A129" s="1180"/>
      <c r="B129" s="261" t="s">
        <v>240</v>
      </c>
      <c r="C129" s="1190">
        <v>6647.67</v>
      </c>
      <c r="D129" s="1191"/>
      <c r="E129" s="286">
        <v>0</v>
      </c>
      <c r="F129" s="279">
        <f t="shared" si="16"/>
        <v>0</v>
      </c>
      <c r="G129" s="286">
        <v>0</v>
      </c>
      <c r="H129" s="279">
        <f t="shared" si="17"/>
        <v>0</v>
      </c>
    </row>
    <row r="130" spans="1:8" ht="15.75" customHeight="1">
      <c r="A130" s="1180"/>
      <c r="B130" s="261" t="s">
        <v>241</v>
      </c>
      <c r="C130" s="1190">
        <v>5289.4</v>
      </c>
      <c r="D130" s="1191"/>
      <c r="E130" s="286">
        <v>0</v>
      </c>
      <c r="F130" s="279">
        <f t="shared" si="16"/>
        <v>0</v>
      </c>
      <c r="G130" s="286">
        <v>0</v>
      </c>
      <c r="H130" s="279">
        <f t="shared" si="17"/>
        <v>0</v>
      </c>
    </row>
    <row r="131" spans="1:8" ht="15.75" customHeight="1">
      <c r="A131" s="1180"/>
      <c r="B131" s="261" t="s">
        <v>242</v>
      </c>
      <c r="C131" s="1190">
        <v>4047.48</v>
      </c>
      <c r="D131" s="1191"/>
      <c r="E131" s="286">
        <v>0</v>
      </c>
      <c r="F131" s="279">
        <f t="shared" si="16"/>
        <v>0</v>
      </c>
      <c r="G131" s="286">
        <v>0</v>
      </c>
      <c r="H131" s="279">
        <f t="shared" si="17"/>
        <v>0</v>
      </c>
    </row>
    <row r="132" spans="1:8" ht="15.75" customHeight="1">
      <c r="A132" s="1180"/>
      <c r="B132" s="261" t="s">
        <v>243</v>
      </c>
      <c r="C132" s="1190">
        <v>3341.02</v>
      </c>
      <c r="D132" s="1191"/>
      <c r="E132" s="286">
        <v>0</v>
      </c>
      <c r="F132" s="279">
        <f t="shared" si="16"/>
        <v>0</v>
      </c>
      <c r="G132" s="286">
        <v>0</v>
      </c>
      <c r="H132" s="279">
        <f t="shared" si="17"/>
        <v>0</v>
      </c>
    </row>
    <row r="133" spans="1:8" ht="15.75" customHeight="1">
      <c r="A133" s="1180"/>
      <c r="B133" s="261" t="s">
        <v>244</v>
      </c>
      <c r="C133" s="1190">
        <v>3187.34</v>
      </c>
      <c r="D133" s="1191"/>
      <c r="E133" s="286">
        <v>0</v>
      </c>
      <c r="F133" s="279">
        <f t="shared" si="16"/>
        <v>0</v>
      </c>
      <c r="G133" s="286">
        <v>0</v>
      </c>
      <c r="H133" s="279">
        <f t="shared" si="17"/>
        <v>0</v>
      </c>
    </row>
    <row r="134" spans="1:8" ht="15.75" customHeight="1">
      <c r="A134" s="1180"/>
      <c r="B134" s="261" t="s">
        <v>245</v>
      </c>
      <c r="C134" s="1192">
        <v>3115.03</v>
      </c>
      <c r="D134" s="1193"/>
      <c r="E134" s="286">
        <v>0</v>
      </c>
      <c r="F134" s="279">
        <f t="shared" si="16"/>
        <v>0</v>
      </c>
      <c r="G134" s="286">
        <v>0</v>
      </c>
      <c r="H134" s="279">
        <f>IF($C$7=3,$C$6*G134*C134,$C$6*$C134*G134*2)</f>
        <v>0</v>
      </c>
    </row>
    <row r="135" spans="1:8" ht="15.75" customHeight="1">
      <c r="A135" s="1180"/>
      <c r="B135" s="1185" t="s">
        <v>246</v>
      </c>
      <c r="C135" s="1186"/>
      <c r="D135" s="1187"/>
      <c r="E135" s="301"/>
      <c r="F135" s="268"/>
      <c r="G135" s="302"/>
      <c r="H135" s="303"/>
    </row>
    <row r="136" spans="1:8" ht="15.75" customHeight="1">
      <c r="A136" s="1180"/>
      <c r="B136" s="261" t="s">
        <v>247</v>
      </c>
      <c r="C136" s="1188">
        <v>9299.59</v>
      </c>
      <c r="D136" s="1189"/>
      <c r="E136" s="286">
        <v>0</v>
      </c>
      <c r="F136" s="279">
        <f t="shared" ref="F136:F141" si="18">IF($C$7=3,$C$6*C136*E136,$C$6*C136*E136*2)</f>
        <v>0</v>
      </c>
      <c r="G136" s="286">
        <v>0</v>
      </c>
      <c r="H136" s="279">
        <f t="shared" ref="H136:H141" si="19">IF($C$7=3,$C$6*G136*C136,$C$6*$C136*G136*2)</f>
        <v>0</v>
      </c>
    </row>
    <row r="137" spans="1:8" ht="15.75" customHeight="1">
      <c r="A137" s="1180"/>
      <c r="B137" s="261" t="s">
        <v>248</v>
      </c>
      <c r="C137" s="1190">
        <v>7134.24</v>
      </c>
      <c r="D137" s="1191"/>
      <c r="E137" s="286">
        <v>0</v>
      </c>
      <c r="F137" s="279">
        <f t="shared" si="18"/>
        <v>0</v>
      </c>
      <c r="G137" s="286">
        <v>0</v>
      </c>
      <c r="H137" s="279">
        <f t="shared" si="19"/>
        <v>0</v>
      </c>
    </row>
    <row r="138" spans="1:8" ht="15.75" customHeight="1">
      <c r="A138" s="1180"/>
      <c r="B138" s="261" t="s">
        <v>249</v>
      </c>
      <c r="C138" s="1190">
        <v>5018.8599999999997</v>
      </c>
      <c r="D138" s="1191"/>
      <c r="E138" s="286">
        <v>0</v>
      </c>
      <c r="F138" s="279">
        <f t="shared" si="18"/>
        <v>0</v>
      </c>
      <c r="G138" s="286">
        <v>0</v>
      </c>
      <c r="H138" s="279">
        <f t="shared" si="19"/>
        <v>0</v>
      </c>
    </row>
    <row r="139" spans="1:8" ht="15.75" customHeight="1">
      <c r="A139" s="1180"/>
      <c r="B139" s="261" t="s">
        <v>250</v>
      </c>
      <c r="C139" s="1190">
        <v>3306.62</v>
      </c>
      <c r="D139" s="1191"/>
      <c r="E139" s="286">
        <v>0</v>
      </c>
      <c r="F139" s="279">
        <f t="shared" si="18"/>
        <v>0</v>
      </c>
      <c r="G139" s="286">
        <v>0</v>
      </c>
      <c r="H139" s="279">
        <f t="shared" si="19"/>
        <v>0</v>
      </c>
    </row>
    <row r="140" spans="1:8" ht="15.75" customHeight="1">
      <c r="A140" s="1180"/>
      <c r="B140" s="261" t="s">
        <v>251</v>
      </c>
      <c r="C140" s="1190">
        <v>2192.5700000000002</v>
      </c>
      <c r="D140" s="1191"/>
      <c r="E140" s="286">
        <v>0</v>
      </c>
      <c r="F140" s="279">
        <f t="shared" si="18"/>
        <v>0</v>
      </c>
      <c r="G140" s="286">
        <v>0</v>
      </c>
      <c r="H140" s="279">
        <f t="shared" si="19"/>
        <v>0</v>
      </c>
    </row>
    <row r="141" spans="1:8" ht="32.25" customHeight="1">
      <c r="A141" s="1180"/>
      <c r="B141" s="261" t="s">
        <v>252</v>
      </c>
      <c r="C141" s="1190">
        <v>6711.12</v>
      </c>
      <c r="D141" s="1191"/>
      <c r="E141" s="286">
        <v>0</v>
      </c>
      <c r="F141" s="279">
        <f t="shared" si="18"/>
        <v>0</v>
      </c>
      <c r="G141" s="286">
        <v>0</v>
      </c>
      <c r="H141" s="279">
        <f t="shared" si="19"/>
        <v>0</v>
      </c>
    </row>
    <row r="142" spans="1:8" ht="21.75" customHeight="1">
      <c r="A142" s="1180"/>
      <c r="B142" s="1185" t="s">
        <v>253</v>
      </c>
      <c r="C142" s="1186"/>
      <c r="D142" s="1187"/>
      <c r="E142" s="301"/>
      <c r="F142" s="268"/>
      <c r="G142" s="302"/>
      <c r="H142" s="303"/>
    </row>
    <row r="143" spans="1:8" ht="15.75" customHeight="1">
      <c r="A143" s="1180"/>
      <c r="B143" s="261" t="s">
        <v>254</v>
      </c>
      <c r="C143" s="1190">
        <v>10011.06</v>
      </c>
      <c r="D143" s="1191"/>
      <c r="E143" s="286">
        <v>0</v>
      </c>
      <c r="F143" s="279">
        <f t="shared" ref="F143:F146" si="20">IF($C$7=3,$C$6*C143*E143,$C$6*C143*E143*2)</f>
        <v>0</v>
      </c>
      <c r="G143" s="286">
        <v>0</v>
      </c>
      <c r="H143" s="279">
        <f t="shared" ref="H143:H146" si="21">IF($C$7=3,$C$6*G143*C143,$C$6*$C143*G143*2)</f>
        <v>0</v>
      </c>
    </row>
    <row r="144" spans="1:8" ht="15.75" customHeight="1">
      <c r="A144" s="1180"/>
      <c r="B144" s="261" t="s">
        <v>255</v>
      </c>
      <c r="C144" s="1190">
        <v>6314.77</v>
      </c>
      <c r="D144" s="1191"/>
      <c r="E144" s="286">
        <v>0</v>
      </c>
      <c r="F144" s="279">
        <f t="shared" si="20"/>
        <v>0</v>
      </c>
      <c r="G144" s="286">
        <v>0</v>
      </c>
      <c r="H144" s="279">
        <f t="shared" si="21"/>
        <v>0</v>
      </c>
    </row>
    <row r="145" spans="1:8" ht="15.75" customHeight="1">
      <c r="A145" s="1180"/>
      <c r="B145" s="261" t="s">
        <v>256</v>
      </c>
      <c r="C145" s="1190">
        <v>4304.47</v>
      </c>
      <c r="D145" s="1191"/>
      <c r="E145" s="286">
        <v>0</v>
      </c>
      <c r="F145" s="279">
        <f t="shared" si="20"/>
        <v>0</v>
      </c>
      <c r="G145" s="286">
        <v>0</v>
      </c>
      <c r="H145" s="279">
        <f t="shared" si="21"/>
        <v>0</v>
      </c>
    </row>
    <row r="146" spans="1:8" ht="15.75" customHeight="1">
      <c r="A146" s="1181"/>
      <c r="B146" s="261" t="s">
        <v>257</v>
      </c>
      <c r="C146" s="1190">
        <v>2923.05</v>
      </c>
      <c r="D146" s="1191"/>
      <c r="E146" s="286">
        <v>0</v>
      </c>
      <c r="F146" s="279">
        <f t="shared" si="20"/>
        <v>0</v>
      </c>
      <c r="G146" s="286">
        <v>0</v>
      </c>
      <c r="H146" s="279">
        <f t="shared" si="21"/>
        <v>0</v>
      </c>
    </row>
    <row r="147" spans="1:8" ht="60">
      <c r="A147" s="260" t="s">
        <v>258</v>
      </c>
      <c r="B147" s="261" t="s">
        <v>330</v>
      </c>
      <c r="C147" s="354">
        <v>9269.25</v>
      </c>
      <c r="D147" s="354">
        <v>9269.25</v>
      </c>
      <c r="E147" s="286">
        <v>0</v>
      </c>
      <c r="F147" s="279">
        <f>IF($C$7=3,$C$6*C147*E147,$C$6*C147*E147*2)</f>
        <v>0</v>
      </c>
      <c r="G147" s="286">
        <v>0</v>
      </c>
      <c r="H147" s="279">
        <f>IF($C$7=3,D147*$C$6*G147,D147*$C$6*G147*2)</f>
        <v>0</v>
      </c>
    </row>
    <row r="148" spans="1:8" ht="45">
      <c r="A148" s="260" t="s">
        <v>259</v>
      </c>
      <c r="B148" s="261" t="s">
        <v>278</v>
      </c>
      <c r="C148" s="345" t="s">
        <v>130</v>
      </c>
      <c r="D148" s="353" t="s">
        <v>130</v>
      </c>
      <c r="E148" s="350" t="s">
        <v>124</v>
      </c>
      <c r="F148" s="300" t="s">
        <v>124</v>
      </c>
      <c r="G148" s="300" t="s">
        <v>124</v>
      </c>
      <c r="H148" s="300" t="s">
        <v>124</v>
      </c>
    </row>
    <row r="149" spans="1:8" ht="15">
      <c r="A149" s="304">
        <v>1</v>
      </c>
      <c r="E149" s="305" t="s">
        <v>261</v>
      </c>
      <c r="F149" s="306">
        <f>SUBTOTAL(109,F120:F124,F127:F134,F136:F141,F143:F147)</f>
        <v>0</v>
      </c>
      <c r="G149" s="305" t="s">
        <v>261</v>
      </c>
      <c r="H149" s="306">
        <f>SUBTOTAL(109,H120:H124,H127:H134,H136:H141,H143:H147)</f>
        <v>0</v>
      </c>
    </row>
    <row r="150" spans="1:8" ht="15">
      <c r="A150" s="304">
        <v>0</v>
      </c>
      <c r="E150" s="307" t="s">
        <v>262</v>
      </c>
      <c r="F150" s="308" t="e">
        <f>IF(C9=0,F149+H149+E164+C6*C117,F149+H149+E164+C6*C118)</f>
        <v>#VALUE!</v>
      </c>
    </row>
    <row r="153" spans="1:8">
      <c r="A153" s="255" t="s">
        <v>331</v>
      </c>
    </row>
    <row r="155" spans="1:8" ht="68.25" customHeight="1">
      <c r="A155" s="1169" t="s">
        <v>332</v>
      </c>
      <c r="B155" s="1169"/>
      <c r="C155" s="1169"/>
      <c r="D155" s="1169"/>
    </row>
    <row r="156" spans="1:8">
      <c r="A156" s="371"/>
      <c r="E156" s="133"/>
      <c r="F156" s="133"/>
    </row>
    <row r="157" spans="1:8" ht="114">
      <c r="A157" s="1170" t="s">
        <v>333</v>
      </c>
      <c r="B157" s="1171"/>
      <c r="C157" s="344" t="s">
        <v>334</v>
      </c>
      <c r="D157" s="349" t="s">
        <v>335</v>
      </c>
      <c r="E157" s="349" t="s">
        <v>314</v>
      </c>
      <c r="F157" s="372">
        <v>0</v>
      </c>
    </row>
    <row r="158" spans="1:8" ht="15">
      <c r="A158" s="1172">
        <v>1</v>
      </c>
      <c r="B158" s="1171"/>
      <c r="C158" s="345">
        <v>2</v>
      </c>
      <c r="D158" s="346">
        <v>3</v>
      </c>
      <c r="E158" s="346">
        <v>4</v>
      </c>
      <c r="F158" s="373">
        <v>1</v>
      </c>
    </row>
    <row r="159" spans="1:8" ht="51" customHeight="1">
      <c r="A159" s="1173" t="s">
        <v>336</v>
      </c>
      <c r="B159" s="1174"/>
      <c r="C159" s="1175"/>
      <c r="D159" s="346"/>
      <c r="E159" s="346"/>
      <c r="F159" s="133"/>
    </row>
    <row r="160" spans="1:8" ht="30">
      <c r="A160" s="365" t="s">
        <v>337</v>
      </c>
      <c r="B160" s="374" t="s">
        <v>317</v>
      </c>
      <c r="C160" s="343">
        <v>1282.04</v>
      </c>
      <c r="D160" s="286">
        <v>0</v>
      </c>
      <c r="E160" s="279">
        <f>IF($C$7=3,$C$6*C160*D160,$C$6*C160*D160*2)</f>
        <v>0</v>
      </c>
      <c r="F160" s="133"/>
    </row>
    <row r="161" spans="1:6" ht="30">
      <c r="A161" s="365" t="s">
        <v>338</v>
      </c>
      <c r="B161" s="374" t="s">
        <v>319</v>
      </c>
      <c r="C161" s="343">
        <v>783.58</v>
      </c>
      <c r="D161" s="286">
        <v>0</v>
      </c>
      <c r="E161" s="279">
        <f t="shared" ref="E161:E163" si="22">IF($C$7=3,$C$6*C161*D161,$C$6*C161*D161*2)</f>
        <v>0</v>
      </c>
      <c r="F161" s="133"/>
    </row>
    <row r="162" spans="1:6" ht="30">
      <c r="A162" s="365" t="s">
        <v>339</v>
      </c>
      <c r="B162" s="374" t="s">
        <v>321</v>
      </c>
      <c r="C162" s="343">
        <v>143.16999999999999</v>
      </c>
      <c r="D162" s="286">
        <v>0</v>
      </c>
      <c r="E162" s="279">
        <f t="shared" si="22"/>
        <v>0</v>
      </c>
      <c r="F162" s="133"/>
    </row>
    <row r="163" spans="1:6" ht="30" customHeight="1">
      <c r="A163" s="365" t="s">
        <v>322</v>
      </c>
      <c r="B163" s="375" t="s">
        <v>340</v>
      </c>
      <c r="C163" s="354">
        <v>635.76</v>
      </c>
      <c r="D163" s="286">
        <v>0</v>
      </c>
      <c r="E163" s="279">
        <f t="shared" si="22"/>
        <v>0</v>
      </c>
      <c r="F163" s="133"/>
    </row>
    <row r="164" spans="1:6" ht="57">
      <c r="A164" s="291"/>
      <c r="C164" s="376"/>
      <c r="D164" s="349" t="s">
        <v>323</v>
      </c>
      <c r="E164" s="369">
        <f>SUM(E160:E163)</f>
        <v>0</v>
      </c>
      <c r="F164" s="133"/>
    </row>
    <row r="165" spans="1:6">
      <c r="E165" s="133"/>
      <c r="F165" s="133"/>
    </row>
    <row r="166" spans="1:6">
      <c r="E166" s="133"/>
      <c r="F166" s="133"/>
    </row>
    <row r="177" spans="1:1" ht="15">
      <c r="A177" s="130"/>
    </row>
    <row r="178" spans="1:1" ht="15">
      <c r="A178" s="130"/>
    </row>
    <row r="179" spans="1:1" ht="15">
      <c r="A179" s="130"/>
    </row>
    <row r="180" spans="1:1" ht="15">
      <c r="A180" s="130"/>
    </row>
    <row r="181" spans="1:1" ht="15">
      <c r="A181" s="130"/>
    </row>
    <row r="182" spans="1:1" ht="15">
      <c r="A182" s="130"/>
    </row>
    <row r="183" spans="1:1" ht="15">
      <c r="A183" s="130"/>
    </row>
    <row r="184" spans="1:1" ht="15">
      <c r="A184" s="130"/>
    </row>
    <row r="185" spans="1:1" ht="15">
      <c r="A185" s="130"/>
    </row>
    <row r="186" spans="1:1" ht="15">
      <c r="A186" s="130"/>
    </row>
    <row r="187" spans="1:1" ht="15">
      <c r="A187" s="130"/>
    </row>
    <row r="188" spans="1:1" ht="15">
      <c r="A188" s="130"/>
    </row>
    <row r="189" spans="1:1" ht="15">
      <c r="A189" s="130"/>
    </row>
    <row r="190" spans="1:1" ht="15">
      <c r="A190" s="130"/>
    </row>
    <row r="191" spans="1:1" ht="15">
      <c r="A191" s="130"/>
    </row>
    <row r="192" spans="1:1" ht="15">
      <c r="A192" s="130"/>
    </row>
    <row r="193" spans="1:1" ht="15">
      <c r="A193" s="130"/>
    </row>
    <row r="194" spans="1:1" ht="15">
      <c r="A194" s="130"/>
    </row>
    <row r="195" spans="1:1" ht="15">
      <c r="A195" s="130"/>
    </row>
    <row r="196" spans="1:1" ht="15">
      <c r="A196" s="130"/>
    </row>
    <row r="197" spans="1:1" ht="15">
      <c r="A197" s="130"/>
    </row>
    <row r="198" spans="1:1" ht="15">
      <c r="A198" s="130"/>
    </row>
    <row r="199" spans="1:1" ht="15">
      <c r="A199" s="130"/>
    </row>
    <row r="200" spans="1:1" ht="15">
      <c r="A200" s="130"/>
    </row>
    <row r="201" spans="1:1" ht="15">
      <c r="A201" s="130"/>
    </row>
    <row r="202" spans="1:1" ht="15">
      <c r="A202" s="130"/>
    </row>
    <row r="203" spans="1:1" ht="15">
      <c r="A203" s="130"/>
    </row>
    <row r="204" spans="1:1" ht="15">
      <c r="A204" s="130"/>
    </row>
    <row r="205" spans="1:1" ht="15">
      <c r="A205" s="130"/>
    </row>
    <row r="206" spans="1:1" ht="15">
      <c r="A206" s="130"/>
    </row>
    <row r="207" spans="1:1" ht="15">
      <c r="A207" s="130"/>
    </row>
    <row r="208" spans="1:1" ht="15">
      <c r="A208" s="130"/>
    </row>
    <row r="209" spans="1:1" ht="15">
      <c r="A209" s="130"/>
    </row>
    <row r="210" spans="1:1" ht="15">
      <c r="A210" s="130"/>
    </row>
    <row r="211" spans="1:1" ht="15">
      <c r="A211" s="130"/>
    </row>
    <row r="212" spans="1:1" ht="15">
      <c r="A212" s="130"/>
    </row>
    <row r="213" spans="1:1" ht="15">
      <c r="A213" s="130"/>
    </row>
    <row r="214" spans="1:1" ht="15">
      <c r="A214" s="130"/>
    </row>
    <row r="215" spans="1:1" ht="15">
      <c r="A215" s="130"/>
    </row>
    <row r="216" spans="1:1" ht="15">
      <c r="A216" s="130"/>
    </row>
    <row r="217" spans="1:1" ht="15">
      <c r="A217" s="130"/>
    </row>
    <row r="218" spans="1:1" ht="15">
      <c r="A218" s="130"/>
    </row>
    <row r="219" spans="1:1" ht="15">
      <c r="A219" s="130"/>
    </row>
    <row r="220" spans="1:1" ht="15">
      <c r="A220" s="130"/>
    </row>
    <row r="221" spans="1:1" ht="15">
      <c r="A221" s="130"/>
    </row>
    <row r="222" spans="1:1" ht="15">
      <c r="A222" s="130"/>
    </row>
    <row r="223" spans="1:1" ht="15">
      <c r="A223" s="130"/>
    </row>
    <row r="224" spans="1:1" ht="15">
      <c r="A224" s="130"/>
    </row>
    <row r="225" spans="1:1" ht="15">
      <c r="A225" s="130"/>
    </row>
    <row r="226" spans="1:1" ht="15">
      <c r="A226" s="130"/>
    </row>
    <row r="227" spans="1:1" ht="15">
      <c r="A227" s="130"/>
    </row>
    <row r="228" spans="1:1" ht="15">
      <c r="A228" s="130"/>
    </row>
    <row r="229" spans="1:1" ht="15">
      <c r="A229" s="130"/>
    </row>
    <row r="230" spans="1:1" ht="15">
      <c r="A230" s="130"/>
    </row>
    <row r="231" spans="1:1" ht="15">
      <c r="A231" s="130"/>
    </row>
    <row r="232" spans="1:1" ht="15">
      <c r="A232" s="130"/>
    </row>
    <row r="233" spans="1:1" ht="15">
      <c r="A233" s="130"/>
    </row>
    <row r="234" spans="1:1" ht="15">
      <c r="A234" s="130"/>
    </row>
    <row r="235" spans="1:1" ht="15">
      <c r="A235" s="130"/>
    </row>
    <row r="236" spans="1:1" ht="15">
      <c r="A236" s="130"/>
    </row>
    <row r="237" spans="1:1" ht="15">
      <c r="A237" s="130"/>
    </row>
    <row r="238" spans="1:1" ht="15">
      <c r="A238" s="130"/>
    </row>
    <row r="239" spans="1:1" ht="15">
      <c r="A239" s="130"/>
    </row>
    <row r="240" spans="1:1" ht="15">
      <c r="A240" s="130"/>
    </row>
    <row r="241" spans="1:1" ht="15">
      <c r="A241" s="130"/>
    </row>
    <row r="242" spans="1:1" ht="15">
      <c r="A242" s="130"/>
    </row>
    <row r="243" spans="1:1" ht="15">
      <c r="A243" s="130"/>
    </row>
    <row r="244" spans="1:1" ht="15">
      <c r="A244" s="130"/>
    </row>
    <row r="245" spans="1:1" ht="15">
      <c r="A245" s="130"/>
    </row>
    <row r="246" spans="1:1" ht="15">
      <c r="A246" s="130"/>
    </row>
    <row r="247" spans="1:1" ht="15">
      <c r="A247" s="130"/>
    </row>
    <row r="248" spans="1:1" ht="15">
      <c r="A248" s="130"/>
    </row>
    <row r="249" spans="1:1" ht="15">
      <c r="A249" s="130"/>
    </row>
    <row r="250" spans="1:1" ht="15">
      <c r="A250" s="130"/>
    </row>
    <row r="251" spans="1:1" ht="15">
      <c r="A251" s="130"/>
    </row>
    <row r="252" spans="1:1" ht="15">
      <c r="A252" s="130"/>
    </row>
    <row r="253" spans="1:1" ht="15">
      <c r="A253" s="130"/>
    </row>
    <row r="254" spans="1:1" ht="15">
      <c r="A254" s="130"/>
    </row>
    <row r="255" spans="1:1" ht="15">
      <c r="A255" s="130"/>
    </row>
    <row r="256" spans="1:1" ht="15">
      <c r="A256" s="130"/>
    </row>
    <row r="257" spans="1:1" ht="15">
      <c r="A257" s="130"/>
    </row>
    <row r="258" spans="1:1" ht="15">
      <c r="A258" s="130"/>
    </row>
    <row r="259" spans="1:1" ht="15">
      <c r="A259" s="130"/>
    </row>
    <row r="260" spans="1:1" ht="15">
      <c r="A260" s="130"/>
    </row>
    <row r="261" spans="1:1" ht="15">
      <c r="A261" s="130"/>
    </row>
    <row r="262" spans="1:1" ht="15">
      <c r="A262" s="130"/>
    </row>
    <row r="263" spans="1:1" ht="15">
      <c r="A263" s="130"/>
    </row>
    <row r="264" spans="1:1" ht="15">
      <c r="A264" s="130"/>
    </row>
    <row r="265" spans="1:1" ht="15">
      <c r="A265" s="130"/>
    </row>
    <row r="266" spans="1:1" ht="15">
      <c r="A266" s="130"/>
    </row>
    <row r="267" spans="1:1" ht="15">
      <c r="A267" s="130"/>
    </row>
    <row r="268" spans="1:1" ht="15">
      <c r="A268" s="130"/>
    </row>
    <row r="269" spans="1:1" ht="15">
      <c r="A269" s="130"/>
    </row>
    <row r="270" spans="1:1" ht="15">
      <c r="A270" s="130"/>
    </row>
    <row r="271" spans="1:1" ht="15">
      <c r="A271" s="130"/>
    </row>
    <row r="272" spans="1:1" ht="15">
      <c r="A272" s="130"/>
    </row>
    <row r="273" spans="1:1" ht="15">
      <c r="A273" s="130"/>
    </row>
    <row r="274" spans="1:1" ht="15">
      <c r="A274" s="130"/>
    </row>
    <row r="275" spans="1:1" ht="15">
      <c r="A275" s="130"/>
    </row>
    <row r="276" spans="1:1" ht="15">
      <c r="A276" s="130"/>
    </row>
    <row r="277" spans="1:1" ht="15">
      <c r="A277" s="130"/>
    </row>
    <row r="278" spans="1:1" ht="15">
      <c r="A278" s="130"/>
    </row>
    <row r="279" spans="1:1" ht="15">
      <c r="A279" s="130"/>
    </row>
    <row r="280" spans="1:1" ht="15">
      <c r="A280" s="130"/>
    </row>
    <row r="281" spans="1:1" ht="15">
      <c r="A281" s="130"/>
    </row>
    <row r="282" spans="1:1" ht="15">
      <c r="A282" s="130"/>
    </row>
    <row r="283" spans="1:1" ht="15">
      <c r="A283" s="130"/>
    </row>
    <row r="284" spans="1:1" ht="15">
      <c r="A284" s="130"/>
    </row>
    <row r="285" spans="1:1" ht="15">
      <c r="A285" s="130"/>
    </row>
    <row r="286" spans="1:1" ht="15">
      <c r="A286" s="130"/>
    </row>
    <row r="287" spans="1:1" ht="15">
      <c r="A287" s="130"/>
    </row>
    <row r="288" spans="1:1" ht="15">
      <c r="A288" s="130"/>
    </row>
    <row r="289" spans="1:1" ht="15">
      <c r="A289" s="130"/>
    </row>
    <row r="290" spans="1:1" ht="15">
      <c r="A290" s="130"/>
    </row>
    <row r="291" spans="1:1" ht="15">
      <c r="A291" s="130"/>
    </row>
    <row r="292" spans="1:1" ht="15">
      <c r="A292" s="130"/>
    </row>
    <row r="293" spans="1:1" ht="15">
      <c r="A293" s="130"/>
    </row>
    <row r="294" spans="1:1" ht="15">
      <c r="A294" s="130"/>
    </row>
    <row r="295" spans="1:1" ht="15">
      <c r="A295" s="130"/>
    </row>
    <row r="296" spans="1:1" ht="15">
      <c r="A296" s="130"/>
    </row>
    <row r="297" spans="1:1" ht="15">
      <c r="A297" s="130"/>
    </row>
    <row r="298" spans="1:1" ht="15">
      <c r="A298" s="130"/>
    </row>
    <row r="299" spans="1:1" ht="15">
      <c r="A299" s="130"/>
    </row>
    <row r="300" spans="1:1" ht="15">
      <c r="A300" s="130"/>
    </row>
    <row r="301" spans="1:1" ht="15">
      <c r="A301" s="130"/>
    </row>
    <row r="302" spans="1:1" ht="15">
      <c r="A302" s="130"/>
    </row>
    <row r="303" spans="1:1" ht="15">
      <c r="A303" s="130"/>
    </row>
    <row r="304" spans="1:1" ht="15">
      <c r="A304" s="130"/>
    </row>
    <row r="305" spans="1:1" ht="15">
      <c r="A305" s="130"/>
    </row>
    <row r="306" spans="1:1" ht="15">
      <c r="A306" s="130"/>
    </row>
    <row r="307" spans="1:1" ht="15">
      <c r="A307" s="130"/>
    </row>
    <row r="308" spans="1:1" ht="15">
      <c r="A308" s="130"/>
    </row>
    <row r="309" spans="1:1" ht="15">
      <c r="A309" s="130"/>
    </row>
    <row r="310" spans="1:1" ht="15">
      <c r="A310" s="130"/>
    </row>
    <row r="311" spans="1:1" ht="15">
      <c r="A311" s="130"/>
    </row>
    <row r="312" spans="1:1" ht="15">
      <c r="A312" s="130"/>
    </row>
    <row r="313" spans="1:1" ht="15">
      <c r="A313" s="130"/>
    </row>
    <row r="314" spans="1:1" ht="15">
      <c r="A314" s="130"/>
    </row>
  </sheetData>
  <mergeCells count="117">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C90:D90"/>
    <mergeCell ref="A97:H97"/>
    <mergeCell ref="A99:B99"/>
    <mergeCell ref="A100:B100"/>
    <mergeCell ref="A101:C101"/>
    <mergeCell ref="C80:D80"/>
    <mergeCell ref="C81:D81"/>
    <mergeCell ref="C82:D82"/>
    <mergeCell ref="C83:D83"/>
    <mergeCell ref="C84:D84"/>
    <mergeCell ref="C87:D87"/>
    <mergeCell ref="C88:D88"/>
    <mergeCell ref="C89:D89"/>
    <mergeCell ref="I33:J34"/>
    <mergeCell ref="K33:L34"/>
    <mergeCell ref="C35:E35"/>
    <mergeCell ref="A37:A45"/>
    <mergeCell ref="B37:D37"/>
    <mergeCell ref="A46:A58"/>
    <mergeCell ref="B46:D46"/>
    <mergeCell ref="B52:D52"/>
    <mergeCell ref="A59:A62"/>
    <mergeCell ref="B59:D59"/>
    <mergeCell ref="C62:D62"/>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J4" sqref="J4"/>
    </sheetView>
  </sheetViews>
  <sheetFormatPr defaultRowHeight="18"/>
  <cols>
    <col min="1" max="16384" width="9.140625" style="50"/>
  </cols>
  <sheetData>
    <row r="4" spans="1:1">
      <c r="A4" s="50" t="s">
        <v>60</v>
      </c>
    </row>
    <row r="5" spans="1:1" ht="33" customHeight="1">
      <c r="A5" s="50" t="s">
        <v>61</v>
      </c>
    </row>
    <row r="6" spans="1:1" ht="33" customHeight="1">
      <c r="A6" s="50" t="s">
        <v>62</v>
      </c>
    </row>
    <row r="7" spans="1:1" ht="33" customHeight="1">
      <c r="A7" s="50" t="s">
        <v>63</v>
      </c>
    </row>
    <row r="8" spans="1:1" ht="33" customHeight="1">
      <c r="A8" s="50" t="s">
        <v>72</v>
      </c>
    </row>
    <row r="10" spans="1:1">
      <c r="A10" s="50" t="s">
        <v>78</v>
      </c>
    </row>
    <row r="12" spans="1:1" ht="28.5" customHeight="1">
      <c r="A12" s="50" t="s">
        <v>64</v>
      </c>
    </row>
    <row r="13" spans="1:1" ht="28.5" customHeight="1">
      <c r="A13" s="66" t="s">
        <v>87</v>
      </c>
    </row>
    <row r="14" spans="1:1" ht="28.5" customHeight="1">
      <c r="A14" s="50" t="s">
        <v>65</v>
      </c>
    </row>
    <row r="15" spans="1:1" ht="28.5" customHeight="1">
      <c r="A15" s="50" t="s">
        <v>66</v>
      </c>
    </row>
    <row r="16" spans="1:1" ht="18.75" thickBot="1"/>
    <row r="17" spans="2:13">
      <c r="B17" s="74">
        <v>1</v>
      </c>
      <c r="C17" s="1227" t="s">
        <v>67</v>
      </c>
      <c r="D17" s="1228"/>
      <c r="E17" s="1228"/>
      <c r="F17" s="1229"/>
      <c r="G17"/>
      <c r="H17"/>
      <c r="I17"/>
      <c r="J17"/>
      <c r="K17"/>
      <c r="L17"/>
      <c r="M17"/>
    </row>
    <row r="18" spans="2:13" ht="18.75" thickBot="1">
      <c r="B18" s="75">
        <v>11</v>
      </c>
      <c r="C18" s="1230"/>
      <c r="D18" s="1230"/>
      <c r="E18" s="1230"/>
      <c r="F18" s="1231"/>
      <c r="G18"/>
      <c r="H18"/>
      <c r="I18"/>
      <c r="J18"/>
      <c r="K18"/>
      <c r="L18"/>
      <c r="M18"/>
    </row>
    <row r="19" spans="2:13">
      <c r="B19" s="76">
        <v>2</v>
      </c>
      <c r="C19" s="1232" t="s">
        <v>93</v>
      </c>
      <c r="D19" s="1233"/>
      <c r="E19" s="1233"/>
      <c r="F19" s="1234"/>
      <c r="G19"/>
      <c r="H19"/>
      <c r="I19"/>
      <c r="J19"/>
      <c r="K19"/>
      <c r="L19"/>
      <c r="M19"/>
    </row>
    <row r="20" spans="2:13" ht="18.75" thickBot="1">
      <c r="B20" s="77">
        <v>22</v>
      </c>
      <c r="C20" s="1235"/>
      <c r="D20" s="1235"/>
      <c r="E20" s="1235"/>
      <c r="F20" s="1236"/>
      <c r="G20"/>
      <c r="H20"/>
      <c r="I20"/>
      <c r="J20"/>
      <c r="K20"/>
      <c r="L20"/>
      <c r="M20"/>
    </row>
    <row r="21" spans="2:13">
      <c r="B21" s="74">
        <v>3</v>
      </c>
      <c r="C21" s="1227" t="s">
        <v>68</v>
      </c>
      <c r="D21" s="1228"/>
      <c r="E21" s="1228"/>
      <c r="F21" s="1229"/>
      <c r="G21"/>
      <c r="H21"/>
      <c r="I21"/>
      <c r="J21"/>
      <c r="K21"/>
      <c r="L21"/>
      <c r="M21"/>
    </row>
    <row r="22" spans="2:13" ht="18.75" thickBot="1">
      <c r="B22" s="75">
        <v>33</v>
      </c>
      <c r="C22" s="1230"/>
      <c r="D22" s="1230"/>
      <c r="E22" s="1230"/>
      <c r="F22" s="1231"/>
      <c r="G22"/>
      <c r="H22"/>
      <c r="I22"/>
      <c r="J22"/>
      <c r="K22"/>
      <c r="L22"/>
      <c r="M22"/>
    </row>
    <row r="23" spans="2:13">
      <c r="B23" s="76">
        <v>4</v>
      </c>
      <c r="C23" s="1232" t="s">
        <v>94</v>
      </c>
      <c r="D23" s="1233"/>
      <c r="E23" s="1233"/>
      <c r="F23" s="1234"/>
      <c r="G23"/>
      <c r="H23"/>
      <c r="I23"/>
      <c r="J23"/>
      <c r="K23"/>
      <c r="L23"/>
      <c r="M23"/>
    </row>
    <row r="24" spans="2:13" ht="18.75" thickBot="1">
      <c r="B24" s="77">
        <v>44</v>
      </c>
      <c r="C24" s="1235"/>
      <c r="D24" s="1235"/>
      <c r="E24" s="1235"/>
      <c r="F24" s="1236"/>
      <c r="G24"/>
      <c r="H24"/>
      <c r="I24"/>
      <c r="J24"/>
      <c r="K24"/>
      <c r="L24"/>
      <c r="M24"/>
    </row>
    <row r="25" spans="2:13">
      <c r="B25" s="74">
        <v>5</v>
      </c>
      <c r="C25" s="1227" t="s">
        <v>69</v>
      </c>
      <c r="D25" s="1228"/>
      <c r="E25" s="1228"/>
      <c r="F25" s="1229"/>
      <c r="G25"/>
      <c r="H25" s="79" t="s">
        <v>95</v>
      </c>
      <c r="I25" s="79"/>
      <c r="J25" s="79"/>
      <c r="K25"/>
      <c r="L25"/>
      <c r="M25"/>
    </row>
    <row r="26" spans="2:13" ht="18.75" thickBot="1">
      <c r="B26" s="75">
        <v>55</v>
      </c>
      <c r="C26" s="1230"/>
      <c r="D26" s="1230"/>
      <c r="E26" s="1230"/>
      <c r="F26" s="1231"/>
      <c r="G26"/>
      <c r="H26" s="79" t="s">
        <v>96</v>
      </c>
      <c r="I26" s="79"/>
      <c r="J26" s="79"/>
      <c r="K26"/>
      <c r="L26"/>
      <c r="M26"/>
    </row>
    <row r="27" spans="2:13">
      <c r="B27" s="76">
        <v>6</v>
      </c>
      <c r="C27" s="1237" t="s">
        <v>97</v>
      </c>
      <c r="D27" s="1238"/>
      <c r="E27" s="1238"/>
      <c r="F27" s="1239"/>
      <c r="G27"/>
      <c r="H27"/>
      <c r="I27"/>
      <c r="J27"/>
      <c r="K27"/>
      <c r="L27"/>
      <c r="M27"/>
    </row>
    <row r="28" spans="2:13">
      <c r="B28" s="78">
        <v>66</v>
      </c>
      <c r="C28" s="1240"/>
      <c r="D28" s="1241"/>
      <c r="E28" s="1241"/>
      <c r="F28" s="1242"/>
      <c r="G28"/>
      <c r="H28"/>
      <c r="I28"/>
      <c r="J28"/>
      <c r="K28"/>
      <c r="L28"/>
      <c r="M28"/>
    </row>
    <row r="29" spans="2:13">
      <c r="B29" s="78">
        <v>7</v>
      </c>
      <c r="C29" s="1245" t="s">
        <v>98</v>
      </c>
      <c r="D29" s="1246"/>
      <c r="E29" s="1246"/>
      <c r="F29" s="1247"/>
      <c r="G29"/>
      <c r="H29"/>
      <c r="I29"/>
      <c r="J29"/>
      <c r="K29"/>
      <c r="L29"/>
      <c r="M29"/>
    </row>
    <row r="30" spans="2:13">
      <c r="B30" s="78">
        <v>77</v>
      </c>
      <c r="C30" s="1240"/>
      <c r="D30" s="1241"/>
      <c r="E30" s="1241"/>
      <c r="F30" s="1242"/>
      <c r="G30"/>
      <c r="H30" s="1248" t="s">
        <v>99</v>
      </c>
      <c r="I30" s="1248"/>
      <c r="J30" s="1248"/>
      <c r="K30" s="1248"/>
      <c r="L30" s="1248"/>
      <c r="M30" s="1248"/>
    </row>
    <row r="31" spans="2:13">
      <c r="B31" s="78">
        <v>8</v>
      </c>
      <c r="C31" s="1245" t="s">
        <v>100</v>
      </c>
      <c r="D31" s="1246"/>
      <c r="E31" s="1246"/>
      <c r="F31" s="1247"/>
      <c r="G31"/>
      <c r="H31"/>
      <c r="I31"/>
      <c r="J31"/>
      <c r="K31"/>
      <c r="L31"/>
      <c r="M31"/>
    </row>
    <row r="32" spans="2:13">
      <c r="B32" s="78">
        <v>88</v>
      </c>
      <c r="C32" s="1240"/>
      <c r="D32" s="1241"/>
      <c r="E32" s="1241"/>
      <c r="F32" s="1242"/>
      <c r="G32"/>
      <c r="H32"/>
      <c r="I32"/>
      <c r="J32"/>
      <c r="K32"/>
      <c r="L32"/>
      <c r="M32"/>
    </row>
    <row r="33" spans="1:17">
      <c r="B33" s="78">
        <v>9</v>
      </c>
      <c r="C33" s="1245" t="s">
        <v>101</v>
      </c>
      <c r="D33" s="1246"/>
      <c r="E33" s="1246"/>
      <c r="F33" s="1247"/>
      <c r="G33"/>
      <c r="H33"/>
      <c r="I33"/>
      <c r="J33"/>
      <c r="K33"/>
      <c r="L33"/>
      <c r="M33"/>
    </row>
    <row r="34" spans="1:17" ht="18.75" thickBot="1">
      <c r="B34" s="77">
        <v>99</v>
      </c>
      <c r="C34" s="1240"/>
      <c r="D34" s="1241"/>
      <c r="E34" s="1241"/>
      <c r="F34" s="1242"/>
      <c r="G34"/>
      <c r="H34"/>
      <c r="I34"/>
      <c r="J34"/>
      <c r="K34"/>
      <c r="L34"/>
      <c r="M34"/>
    </row>
    <row r="35" spans="1:17">
      <c r="B35" s="74">
        <v>10</v>
      </c>
      <c r="C35" s="1227" t="s">
        <v>70</v>
      </c>
      <c r="D35" s="1228"/>
      <c r="E35" s="1228"/>
      <c r="F35" s="1229"/>
      <c r="G35"/>
      <c r="H35"/>
      <c r="I35"/>
      <c r="J35"/>
      <c r="K35"/>
      <c r="L35"/>
      <c r="M35"/>
    </row>
    <row r="36" spans="1:17" ht="18.75" thickBot="1">
      <c r="B36" s="75">
        <v>1010</v>
      </c>
      <c r="C36" s="1230"/>
      <c r="D36" s="1230"/>
      <c r="E36" s="1230"/>
      <c r="F36" s="1231"/>
      <c r="G36"/>
      <c r="H36"/>
      <c r="I36"/>
      <c r="J36"/>
      <c r="K36"/>
      <c r="L36"/>
      <c r="M36"/>
    </row>
    <row r="38" spans="1:17" ht="66.75" customHeight="1">
      <c r="A38" s="50" t="s">
        <v>79</v>
      </c>
      <c r="B38" s="1243" t="s">
        <v>80</v>
      </c>
      <c r="C38" s="1243"/>
      <c r="D38" s="1243"/>
      <c r="E38" s="1243"/>
      <c r="F38" s="1243"/>
      <c r="G38" s="1243"/>
      <c r="H38" s="1243"/>
      <c r="I38" s="1243"/>
      <c r="J38" s="1243"/>
      <c r="K38" s="1243"/>
      <c r="L38" s="1243"/>
    </row>
    <row r="42" spans="1:17" ht="29.25" customHeight="1">
      <c r="A42" s="50" t="s">
        <v>71</v>
      </c>
    </row>
    <row r="43" spans="1:17" ht="29.25" customHeight="1">
      <c r="A43" s="50" t="s">
        <v>73</v>
      </c>
    </row>
    <row r="44" spans="1:17" ht="29.25" customHeight="1">
      <c r="A44" s="50" t="s">
        <v>76</v>
      </c>
    </row>
    <row r="45" spans="1:17" ht="55.5" customHeight="1">
      <c r="B45" s="1244" t="s">
        <v>75</v>
      </c>
      <c r="C45" s="1244"/>
      <c r="D45" s="1244"/>
      <c r="E45" s="1244"/>
      <c r="F45" s="1244"/>
      <c r="G45" s="1244"/>
      <c r="H45" s="1244"/>
      <c r="I45" s="1244"/>
      <c r="J45" s="1244"/>
      <c r="K45" s="1244"/>
      <c r="L45" s="1244"/>
      <c r="M45" s="1244"/>
      <c r="N45" s="1244"/>
      <c r="O45" s="1244"/>
      <c r="P45" s="1244"/>
      <c r="Q45" s="1244"/>
    </row>
    <row r="46" spans="1:17" ht="55.5" customHeight="1">
      <c r="B46" s="1244" t="s">
        <v>88</v>
      </c>
      <c r="C46" s="1244"/>
      <c r="D46" s="1244"/>
      <c r="E46" s="1244"/>
      <c r="F46" s="1244"/>
      <c r="G46" s="1244"/>
      <c r="H46" s="1244"/>
      <c r="I46" s="1244"/>
      <c r="J46" s="1244"/>
      <c r="K46" s="1244"/>
      <c r="L46" s="1244"/>
      <c r="M46" s="1244"/>
      <c r="N46" s="1244"/>
      <c r="O46" s="1244"/>
      <c r="P46" s="1244"/>
      <c r="Q46" s="1244"/>
    </row>
    <row r="48" spans="1:17">
      <c r="A48" s="50" t="s">
        <v>74</v>
      </c>
    </row>
    <row r="51" spans="1:18" ht="55.5" customHeight="1">
      <c r="A51" s="1244" t="s">
        <v>91</v>
      </c>
      <c r="B51" s="1244"/>
      <c r="C51" s="1244"/>
      <c r="D51" s="1244"/>
      <c r="E51" s="1244"/>
      <c r="F51" s="1244"/>
      <c r="G51" s="1244"/>
      <c r="H51" s="1244"/>
      <c r="I51" s="1244"/>
      <c r="J51" s="1244"/>
      <c r="K51" s="1244"/>
      <c r="L51" s="1244"/>
      <c r="M51" s="1244"/>
      <c r="N51" s="1244"/>
      <c r="O51" s="1244"/>
      <c r="P51" s="1244"/>
      <c r="Q51" s="1244"/>
      <c r="R51" s="1244"/>
    </row>
  </sheetData>
  <mergeCells count="15">
    <mergeCell ref="C27:F28"/>
    <mergeCell ref="B38:L38"/>
    <mergeCell ref="A51:R51"/>
    <mergeCell ref="B45:Q45"/>
    <mergeCell ref="B46:Q46"/>
    <mergeCell ref="C35:F36"/>
    <mergeCell ref="C29:F30"/>
    <mergeCell ref="C31:F32"/>
    <mergeCell ref="C33:F34"/>
    <mergeCell ref="H30:M30"/>
    <mergeCell ref="C17:F18"/>
    <mergeCell ref="C19:F20"/>
    <mergeCell ref="C21:F22"/>
    <mergeCell ref="C23:F24"/>
    <mergeCell ref="C25:F26"/>
  </mergeCell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topLeftCell="A2" zoomScale="90" zoomScaleNormal="85" zoomScaleSheetLayoutView="90" workbookViewId="0">
      <selection activeCell="D3" sqref="D3:Y3"/>
    </sheetView>
  </sheetViews>
  <sheetFormatPr defaultColWidth="17.42578125" defaultRowHeight="15.75" outlineLevelRow="1"/>
  <cols>
    <col min="1" max="1" width="38.140625" style="56" customWidth="1"/>
    <col min="2" max="2" width="22.85546875" style="52" customWidth="1"/>
    <col min="3" max="3" width="21.85546875" style="56" customWidth="1"/>
    <col min="4" max="4" width="12.85546875" style="56" customWidth="1"/>
    <col min="5" max="10" width="10.7109375" style="56" customWidth="1"/>
    <col min="11" max="11" width="13.140625" style="56" customWidth="1"/>
    <col min="12" max="12" width="10.7109375" style="56" customWidth="1"/>
    <col min="13" max="13" width="11.42578125" style="56" customWidth="1"/>
    <col min="14" max="14" width="9.7109375" style="56" customWidth="1"/>
    <col min="15" max="15" width="10.28515625" style="56" customWidth="1"/>
    <col min="16" max="16" width="10.7109375" style="56" customWidth="1"/>
    <col min="17" max="17" width="10.140625" style="56" customWidth="1"/>
    <col min="18" max="18" width="9.7109375" style="56" customWidth="1"/>
    <col min="19" max="19" width="9.85546875" style="56" customWidth="1"/>
    <col min="20" max="22" width="8.85546875" style="121" customWidth="1"/>
    <col min="23" max="23" width="10.5703125" style="121" customWidth="1"/>
    <col min="24" max="24" width="10" style="121" customWidth="1"/>
    <col min="25" max="25" width="11.28515625" style="56" customWidth="1"/>
    <col min="26" max="16384" width="17.42578125" style="56"/>
  </cols>
  <sheetData>
    <row r="1" spans="1:25" ht="33.75" customHeight="1" thickBot="1">
      <c r="A1" s="51" t="s">
        <v>77</v>
      </c>
      <c r="C1" s="53"/>
      <c r="D1" s="53"/>
      <c r="E1" s="53"/>
      <c r="F1" s="54"/>
      <c r="G1" s="55"/>
      <c r="H1" s="53"/>
      <c r="I1" s="53"/>
      <c r="J1" s="53"/>
      <c r="K1" s="53"/>
      <c r="L1" s="1249"/>
      <c r="M1" s="1250"/>
      <c r="N1" s="1250"/>
      <c r="O1" s="1250"/>
      <c r="P1" s="1250"/>
      <c r="Q1" s="1251"/>
      <c r="R1" s="53"/>
      <c r="S1" s="53"/>
    </row>
    <row r="2" spans="1:25" s="57" customFormat="1" ht="93" customHeight="1">
      <c r="A2" s="623" t="s">
        <v>57</v>
      </c>
      <c r="B2" s="624" t="s">
        <v>156</v>
      </c>
      <c r="C2" s="624" t="s">
        <v>157</v>
      </c>
      <c r="D2" s="625" t="s">
        <v>140</v>
      </c>
      <c r="E2" s="625" t="s">
        <v>141</v>
      </c>
      <c r="F2" s="625" t="s">
        <v>142</v>
      </c>
      <c r="G2" s="625" t="s">
        <v>143</v>
      </c>
      <c r="H2" s="625" t="s">
        <v>144</v>
      </c>
      <c r="I2" s="625" t="s">
        <v>145</v>
      </c>
      <c r="J2" s="625" t="s">
        <v>146</v>
      </c>
      <c r="K2" s="625" t="s">
        <v>147</v>
      </c>
      <c r="L2" s="685" t="s">
        <v>148</v>
      </c>
      <c r="M2" s="685" t="s">
        <v>149</v>
      </c>
      <c r="N2" s="685" t="s">
        <v>150</v>
      </c>
      <c r="O2" s="685" t="s">
        <v>151</v>
      </c>
      <c r="P2" s="685" t="s">
        <v>152</v>
      </c>
      <c r="Q2" s="685" t="s">
        <v>153</v>
      </c>
      <c r="R2" s="625" t="s">
        <v>154</v>
      </c>
      <c r="S2" s="625" t="s">
        <v>155</v>
      </c>
      <c r="T2" s="322">
        <v>2031</v>
      </c>
      <c r="U2" s="322">
        <v>2032</v>
      </c>
      <c r="V2" s="322">
        <v>2033</v>
      </c>
      <c r="W2" s="322">
        <v>2034</v>
      </c>
      <c r="X2" s="322">
        <v>2035</v>
      </c>
      <c r="Y2" s="322">
        <v>2036</v>
      </c>
    </row>
    <row r="3" spans="1:25" s="58" customFormat="1" ht="81" customHeight="1">
      <c r="A3" s="1256" t="s">
        <v>158</v>
      </c>
      <c r="B3" s="1256" t="s">
        <v>1147</v>
      </c>
      <c r="C3" s="1256" t="s">
        <v>1148</v>
      </c>
      <c r="D3" s="829">
        <v>114.30972260932106</v>
      </c>
      <c r="E3" s="830">
        <v>106.3005726762904</v>
      </c>
      <c r="F3" s="831">
        <v>103.69498560435535</v>
      </c>
      <c r="G3" s="832">
        <v>105.2557</v>
      </c>
      <c r="H3" s="832">
        <v>106.826398641827</v>
      </c>
      <c r="I3" s="833">
        <v>105.56188522495653</v>
      </c>
      <c r="J3" s="827">
        <v>104.9354</v>
      </c>
      <c r="K3" s="828">
        <v>114.63142733059361</v>
      </c>
      <c r="L3" s="834">
        <v>109.09646626082731</v>
      </c>
      <c r="M3" s="835">
        <v>108.14</v>
      </c>
      <c r="N3" s="835">
        <v>107.4</v>
      </c>
      <c r="O3" s="835">
        <v>105.5</v>
      </c>
      <c r="P3" s="835">
        <v>104.1</v>
      </c>
      <c r="Q3" s="835">
        <v>104.1</v>
      </c>
      <c r="R3" s="831">
        <v>104.1</v>
      </c>
      <c r="S3" s="831">
        <v>104.1</v>
      </c>
      <c r="T3" s="831">
        <v>104.1</v>
      </c>
      <c r="U3" s="831">
        <v>104.1</v>
      </c>
      <c r="V3" s="831">
        <v>104.1</v>
      </c>
      <c r="W3" s="831">
        <v>104.1</v>
      </c>
      <c r="X3" s="831">
        <v>104.1</v>
      </c>
      <c r="Y3" s="831">
        <v>104.1</v>
      </c>
    </row>
    <row r="4" spans="1:25" s="162" customFormat="1" ht="254.25" customHeight="1">
      <c r="A4" s="1256"/>
      <c r="B4" s="1256"/>
      <c r="C4" s="1262"/>
      <c r="D4" s="707">
        <v>105</v>
      </c>
      <c r="E4" s="708">
        <v>105.28</v>
      </c>
      <c r="F4" s="708">
        <v>106</v>
      </c>
      <c r="G4" s="709">
        <v>105.1</v>
      </c>
      <c r="H4" s="709">
        <v>107</v>
      </c>
      <c r="I4" s="709">
        <v>107.1</v>
      </c>
      <c r="J4" s="709">
        <v>106.9</v>
      </c>
      <c r="K4" s="709">
        <v>106.5</v>
      </c>
      <c r="L4" s="709">
        <v>106.7</v>
      </c>
      <c r="M4" s="709">
        <v>106.8</v>
      </c>
      <c r="N4" s="710">
        <v>104.59423080876481</v>
      </c>
      <c r="O4" s="710">
        <v>104.60841788467178</v>
      </c>
      <c r="P4" s="710">
        <v>104.60498238005394</v>
      </c>
      <c r="Q4" s="710">
        <v>104.61543786962289</v>
      </c>
      <c r="R4" s="710">
        <v>104.60146939774303</v>
      </c>
      <c r="S4" s="710">
        <v>104.65545624062253</v>
      </c>
      <c r="T4" s="552">
        <v>104.51334550401226</v>
      </c>
      <c r="U4" s="552">
        <v>104.48145091589475</v>
      </c>
      <c r="V4" s="552">
        <v>104.36301700416995</v>
      </c>
      <c r="W4" s="552">
        <v>104.2258269089634</v>
      </c>
      <c r="X4" s="552">
        <v>104.10743463259816</v>
      </c>
      <c r="Y4" s="552">
        <v>104.05223722631891</v>
      </c>
    </row>
    <row r="5" spans="1:25" s="162" customFormat="1" ht="81" customHeight="1">
      <c r="A5" s="163"/>
      <c r="B5" s="163"/>
      <c r="C5" s="163"/>
      <c r="D5" s="1259" t="s">
        <v>729</v>
      </c>
      <c r="E5" s="1260"/>
      <c r="F5" s="1260"/>
      <c r="G5" s="1260"/>
      <c r="H5" s="1260"/>
      <c r="I5" s="1260"/>
      <c r="J5" s="1260"/>
      <c r="K5" s="1261"/>
      <c r="L5" s="711"/>
      <c r="M5" s="711">
        <v>1.0455675163110267</v>
      </c>
      <c r="N5" s="711">
        <v>1.13377831949492</v>
      </c>
      <c r="O5" s="711">
        <v>1.20737853431144</v>
      </c>
      <c r="P5" s="711">
        <v>1.2657082360311578</v>
      </c>
      <c r="Q5" s="711">
        <v>1.3216639059887634</v>
      </c>
      <c r="R5" s="711">
        <v>1.3800933190344464</v>
      </c>
      <c r="S5" s="711">
        <v>1.4411058368266489</v>
      </c>
      <c r="T5" s="161"/>
      <c r="U5" s="161"/>
      <c r="V5" s="161"/>
      <c r="W5" s="161"/>
      <c r="X5" s="161"/>
      <c r="Y5" s="161"/>
    </row>
    <row r="6" spans="1:25" s="60" customFormat="1" ht="18" customHeight="1">
      <c r="A6" s="141"/>
      <c r="B6" s="142"/>
      <c r="C6" s="61"/>
      <c r="D6" s="626"/>
      <c r="E6" s="627">
        <f>I4/100</f>
        <v>1.071</v>
      </c>
      <c r="F6" s="627">
        <f t="shared" ref="F6:U6" si="0">J4/100</f>
        <v>1.069</v>
      </c>
      <c r="G6" s="627">
        <f t="shared" si="0"/>
        <v>1.0649999999999999</v>
      </c>
      <c r="H6" s="627">
        <f t="shared" si="0"/>
        <v>1.0669999999999999</v>
      </c>
      <c r="I6" s="627">
        <f t="shared" si="0"/>
        <v>1.0680000000000001</v>
      </c>
      <c r="J6" s="627">
        <f t="shared" si="0"/>
        <v>1.045942308087648</v>
      </c>
      <c r="K6" s="627">
        <f t="shared" si="0"/>
        <v>1.0460841788467179</v>
      </c>
      <c r="L6" s="627">
        <f t="shared" si="0"/>
        <v>1.0460498238005393</v>
      </c>
      <c r="M6" s="627">
        <f t="shared" si="0"/>
        <v>1.0461543786962288</v>
      </c>
      <c r="N6" s="627">
        <f t="shared" si="0"/>
        <v>1.0460146939774304</v>
      </c>
      <c r="O6" s="627">
        <f t="shared" si="0"/>
        <v>1.0465545624062254</v>
      </c>
      <c r="P6" s="627">
        <f t="shared" si="0"/>
        <v>1.0451334550401226</v>
      </c>
      <c r="Q6" s="627">
        <f t="shared" si="0"/>
        <v>1.0448145091589476</v>
      </c>
      <c r="R6" s="627">
        <f t="shared" si="0"/>
        <v>1.0436301700416994</v>
      </c>
      <c r="S6" s="627">
        <f t="shared" si="0"/>
        <v>1.042258269089634</v>
      </c>
      <c r="T6" s="628">
        <f t="shared" si="0"/>
        <v>1.0410743463259815</v>
      </c>
      <c r="U6" s="628">
        <f t="shared" si="0"/>
        <v>1.0405223722631891</v>
      </c>
      <c r="V6" s="61"/>
      <c r="W6" s="61"/>
      <c r="X6" s="59"/>
    </row>
    <row r="7" spans="1:25" s="60" customFormat="1" ht="18" customHeight="1">
      <c r="A7" s="141"/>
      <c r="B7" s="142"/>
      <c r="C7" s="61"/>
      <c r="D7" s="629">
        <v>19</v>
      </c>
      <c r="E7" s="629">
        <v>2020</v>
      </c>
      <c r="F7" s="629">
        <v>2021</v>
      </c>
      <c r="G7" s="629">
        <v>2022</v>
      </c>
      <c r="H7" s="629">
        <v>2023</v>
      </c>
      <c r="I7" s="629">
        <v>2024</v>
      </c>
      <c r="J7" s="629">
        <v>2025</v>
      </c>
      <c r="K7" s="629">
        <v>2026</v>
      </c>
      <c r="L7" s="629">
        <v>2027</v>
      </c>
      <c r="M7" s="629">
        <v>2028</v>
      </c>
      <c r="N7" s="629">
        <v>2029</v>
      </c>
      <c r="O7" s="629">
        <v>2030</v>
      </c>
      <c r="P7" s="629">
        <v>2031</v>
      </c>
      <c r="Q7" s="629">
        <v>2032</v>
      </c>
      <c r="R7" s="629">
        <v>2033</v>
      </c>
      <c r="S7" s="629">
        <v>2034</v>
      </c>
      <c r="T7" s="628">
        <v>2035</v>
      </c>
      <c r="U7" s="628">
        <v>2036</v>
      </c>
      <c r="V7" s="61"/>
      <c r="W7" s="61"/>
      <c r="X7" s="59"/>
    </row>
    <row r="8" spans="1:25" s="60" customFormat="1" ht="18" customHeight="1">
      <c r="A8" s="141"/>
      <c r="B8" s="142"/>
      <c r="C8" s="61"/>
      <c r="D8" s="629">
        <v>1</v>
      </c>
      <c r="E8" s="630">
        <f>D8*E6</f>
        <v>1.071</v>
      </c>
      <c r="F8" s="629">
        <f>E8*F6</f>
        <v>1.1448989999999999</v>
      </c>
      <c r="G8" s="629">
        <f t="shared" ref="G8:U8" si="1">F8*G6</f>
        <v>1.2193174349999998</v>
      </c>
      <c r="H8" s="629">
        <f t="shared" si="1"/>
        <v>1.3010117031449997</v>
      </c>
      <c r="I8" s="629">
        <f t="shared" si="1"/>
        <v>1.3894804989588598</v>
      </c>
      <c r="J8" s="629">
        <f t="shared" si="1"/>
        <v>1.4533164401238066</v>
      </c>
      <c r="K8" s="629">
        <f t="shared" si="1"/>
        <v>1.5202913348713474</v>
      </c>
      <c r="L8" s="629">
        <f t="shared" si="1"/>
        <v>1.5903004829676597</v>
      </c>
      <c r="M8" s="629">
        <f t="shared" si="1"/>
        <v>1.6636998136993446</v>
      </c>
      <c r="N8" s="629">
        <f t="shared" si="1"/>
        <v>1.740254451497028</v>
      </c>
      <c r="O8" s="629">
        <f t="shared" si="1"/>
        <v>1.8212712359619578</v>
      </c>
      <c r="P8" s="629">
        <f t="shared" si="1"/>
        <v>1.9034714994061153</v>
      </c>
      <c r="Q8" s="629">
        <f t="shared" si="1"/>
        <v>1.9887746403500464</v>
      </c>
      <c r="R8" s="629">
        <f t="shared" si="1"/>
        <v>2.0755452160831385</v>
      </c>
      <c r="S8" s="629">
        <f t="shared" si="1"/>
        <v>2.1632541643320824</v>
      </c>
      <c r="T8" s="628">
        <f t="shared" si="1"/>
        <v>2.2521084150689799</v>
      </c>
      <c r="U8" s="628">
        <f t="shared" si="1"/>
        <v>2.3433691906414658</v>
      </c>
      <c r="V8" s="61"/>
      <c r="W8" s="61"/>
      <c r="X8" s="59"/>
    </row>
    <row r="9" spans="1:25" s="60" customFormat="1" ht="18" customHeight="1">
      <c r="A9" s="141"/>
      <c r="B9" s="142"/>
      <c r="C9" s="61"/>
      <c r="D9" s="62"/>
      <c r="E9" s="62"/>
      <c r="F9" s="62"/>
      <c r="G9" s="62"/>
      <c r="H9" s="62"/>
      <c r="I9" s="62"/>
      <c r="J9" s="62"/>
      <c r="K9" s="62"/>
      <c r="L9" s="62"/>
      <c r="M9" s="62"/>
      <c r="N9" s="62"/>
      <c r="O9" s="62"/>
      <c r="P9" s="62"/>
      <c r="Q9" s="62"/>
      <c r="R9" s="62"/>
      <c r="S9" s="62"/>
      <c r="T9" s="61"/>
      <c r="U9" s="61"/>
      <c r="V9" s="61"/>
      <c r="W9" s="61"/>
      <c r="X9" s="59"/>
    </row>
    <row r="10" spans="1:25" ht="26.25" customHeight="1">
      <c r="A10" s="63"/>
      <c r="B10" s="64"/>
      <c r="C10" s="121"/>
      <c r="D10" s="119"/>
      <c r="E10" s="119"/>
      <c r="F10" s="119"/>
      <c r="G10" s="631">
        <f>G3/100</f>
        <v>1.052557</v>
      </c>
      <c r="H10" s="631">
        <f>H3/100</f>
        <v>1.0682639864182699</v>
      </c>
      <c r="I10" s="631">
        <f t="shared" ref="I10:P10" si="2">I3/100</f>
        <v>1.0556188522495653</v>
      </c>
      <c r="J10" s="631">
        <f t="shared" si="2"/>
        <v>1.0493540000000001</v>
      </c>
      <c r="K10" s="631">
        <f t="shared" si="2"/>
        <v>1.1463142733059362</v>
      </c>
      <c r="L10" s="631">
        <f t="shared" si="2"/>
        <v>1.0909646626082732</v>
      </c>
      <c r="M10" s="631">
        <f t="shared" si="2"/>
        <v>1.0813999999999999</v>
      </c>
      <c r="N10" s="631">
        <f t="shared" si="2"/>
        <v>1.0740000000000001</v>
      </c>
      <c r="O10" s="631">
        <f t="shared" si="2"/>
        <v>1.0549999999999999</v>
      </c>
      <c r="P10" s="631">
        <f t="shared" si="2"/>
        <v>1.0409999999999999</v>
      </c>
      <c r="Q10" s="121"/>
      <c r="R10" s="121"/>
      <c r="S10" s="121"/>
    </row>
    <row r="11" spans="1:25">
      <c r="A11" s="63"/>
      <c r="B11" s="64"/>
      <c r="C11" s="121"/>
      <c r="D11" s="121"/>
      <c r="E11" s="121"/>
      <c r="F11" s="121"/>
      <c r="G11" s="632"/>
      <c r="H11" s="632"/>
      <c r="I11" s="632"/>
      <c r="J11" s="632"/>
      <c r="K11" s="632"/>
      <c r="L11" s="632"/>
      <c r="M11" s="632"/>
      <c r="N11" s="632"/>
      <c r="O11" s="632"/>
      <c r="P11" s="632"/>
      <c r="Q11" s="121"/>
      <c r="R11" s="121"/>
      <c r="S11" s="121"/>
    </row>
    <row r="12" spans="1:25">
      <c r="A12" s="63"/>
      <c r="B12" s="64"/>
      <c r="C12" s="121"/>
      <c r="D12" s="119"/>
      <c r="E12" s="119"/>
      <c r="F12" s="119"/>
      <c r="G12" s="631"/>
      <c r="H12" s="631"/>
      <c r="I12" s="631">
        <f>'[31]Прогноз '!D9</f>
        <v>1.06937196079293</v>
      </c>
      <c r="J12" s="631">
        <f>'[31]Прогноз '!E9</f>
        <v>1.1722896481749248</v>
      </c>
      <c r="K12" s="631">
        <f>'[31]Прогноз '!F9</f>
        <v>1.2378037273680598</v>
      </c>
      <c r="L12" s="631">
        <f>'[31]Прогноз '!G9</f>
        <v>1.3002101616497668</v>
      </c>
      <c r="M12" s="631">
        <f>'[31]Прогноз '!H9</f>
        <v>1.3625456055024268</v>
      </c>
      <c r="N12" s="631">
        <f>'[31]Прогноз '!I9</f>
        <v>1.427869572037741</v>
      </c>
      <c r="O12" s="631">
        <f>'[31]Прогноз '!J9</f>
        <v>1.4963253387760538</v>
      </c>
      <c r="P12" s="631">
        <f>'[31]Прогноз '!K9</f>
        <v>1.5673415409896085</v>
      </c>
      <c r="Q12" s="121"/>
      <c r="R12" s="121"/>
      <c r="S12" s="121"/>
    </row>
    <row r="13" spans="1:25">
      <c r="A13" s="63"/>
      <c r="B13" s="64"/>
      <c r="C13" s="121"/>
      <c r="D13" s="119"/>
      <c r="E13" s="119"/>
      <c r="F13" s="119"/>
      <c r="G13" s="119"/>
      <c r="H13" s="119"/>
      <c r="I13" s="119"/>
      <c r="J13" s="119"/>
      <c r="K13" s="119"/>
      <c r="L13" s="119"/>
      <c r="M13" s="119"/>
      <c r="N13" s="119"/>
      <c r="O13" s="121"/>
      <c r="P13" s="121"/>
      <c r="Q13" s="121"/>
      <c r="R13" s="121"/>
      <c r="S13" s="121"/>
    </row>
    <row r="14" spans="1:25" ht="21" hidden="1" outlineLevel="1">
      <c r="A14" s="63"/>
      <c r="B14" s="64"/>
      <c r="C14" s="121"/>
      <c r="D14" s="1255"/>
      <c r="E14" s="1255"/>
      <c r="F14" s="1255"/>
      <c r="G14" s="1255"/>
      <c r="H14" s="1255"/>
      <c r="I14" s="1255"/>
      <c r="J14" s="1255"/>
      <c r="K14" s="121"/>
      <c r="L14" s="121"/>
      <c r="M14" s="121"/>
      <c r="N14" s="121"/>
      <c r="O14" s="121"/>
      <c r="P14" s="121"/>
      <c r="Q14" s="121"/>
      <c r="R14" s="121"/>
      <c r="S14" s="121"/>
    </row>
    <row r="15" spans="1:25" hidden="1" outlineLevel="1">
      <c r="A15" s="63"/>
      <c r="B15" s="64"/>
      <c r="C15" s="121"/>
      <c r="D15" s="121"/>
      <c r="E15" s="121"/>
      <c r="F15" s="121"/>
      <c r="G15" s="121"/>
      <c r="H15" s="121"/>
      <c r="I15" s="121"/>
      <c r="J15" s="121"/>
      <c r="K15" s="121"/>
      <c r="L15" s="121"/>
      <c r="M15" s="121"/>
      <c r="N15" s="121"/>
      <c r="O15" s="121"/>
      <c r="P15" s="121"/>
      <c r="Q15" s="121"/>
      <c r="R15" s="121"/>
      <c r="S15" s="121"/>
    </row>
    <row r="16" spans="1:25" hidden="1" outlineLevel="1">
      <c r="A16" s="63"/>
      <c r="B16" s="64"/>
      <c r="C16" s="121"/>
      <c r="D16" s="121"/>
      <c r="E16" s="121"/>
      <c r="F16" s="121"/>
      <c r="G16" s="121"/>
      <c r="H16" s="121"/>
      <c r="I16" s="121"/>
      <c r="J16" s="121"/>
      <c r="K16" s="121"/>
      <c r="L16" s="121"/>
      <c r="M16" s="121"/>
      <c r="N16" s="121"/>
      <c r="O16" s="121"/>
      <c r="P16" s="121"/>
      <c r="Q16" s="121"/>
      <c r="R16" s="121"/>
      <c r="S16" s="121"/>
    </row>
    <row r="17" spans="1:19" s="121" customFormat="1" hidden="1" outlineLevel="1">
      <c r="A17" s="63"/>
      <c r="B17" s="64"/>
      <c r="D17" s="87"/>
      <c r="E17" s="87"/>
      <c r="F17" s="116"/>
      <c r="G17" s="116"/>
      <c r="H17" s="116"/>
      <c r="I17" s="116"/>
      <c r="J17" s="116"/>
    </row>
    <row r="18" spans="1:19" s="121" customFormat="1" hidden="1" outlineLevel="1">
      <c r="A18" s="63"/>
      <c r="B18" s="64"/>
    </row>
    <row r="19" spans="1:19" s="121" customFormat="1" hidden="1" outlineLevel="1">
      <c r="A19" s="63"/>
      <c r="B19" s="64"/>
      <c r="D19" s="120"/>
    </row>
    <row r="20" spans="1:19" s="121" customFormat="1" hidden="1" outlineLevel="1">
      <c r="A20" s="63"/>
      <c r="B20" s="64"/>
    </row>
    <row r="21" spans="1:19" s="121" customFormat="1" hidden="1" outlineLevel="1">
      <c r="B21" s="65"/>
    </row>
    <row r="22" spans="1:19" s="121" customFormat="1" hidden="1" outlineLevel="1">
      <c r="B22" s="65"/>
    </row>
    <row r="23" spans="1:19" s="121" customFormat="1" hidden="1" outlineLevel="1">
      <c r="B23" s="65"/>
    </row>
    <row r="24" spans="1:19" s="121" customFormat="1" hidden="1" outlineLevel="1">
      <c r="B24" s="65"/>
    </row>
    <row r="25" spans="1:19" s="121" customFormat="1" hidden="1" outlineLevel="1">
      <c r="B25" s="65"/>
    </row>
    <row r="26" spans="1:19" s="121" customFormat="1" hidden="1" outlineLevel="1">
      <c r="B26" s="65"/>
    </row>
    <row r="27" spans="1:19" s="121" customFormat="1" hidden="1" outlineLevel="1">
      <c r="A27" s="56"/>
      <c r="B27" s="52"/>
      <c r="C27" s="56"/>
      <c r="D27" s="56"/>
      <c r="E27" s="56"/>
      <c r="F27" s="56"/>
      <c r="G27" s="56"/>
      <c r="H27" s="56"/>
      <c r="I27" s="56"/>
      <c r="J27" s="56"/>
      <c r="K27" s="56"/>
      <c r="L27" s="56"/>
      <c r="M27" s="56"/>
      <c r="N27" s="56"/>
      <c r="O27" s="56"/>
      <c r="P27" s="56"/>
      <c r="Q27" s="56"/>
      <c r="R27" s="56"/>
      <c r="S27" s="56"/>
    </row>
    <row r="28" spans="1:19" s="121" customFormat="1" hidden="1" outlineLevel="1">
      <c r="A28" s="56"/>
      <c r="B28" s="52"/>
      <c r="C28" s="56"/>
      <c r="D28" s="56"/>
      <c r="E28" s="56"/>
      <c r="F28" s="56"/>
      <c r="G28" s="56"/>
      <c r="H28" s="56"/>
      <c r="I28" s="56"/>
      <c r="J28" s="56"/>
      <c r="K28" s="56"/>
      <c r="L28" s="56"/>
      <c r="M28" s="56"/>
      <c r="N28" s="56"/>
      <c r="O28" s="56"/>
      <c r="P28" s="56"/>
      <c r="Q28" s="56"/>
      <c r="R28" s="56"/>
      <c r="S28" s="56"/>
    </row>
    <row r="29" spans="1:19" s="121" customFormat="1" hidden="1" outlineLevel="1">
      <c r="A29" s="56"/>
      <c r="B29" s="52"/>
      <c r="C29" s="56"/>
      <c r="D29" s="56"/>
      <c r="E29" s="56"/>
      <c r="F29" s="56"/>
      <c r="G29" s="56"/>
      <c r="H29" s="56"/>
      <c r="I29" s="56"/>
      <c r="J29" s="56"/>
      <c r="K29" s="56"/>
      <c r="L29" s="56"/>
      <c r="M29" s="56"/>
      <c r="N29" s="56"/>
      <c r="O29" s="56"/>
      <c r="P29" s="56"/>
      <c r="Q29" s="56"/>
      <c r="R29" s="56"/>
      <c r="S29" s="56"/>
    </row>
    <row r="30" spans="1:19" s="121" customFormat="1" hidden="1" outlineLevel="1">
      <c r="A30" s="56"/>
      <c r="B30" s="52"/>
      <c r="C30" s="56"/>
      <c r="D30" s="56"/>
      <c r="E30" s="56"/>
      <c r="F30" s="56"/>
      <c r="G30" s="56"/>
      <c r="H30" s="56"/>
      <c r="I30" s="56"/>
      <c r="J30" s="56"/>
      <c r="K30" s="56"/>
      <c r="L30" s="56"/>
      <c r="M30" s="56"/>
      <c r="N30" s="56"/>
      <c r="O30" s="56"/>
      <c r="P30" s="56"/>
      <c r="Q30" s="56"/>
      <c r="R30" s="56"/>
      <c r="S30" s="56"/>
    </row>
    <row r="31" spans="1:19" s="121" customFormat="1" hidden="1" outlineLevel="1">
      <c r="A31" s="56"/>
      <c r="B31" s="52"/>
      <c r="C31" s="56"/>
      <c r="D31" s="56"/>
      <c r="E31" s="56"/>
      <c r="F31" s="56"/>
      <c r="G31" s="56"/>
      <c r="H31" s="56"/>
      <c r="I31" s="56"/>
      <c r="J31" s="56"/>
      <c r="K31" s="56"/>
      <c r="L31" s="56"/>
      <c r="M31" s="56"/>
      <c r="N31" s="56"/>
      <c r="O31" s="56"/>
      <c r="P31" s="56"/>
      <c r="Q31" s="56"/>
      <c r="R31" s="56"/>
      <c r="S31" s="56"/>
    </row>
    <row r="32" spans="1:19" s="121" customFormat="1" hidden="1" outlineLevel="1">
      <c r="A32" s="56"/>
      <c r="B32" s="52"/>
      <c r="C32" s="56"/>
      <c r="D32" s="56"/>
      <c r="E32" s="56"/>
      <c r="F32" s="56"/>
      <c r="G32" s="56"/>
      <c r="H32" s="56"/>
      <c r="I32" s="56"/>
      <c r="J32" s="56"/>
      <c r="K32" s="56"/>
      <c r="L32" s="56"/>
      <c r="M32" s="56"/>
      <c r="N32" s="56"/>
      <c r="O32" s="56"/>
      <c r="P32" s="56"/>
      <c r="Q32" s="56"/>
      <c r="R32" s="56"/>
      <c r="S32" s="56"/>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257" t="s">
        <v>281</v>
      </c>
      <c r="B87" s="1258"/>
      <c r="C87" s="1258"/>
      <c r="D87" s="1258"/>
      <c r="E87" s="1258"/>
      <c r="F87" s="1258"/>
      <c r="G87" s="1258"/>
      <c r="H87" s="1258"/>
      <c r="I87" s="1258"/>
      <c r="J87" s="1258"/>
      <c r="K87" s="1258"/>
      <c r="L87" s="1258"/>
      <c r="M87" s="1258"/>
    </row>
    <row r="88" spans="1:13" ht="33.75" customHeight="1">
      <c r="A88" s="309" t="s">
        <v>282</v>
      </c>
      <c r="B88" s="310" t="s">
        <v>283</v>
      </c>
      <c r="C88" s="633">
        <v>2018</v>
      </c>
      <c r="D88" s="311">
        <v>2019</v>
      </c>
      <c r="E88" s="311">
        <v>2020</v>
      </c>
      <c r="F88" s="311">
        <v>2021</v>
      </c>
      <c r="G88" s="311">
        <v>2022</v>
      </c>
      <c r="H88" s="311">
        <v>2023</v>
      </c>
      <c r="I88" s="311">
        <v>2024</v>
      </c>
      <c r="J88" s="162" t="s">
        <v>284</v>
      </c>
    </row>
    <row r="89" spans="1:13">
      <c r="B89" s="312"/>
      <c r="C89" s="313" t="s">
        <v>285</v>
      </c>
      <c r="D89" s="1252" t="s">
        <v>286</v>
      </c>
      <c r="E89" s="1253"/>
      <c r="F89" s="1253"/>
      <c r="G89" s="1253"/>
      <c r="H89" s="1253"/>
      <c r="I89" s="1254"/>
    </row>
    <row r="90" spans="1:13" ht="16.5">
      <c r="B90" s="314" t="s">
        <v>287</v>
      </c>
      <c r="C90" s="315" t="s">
        <v>288</v>
      </c>
      <c r="D90" s="315" t="s">
        <v>288</v>
      </c>
      <c r="E90" s="315" t="s">
        <v>288</v>
      </c>
      <c r="F90" s="315" t="s">
        <v>288</v>
      </c>
      <c r="G90" s="315" t="s">
        <v>288</v>
      </c>
      <c r="H90" s="315" t="s">
        <v>288</v>
      </c>
      <c r="I90" s="315" t="s">
        <v>288</v>
      </c>
    </row>
    <row r="91" spans="1:13" ht="16.5">
      <c r="B91" s="316" t="s">
        <v>289</v>
      </c>
      <c r="C91" s="317">
        <v>105.1538</v>
      </c>
      <c r="D91" s="377">
        <v>103.16996690887945</v>
      </c>
      <c r="E91" s="378">
        <v>103.79383702819214</v>
      </c>
      <c r="F91" s="378">
        <v>103.91020935899459</v>
      </c>
      <c r="G91" s="378">
        <v>104.23003642729331</v>
      </c>
      <c r="H91" s="378">
        <v>104.24602895570105</v>
      </c>
      <c r="I91" s="317"/>
    </row>
    <row r="92" spans="1:13" ht="16.5">
      <c r="B92" s="318" t="s">
        <v>290</v>
      </c>
      <c r="C92" s="319">
        <v>105.1</v>
      </c>
      <c r="D92" s="379">
        <v>107.33</v>
      </c>
      <c r="E92" s="379">
        <v>103.7</v>
      </c>
      <c r="F92" s="379">
        <v>103.9</v>
      </c>
      <c r="G92" s="379">
        <v>104.2</v>
      </c>
      <c r="H92" s="379">
        <v>104.3</v>
      </c>
      <c r="I92" s="319"/>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320"/>
      <c r="C105" s="321"/>
      <c r="D105" s="322"/>
      <c r="E105" s="322">
        <v>2020</v>
      </c>
      <c r="F105" s="322">
        <v>2021</v>
      </c>
      <c r="G105" s="322">
        <v>2022</v>
      </c>
      <c r="H105" s="322">
        <v>2023</v>
      </c>
      <c r="I105" s="322"/>
    </row>
    <row r="106" spans="2:9" ht="18.75">
      <c r="B106" s="323" t="s">
        <v>291</v>
      </c>
      <c r="C106" s="324"/>
      <c r="D106" s="324"/>
      <c r="E106" s="324">
        <v>1</v>
      </c>
      <c r="F106" s="325">
        <f>F92/100</f>
        <v>1.0390000000000001</v>
      </c>
      <c r="G106" s="325">
        <f t="shared" ref="G106:H106" si="3">G92/100</f>
        <v>1.042</v>
      </c>
      <c r="H106" s="325">
        <f t="shared" si="3"/>
        <v>1.0429999999999999</v>
      </c>
      <c r="I106" s="326"/>
    </row>
  </sheetData>
  <mergeCells count="8">
    <mergeCell ref="L1:Q1"/>
    <mergeCell ref="D89:I89"/>
    <mergeCell ref="D14:J14"/>
    <mergeCell ref="A3:A4"/>
    <mergeCell ref="A87:M87"/>
    <mergeCell ref="D5:K5"/>
    <mergeCell ref="B3:B4"/>
    <mergeCell ref="C3:C4"/>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activeCell="J4" sqref="J4"/>
    </sheetView>
  </sheetViews>
  <sheetFormatPr defaultRowHeight="12.75"/>
  <cols>
    <col min="1" max="1" width="15.7109375" style="422" customWidth="1"/>
    <col min="2" max="2" width="23.42578125" style="422" customWidth="1"/>
    <col min="3" max="3" width="48.140625" style="422" customWidth="1"/>
    <col min="4" max="4" width="14.42578125" style="422" customWidth="1"/>
    <col min="5" max="5" width="16.140625" style="422" customWidth="1"/>
    <col min="6" max="6" width="15.140625" style="422" customWidth="1"/>
    <col min="7" max="7" width="16" style="422" customWidth="1"/>
    <col min="8" max="8" width="9.140625" style="422" customWidth="1"/>
    <col min="9" max="9" width="16.85546875" style="422" customWidth="1"/>
    <col min="10" max="10" width="14.28515625" style="422" customWidth="1"/>
    <col min="11" max="11" width="14.85546875" style="422" customWidth="1"/>
    <col min="12" max="21" width="9.140625" style="422" customWidth="1"/>
    <col min="22" max="22" width="15" style="422" customWidth="1"/>
    <col min="23" max="16384" width="9.140625" style="422"/>
  </cols>
  <sheetData>
    <row r="1" spans="1:22" ht="13.5" thickBot="1">
      <c r="A1" s="422">
        <v>1</v>
      </c>
      <c r="B1" s="422">
        <f>A1+1</f>
        <v>2</v>
      </c>
      <c r="C1" s="422">
        <f t="shared" ref="C1:U1" si="0">B1+1</f>
        <v>3</v>
      </c>
      <c r="D1" s="422">
        <f t="shared" si="0"/>
        <v>4</v>
      </c>
      <c r="E1" s="422">
        <f t="shared" si="0"/>
        <v>5</v>
      </c>
      <c r="F1" s="422">
        <f t="shared" si="0"/>
        <v>6</v>
      </c>
      <c r="G1" s="422">
        <f t="shared" si="0"/>
        <v>7</v>
      </c>
      <c r="H1" s="422">
        <f t="shared" si="0"/>
        <v>8</v>
      </c>
      <c r="I1" s="422">
        <f t="shared" si="0"/>
        <v>9</v>
      </c>
      <c r="J1" s="422">
        <f t="shared" si="0"/>
        <v>10</v>
      </c>
      <c r="K1" s="422">
        <f t="shared" si="0"/>
        <v>11</v>
      </c>
      <c r="L1" s="422">
        <f t="shared" si="0"/>
        <v>12</v>
      </c>
      <c r="M1" s="422">
        <f t="shared" si="0"/>
        <v>13</v>
      </c>
      <c r="N1" s="422">
        <f t="shared" si="0"/>
        <v>14</v>
      </c>
      <c r="O1" s="422">
        <f t="shared" si="0"/>
        <v>15</v>
      </c>
      <c r="P1" s="422">
        <f t="shared" si="0"/>
        <v>16</v>
      </c>
      <c r="Q1" s="422">
        <f t="shared" si="0"/>
        <v>17</v>
      </c>
      <c r="R1" s="422">
        <f t="shared" si="0"/>
        <v>18</v>
      </c>
      <c r="S1" s="422">
        <f t="shared" si="0"/>
        <v>19</v>
      </c>
      <c r="T1" s="422">
        <f t="shared" si="0"/>
        <v>20</v>
      </c>
      <c r="U1" s="422">
        <f t="shared" si="0"/>
        <v>21</v>
      </c>
    </row>
    <row r="2" spans="1:22" ht="34.5" customHeight="1">
      <c r="D2" s="1263" t="s">
        <v>588</v>
      </c>
      <c r="E2" s="1264"/>
      <c r="F2" s="1264"/>
      <c r="G2" s="1264"/>
      <c r="H2" s="1264"/>
      <c r="I2" s="1264"/>
      <c r="J2" s="1264"/>
      <c r="K2" s="1264"/>
      <c r="L2" s="1265"/>
      <c r="M2" s="1266" t="s">
        <v>589</v>
      </c>
      <c r="N2" s="1267"/>
      <c r="O2" s="1267"/>
      <c r="P2" s="1267"/>
      <c r="Q2" s="1267"/>
      <c r="R2" s="1267"/>
      <c r="S2" s="1267"/>
      <c r="T2" s="1267"/>
      <c r="U2" s="1268"/>
    </row>
    <row r="3" spans="1:22" ht="47.25" customHeight="1">
      <c r="D3" s="568" t="s">
        <v>8</v>
      </c>
      <c r="E3" s="568" t="s">
        <v>590</v>
      </c>
      <c r="F3" s="568" t="s">
        <v>591</v>
      </c>
      <c r="G3" s="568" t="s">
        <v>12</v>
      </c>
      <c r="H3" s="568" t="s">
        <v>55</v>
      </c>
      <c r="I3" s="568" t="s">
        <v>363</v>
      </c>
      <c r="J3" s="568" t="s">
        <v>592</v>
      </c>
      <c r="K3" s="568" t="s">
        <v>13</v>
      </c>
      <c r="L3" s="569" t="s">
        <v>479</v>
      </c>
      <c r="M3" s="570" t="s">
        <v>8</v>
      </c>
      <c r="N3" s="570" t="s">
        <v>593</v>
      </c>
      <c r="O3" s="570" t="s">
        <v>594</v>
      </c>
      <c r="P3" s="570" t="s">
        <v>12</v>
      </c>
      <c r="Q3" s="570" t="s">
        <v>55</v>
      </c>
      <c r="R3" s="570" t="s">
        <v>363</v>
      </c>
      <c r="S3" s="570" t="s">
        <v>592</v>
      </c>
      <c r="T3" s="571" t="s">
        <v>13</v>
      </c>
      <c r="U3" s="571" t="s">
        <v>479</v>
      </c>
      <c r="V3" s="572" t="s">
        <v>595</v>
      </c>
    </row>
    <row r="4" spans="1:22" ht="27" customHeight="1">
      <c r="A4" s="573" t="s">
        <v>398</v>
      </c>
      <c r="B4" s="574" t="s">
        <v>596</v>
      </c>
      <c r="C4" s="575" t="s">
        <v>597</v>
      </c>
      <c r="D4" s="576">
        <f>SUM(E4:L4)</f>
        <v>194.52257864077671</v>
      </c>
      <c r="E4" s="577">
        <f>КТП_ИА!H3</f>
        <v>1</v>
      </c>
      <c r="F4" s="577">
        <f>КТП_ИА!I3</f>
        <v>168.08737864077671</v>
      </c>
      <c r="G4" s="577">
        <f>КТП_ИА!J3</f>
        <v>25.435199999999998</v>
      </c>
      <c r="H4" s="577">
        <f>КТП_ИА!K6</f>
        <v>0</v>
      </c>
      <c r="I4" s="577">
        <f>КТП_ИА!K7</f>
        <v>0</v>
      </c>
      <c r="J4" s="577">
        <f>КТП_ИА!K8</f>
        <v>0</v>
      </c>
      <c r="K4" s="577">
        <f>КТП_ИА!K9</f>
        <v>0</v>
      </c>
      <c r="L4" s="577">
        <f>КТП_ИА!K11</f>
        <v>0</v>
      </c>
      <c r="M4" s="576">
        <f>D4</f>
        <v>194.52257864077671</v>
      </c>
      <c r="N4" s="577">
        <f t="shared" ref="N4:U19" si="1">E4</f>
        <v>1</v>
      </c>
      <c r="O4" s="577">
        <f t="shared" si="1"/>
        <v>168.08737864077671</v>
      </c>
      <c r="P4" s="577">
        <f t="shared" si="1"/>
        <v>25.435199999999998</v>
      </c>
      <c r="Q4" s="577">
        <f t="shared" si="1"/>
        <v>0</v>
      </c>
      <c r="R4" s="577">
        <f t="shared" si="1"/>
        <v>0</v>
      </c>
      <c r="S4" s="577">
        <f t="shared" si="1"/>
        <v>0</v>
      </c>
      <c r="T4" s="577">
        <f t="shared" si="1"/>
        <v>0</v>
      </c>
      <c r="U4" s="577">
        <f t="shared" si="1"/>
        <v>0</v>
      </c>
      <c r="V4" s="421"/>
    </row>
    <row r="5" spans="1:22" ht="19.5" customHeight="1">
      <c r="A5" s="573" t="s">
        <v>399</v>
      </c>
      <c r="B5" s="574" t="s">
        <v>598</v>
      </c>
      <c r="C5" s="575" t="s">
        <v>599</v>
      </c>
      <c r="D5" s="576">
        <f t="shared" ref="D5:D22" si="2">SUM(E5:L5)</f>
        <v>341.07432399999999</v>
      </c>
      <c r="E5" s="577">
        <f>КТП_ИА!H14</f>
        <v>1</v>
      </c>
      <c r="F5" s="577">
        <f>КТП_ИА!I14</f>
        <v>313.64612399999999</v>
      </c>
      <c r="G5" s="577">
        <f>КТП_ИА!J14</f>
        <v>26.4282</v>
      </c>
      <c r="H5" s="577">
        <f>КТП_ИА!K17</f>
        <v>0</v>
      </c>
      <c r="I5" s="577">
        <f>КТП_ИА!K18</f>
        <v>0</v>
      </c>
      <c r="J5" s="577">
        <f>КТП_ИА!K19</f>
        <v>0</v>
      </c>
      <c r="K5" s="577">
        <f>КТП_ИА!K20</f>
        <v>0</v>
      </c>
      <c r="L5" s="577">
        <f>КТП_ИА!K22</f>
        <v>0</v>
      </c>
      <c r="M5" s="576">
        <f>SUM(N5:T5)</f>
        <v>209.35053009708739</v>
      </c>
      <c r="N5" s="577">
        <f>КТП_ИА!H15</f>
        <v>0</v>
      </c>
      <c r="O5" s="577">
        <f>КТП_ИА!I15</f>
        <v>182.92233009708738</v>
      </c>
      <c r="P5" s="577">
        <f>КТП_ИА!J15</f>
        <v>26.4282</v>
      </c>
      <c r="Q5" s="577">
        <f>H5</f>
        <v>0</v>
      </c>
      <c r="R5" s="577">
        <f t="shared" si="1"/>
        <v>0</v>
      </c>
      <c r="S5" s="577">
        <f t="shared" si="1"/>
        <v>0</v>
      </c>
      <c r="T5" s="577">
        <f t="shared" si="1"/>
        <v>0</v>
      </c>
      <c r="U5" s="577">
        <f t="shared" si="1"/>
        <v>0</v>
      </c>
      <c r="V5" s="421">
        <v>85.424999999999997</v>
      </c>
    </row>
    <row r="6" spans="1:22" ht="19.5" customHeight="1">
      <c r="A6" s="573" t="s">
        <v>400</v>
      </c>
      <c r="B6" s="574" t="s">
        <v>600</v>
      </c>
      <c r="C6" s="575" t="s">
        <v>601</v>
      </c>
      <c r="D6" s="576">
        <f t="shared" si="2"/>
        <v>226.17788155339807</v>
      </c>
      <c r="E6" s="577">
        <f>КТП_ИА!H25</f>
        <v>1</v>
      </c>
      <c r="F6" s="577">
        <f>КТП_ИА!I25</f>
        <v>197.75728155339806</v>
      </c>
      <c r="G6" s="577">
        <f>КТП_ИА!J25</f>
        <v>27.420599999999997</v>
      </c>
      <c r="H6" s="577">
        <f>КТП_ИА!K28</f>
        <v>0</v>
      </c>
      <c r="I6" s="577">
        <f>КТП_ИА!K29</f>
        <v>0</v>
      </c>
      <c r="J6" s="577">
        <f>КТП_ИА!K30</f>
        <v>0</v>
      </c>
      <c r="K6" s="577">
        <f>КТП_ИА!K31</f>
        <v>0</v>
      </c>
      <c r="L6" s="577">
        <f>КТП_ИА!K33</f>
        <v>0</v>
      </c>
      <c r="M6" s="576">
        <f t="shared" ref="M6:M22" si="3">SUM(N6:T6)</f>
        <v>225.17788155339807</v>
      </c>
      <c r="N6" s="577">
        <f>КТП_ИА!H26</f>
        <v>0</v>
      </c>
      <c r="O6" s="577">
        <f>КТП_ИА!I26</f>
        <v>197.75728155339806</v>
      </c>
      <c r="P6" s="577">
        <f>КТП_ИА!J26</f>
        <v>27.420599999999997</v>
      </c>
      <c r="Q6" s="577">
        <f>H6</f>
        <v>0</v>
      </c>
      <c r="R6" s="577">
        <f t="shared" si="1"/>
        <v>0</v>
      </c>
      <c r="S6" s="577">
        <f t="shared" si="1"/>
        <v>0</v>
      </c>
      <c r="T6" s="577">
        <f t="shared" si="1"/>
        <v>0</v>
      </c>
      <c r="U6" s="577">
        <f t="shared" si="1"/>
        <v>0</v>
      </c>
      <c r="V6" s="421">
        <v>96.525000000000006</v>
      </c>
    </row>
    <row r="7" spans="1:22" ht="19.5" customHeight="1">
      <c r="A7" s="573" t="s">
        <v>401</v>
      </c>
      <c r="B7" s="574" t="s">
        <v>602</v>
      </c>
      <c r="C7" s="575" t="s">
        <v>603</v>
      </c>
      <c r="D7" s="576">
        <f t="shared" si="2"/>
        <v>240.91921553398058</v>
      </c>
      <c r="E7" s="577">
        <f>КТП_ИА!H36</f>
        <v>1</v>
      </c>
      <c r="F7" s="577">
        <f>КТП_ИА!I36</f>
        <v>211.57281553398059</v>
      </c>
      <c r="G7" s="577">
        <f>КТП_ИА!J36</f>
        <v>28.346399999999999</v>
      </c>
      <c r="H7" s="577">
        <f>КТП_ИА!K39</f>
        <v>0</v>
      </c>
      <c r="I7" s="577">
        <f>КТП_ИА!K40</f>
        <v>0</v>
      </c>
      <c r="J7" s="577">
        <f>КТП_ИА!K41</f>
        <v>0</v>
      </c>
      <c r="K7" s="577">
        <f>КТП_ИА!K42</f>
        <v>0</v>
      </c>
      <c r="L7" s="577">
        <f>КТП_ИА!K44</f>
        <v>0</v>
      </c>
      <c r="M7" s="576">
        <f t="shared" si="3"/>
        <v>239.91921553398058</v>
      </c>
      <c r="N7" s="577">
        <f>КТП_ИА!H37</f>
        <v>0</v>
      </c>
      <c r="O7" s="577">
        <f>КТП_ИА!I37</f>
        <v>211.57281553398059</v>
      </c>
      <c r="P7" s="577">
        <f>КТП_ИА!J37</f>
        <v>28.346399999999999</v>
      </c>
      <c r="Q7" s="577">
        <f t="shared" ref="Q7:U22" si="4">H7</f>
        <v>0</v>
      </c>
      <c r="R7" s="577">
        <f t="shared" si="1"/>
        <v>0</v>
      </c>
      <c r="S7" s="577">
        <f t="shared" si="1"/>
        <v>0</v>
      </c>
      <c r="T7" s="577">
        <f t="shared" si="1"/>
        <v>0</v>
      </c>
      <c r="U7" s="577">
        <f t="shared" si="1"/>
        <v>0</v>
      </c>
      <c r="V7" s="421">
        <v>112.575</v>
      </c>
    </row>
    <row r="8" spans="1:22" ht="19.5" customHeight="1">
      <c r="A8" s="573" t="s">
        <v>402</v>
      </c>
      <c r="B8" s="574" t="s">
        <v>604</v>
      </c>
      <c r="C8" s="575" t="s">
        <v>605</v>
      </c>
      <c r="D8" s="576">
        <f t="shared" si="2"/>
        <v>512.41432000000009</v>
      </c>
      <c r="E8" s="577">
        <f>КТП_ИА!H47</f>
        <v>1</v>
      </c>
      <c r="F8" s="577">
        <f>КТП_ИА!I47</f>
        <v>481.57032000000004</v>
      </c>
      <c r="G8" s="577">
        <f>КТП_ИА!J47</f>
        <v>29.843999999999998</v>
      </c>
      <c r="H8" s="577">
        <f>КТП_ИА!K50</f>
        <v>0</v>
      </c>
      <c r="I8" s="577">
        <f>КТП_ИА!K51</f>
        <v>0</v>
      </c>
      <c r="J8" s="577">
        <f>КТП_ИА!K52</f>
        <v>0</v>
      </c>
      <c r="K8" s="577">
        <f>КТП_ИА!K53</f>
        <v>0</v>
      </c>
      <c r="L8" s="577">
        <f>КТП_ИА!K55</f>
        <v>0</v>
      </c>
      <c r="M8" s="576">
        <f t="shared" si="3"/>
        <v>263.8051650485437</v>
      </c>
      <c r="N8" s="577">
        <f>КТП_ИА!H48</f>
        <v>0</v>
      </c>
      <c r="O8" s="577">
        <f>КТП_ИА!I48</f>
        <v>233.96116504854368</v>
      </c>
      <c r="P8" s="577">
        <f>КТП_ИА!J48</f>
        <v>29.843999999999998</v>
      </c>
      <c r="Q8" s="577">
        <f t="shared" si="4"/>
        <v>0</v>
      </c>
      <c r="R8" s="577">
        <f t="shared" si="1"/>
        <v>0</v>
      </c>
      <c r="S8" s="577">
        <f t="shared" si="1"/>
        <v>0</v>
      </c>
      <c r="T8" s="577">
        <f t="shared" si="1"/>
        <v>0</v>
      </c>
      <c r="U8" s="577">
        <f t="shared" si="1"/>
        <v>0</v>
      </c>
      <c r="V8" s="421">
        <v>137.72499999999999</v>
      </c>
    </row>
    <row r="9" spans="1:22" ht="19.5" customHeight="1">
      <c r="A9" s="573" t="s">
        <v>403</v>
      </c>
      <c r="B9" s="574" t="s">
        <v>606</v>
      </c>
      <c r="C9" s="575" t="s">
        <v>607</v>
      </c>
      <c r="D9" s="576">
        <f t="shared" si="2"/>
        <v>433.28677199999998</v>
      </c>
      <c r="E9" s="577">
        <f>КТП_ИА!H58</f>
        <v>1</v>
      </c>
      <c r="F9" s="577">
        <f>КТП_ИА!I58</f>
        <v>398.91117199999997</v>
      </c>
      <c r="G9" s="577">
        <f>КТП_ИА!J58</f>
        <v>33.375599999999999</v>
      </c>
      <c r="H9" s="577">
        <f>КТП_ИА!K61</f>
        <v>0</v>
      </c>
      <c r="I9" s="577">
        <f>КТП_ИА!K62</f>
        <v>0</v>
      </c>
      <c r="J9" s="577">
        <f>КТП_ИА!K63</f>
        <v>0</v>
      </c>
      <c r="K9" s="577">
        <f>КТП_ИА!K64</f>
        <v>0</v>
      </c>
      <c r="L9" s="577">
        <f>КТП_ИА!K66</f>
        <v>0</v>
      </c>
      <c r="M9" s="576">
        <f t="shared" si="3"/>
        <v>320.1134640776699</v>
      </c>
      <c r="N9" s="577">
        <f>КТП_ИА!H59</f>
        <v>0</v>
      </c>
      <c r="O9" s="577">
        <f>КТП_ИА!I59</f>
        <v>286.73786407766988</v>
      </c>
      <c r="P9" s="577">
        <f>КТП_ИА!J59</f>
        <v>33.375599999999999</v>
      </c>
      <c r="Q9" s="577">
        <f t="shared" si="4"/>
        <v>0</v>
      </c>
      <c r="R9" s="577">
        <f t="shared" si="1"/>
        <v>0</v>
      </c>
      <c r="S9" s="577">
        <f t="shared" si="1"/>
        <v>0</v>
      </c>
      <c r="T9" s="577">
        <f t="shared" si="1"/>
        <v>0</v>
      </c>
      <c r="U9" s="577">
        <f t="shared" si="1"/>
        <v>0</v>
      </c>
      <c r="V9" s="421">
        <v>169.95</v>
      </c>
    </row>
    <row r="10" spans="1:22" ht="19.5" customHeight="1">
      <c r="A10" s="573" t="s">
        <v>404</v>
      </c>
      <c r="B10" s="574" t="s">
        <v>608</v>
      </c>
      <c r="C10" s="575" t="s">
        <v>609</v>
      </c>
      <c r="D10" s="576">
        <f t="shared" si="2"/>
        <v>808.78015600000003</v>
      </c>
      <c r="E10" s="577">
        <f>КТП_ИА!H69</f>
        <v>1</v>
      </c>
      <c r="F10" s="577">
        <f>КТП_ИА!I69</f>
        <v>768.32355600000005</v>
      </c>
      <c r="G10" s="577">
        <f>КТП_ИА!J69</f>
        <v>39.456600000000002</v>
      </c>
      <c r="H10" s="577">
        <f>КТП_ИА!K72</f>
        <v>0</v>
      </c>
      <c r="I10" s="577">
        <f>КТП_ИА!K73</f>
        <v>0</v>
      </c>
      <c r="J10" s="577">
        <f>КТП_ИА!K74</f>
        <v>0</v>
      </c>
      <c r="K10" s="577">
        <f>КТП_ИА!K75</f>
        <v>0</v>
      </c>
      <c r="L10" s="577">
        <f>КТП_ИА!K77</f>
        <v>0</v>
      </c>
      <c r="M10" s="576">
        <f t="shared" si="3"/>
        <v>412.55368737864075</v>
      </c>
      <c r="N10" s="577">
        <f>КТП_ИА!H70</f>
        <v>0</v>
      </c>
      <c r="O10" s="577">
        <f>КТП_ИА!I70</f>
        <v>373.09708737864077</v>
      </c>
      <c r="P10" s="577">
        <f>КТП_ИА!J70</f>
        <v>39.456600000000002</v>
      </c>
      <c r="Q10" s="577">
        <f t="shared" si="4"/>
        <v>0</v>
      </c>
      <c r="R10" s="577">
        <f t="shared" si="1"/>
        <v>0</v>
      </c>
      <c r="S10" s="577">
        <f t="shared" si="1"/>
        <v>0</v>
      </c>
      <c r="T10" s="577">
        <f t="shared" si="1"/>
        <v>0</v>
      </c>
      <c r="U10" s="577">
        <f t="shared" si="1"/>
        <v>0</v>
      </c>
      <c r="V10" s="421">
        <v>226.32499999999999</v>
      </c>
    </row>
    <row r="11" spans="1:22" ht="19.5" customHeight="1">
      <c r="A11" s="573" t="s">
        <v>610</v>
      </c>
      <c r="B11" s="574" t="s">
        <v>611</v>
      </c>
      <c r="C11" s="575" t="s">
        <v>612</v>
      </c>
      <c r="D11" s="576">
        <f t="shared" si="2"/>
        <v>746.48292000000004</v>
      </c>
      <c r="E11" s="577">
        <f>КТП_ИА!H84</f>
        <v>1</v>
      </c>
      <c r="F11" s="577">
        <f>КТП_ИА!I84</f>
        <v>705.67772000000002</v>
      </c>
      <c r="G11" s="577">
        <f>КТП_ИА!J84</f>
        <v>39.805199999999999</v>
      </c>
      <c r="H11" s="577">
        <f>КТП_ИА!K87</f>
        <v>0</v>
      </c>
      <c r="I11" s="577">
        <f>КТП_ИА!K88</f>
        <v>0</v>
      </c>
      <c r="J11" s="577">
        <f>КТП_ИА!K89</f>
        <v>0</v>
      </c>
      <c r="K11" s="577">
        <f>КТП_ИА!K90</f>
        <v>0</v>
      </c>
      <c r="L11" s="577">
        <f>КТП_ИА!K92</f>
        <v>0</v>
      </c>
      <c r="M11" s="576">
        <f t="shared" si="3"/>
        <v>469.42655922330101</v>
      </c>
      <c r="N11" s="577">
        <f>КТП_ИА!H85</f>
        <v>0</v>
      </c>
      <c r="O11" s="577">
        <f>КТП_ИА!I85</f>
        <v>429.621359223301</v>
      </c>
      <c r="P11" s="577">
        <f>КТП_ИА!J85</f>
        <v>39.805199999999999</v>
      </c>
      <c r="Q11" s="577">
        <f t="shared" si="4"/>
        <v>0</v>
      </c>
      <c r="R11" s="577">
        <f t="shared" si="1"/>
        <v>0</v>
      </c>
      <c r="S11" s="577">
        <f t="shared" si="1"/>
        <v>0</v>
      </c>
      <c r="T11" s="577">
        <f t="shared" si="1"/>
        <v>0</v>
      </c>
      <c r="U11" s="577">
        <f t="shared" si="1"/>
        <v>0</v>
      </c>
      <c r="V11" s="421">
        <v>137.72499999999999</v>
      </c>
    </row>
    <row r="12" spans="1:22" ht="19.5" customHeight="1">
      <c r="A12" s="573" t="s">
        <v>613</v>
      </c>
      <c r="B12" s="574" t="s">
        <v>614</v>
      </c>
      <c r="C12" s="575" t="s">
        <v>615</v>
      </c>
      <c r="D12" s="576">
        <f t="shared" si="2"/>
        <v>679.80925200000013</v>
      </c>
      <c r="E12" s="577">
        <f>КТП_ИА!H95</f>
        <v>1</v>
      </c>
      <c r="F12" s="577">
        <f>КТП_ИА!I95</f>
        <v>636.56925200000012</v>
      </c>
      <c r="G12" s="577">
        <f>КТП_ИА!J95</f>
        <v>42.239999999999995</v>
      </c>
      <c r="H12" s="577">
        <f>КТП_ИА!K98</f>
        <v>0</v>
      </c>
      <c r="I12" s="577">
        <f>КТП_ИА!K99</f>
        <v>0</v>
      </c>
      <c r="J12" s="577">
        <f>КТП_ИА!K100</f>
        <v>0</v>
      </c>
      <c r="K12" s="577">
        <f>КТП_ИА!K101</f>
        <v>0</v>
      </c>
      <c r="L12" s="577">
        <f>КТП_ИА!K103</f>
        <v>0</v>
      </c>
      <c r="M12" s="576">
        <f t="shared" si="3"/>
        <v>508.24</v>
      </c>
      <c r="N12" s="577">
        <f>КТП_ИА!H96</f>
        <v>0</v>
      </c>
      <c r="O12" s="577">
        <f>КТП_ИА!I96</f>
        <v>466</v>
      </c>
      <c r="P12" s="577">
        <f>КТП_ИА!J96</f>
        <v>42.239999999999995</v>
      </c>
      <c r="Q12" s="577">
        <f t="shared" si="4"/>
        <v>0</v>
      </c>
      <c r="R12" s="577">
        <f t="shared" si="1"/>
        <v>0</v>
      </c>
      <c r="S12" s="577">
        <f t="shared" si="1"/>
        <v>0</v>
      </c>
      <c r="T12" s="577">
        <f t="shared" si="1"/>
        <v>0</v>
      </c>
      <c r="U12" s="577">
        <f t="shared" si="1"/>
        <v>0</v>
      </c>
      <c r="V12" s="421">
        <v>169.95</v>
      </c>
    </row>
    <row r="13" spans="1:22" ht="23.25" customHeight="1">
      <c r="A13" s="573" t="s">
        <v>616</v>
      </c>
      <c r="B13" s="574" t="s">
        <v>617</v>
      </c>
      <c r="C13" s="575" t="s">
        <v>618</v>
      </c>
      <c r="D13" s="576">
        <f t="shared" si="2"/>
        <v>1014.602156</v>
      </c>
      <c r="E13" s="577">
        <f>КТП_ИА!H106</f>
        <v>1</v>
      </c>
      <c r="F13" s="577">
        <f>КТП_ИА!I106</f>
        <v>966.37195600000007</v>
      </c>
      <c r="G13" s="577">
        <f>КТП_ИА!J106</f>
        <v>47.230199999999996</v>
      </c>
      <c r="H13" s="577">
        <f>КТП_ИА!K109</f>
        <v>0</v>
      </c>
      <c r="I13" s="577">
        <f>КТП_ИА!K110</f>
        <v>0</v>
      </c>
      <c r="J13" s="577">
        <f>КТП_ИА!K111</f>
        <v>0</v>
      </c>
      <c r="K13" s="577">
        <f>КТП_ИА!K112</f>
        <v>0</v>
      </c>
      <c r="L13" s="577">
        <f>КТП_ИА!K114</f>
        <v>0</v>
      </c>
      <c r="M13" s="576">
        <f t="shared" si="3"/>
        <v>566.21078252427185</v>
      </c>
      <c r="N13" s="577">
        <f>КТП_ИА!H107</f>
        <v>0</v>
      </c>
      <c r="O13" s="577">
        <f>КТП_ИА!I107</f>
        <v>518.98058252427188</v>
      </c>
      <c r="P13" s="577">
        <f>КТП_ИА!J107</f>
        <v>47.230199999999996</v>
      </c>
      <c r="Q13" s="577">
        <f t="shared" si="4"/>
        <v>0</v>
      </c>
      <c r="R13" s="577">
        <f t="shared" si="1"/>
        <v>0</v>
      </c>
      <c r="S13" s="577">
        <f t="shared" si="1"/>
        <v>0</v>
      </c>
      <c r="T13" s="577">
        <f t="shared" si="1"/>
        <v>0</v>
      </c>
      <c r="U13" s="577">
        <f t="shared" si="1"/>
        <v>0</v>
      </c>
      <c r="V13" s="421">
        <v>226.32499999999999</v>
      </c>
    </row>
    <row r="14" spans="1:22" ht="23.25" customHeight="1">
      <c r="A14" s="573" t="s">
        <v>619</v>
      </c>
      <c r="B14" s="574" t="s">
        <v>620</v>
      </c>
      <c r="C14" s="575" t="s">
        <v>621</v>
      </c>
      <c r="D14" s="576">
        <f t="shared" si="2"/>
        <v>1212.1782640000001</v>
      </c>
      <c r="E14" s="577">
        <f>КТП_ИА!H117</f>
        <v>1</v>
      </c>
      <c r="F14" s="577">
        <f>КТП_ИА!I117</f>
        <v>1159.5212640000002</v>
      </c>
      <c r="G14" s="577">
        <f>КТП_ИА!J117</f>
        <v>51.657000000000004</v>
      </c>
      <c r="H14" s="577">
        <f>КТП_ИА!K120</f>
        <v>0</v>
      </c>
      <c r="I14" s="577">
        <f>КТП_ИА!K121</f>
        <v>0</v>
      </c>
      <c r="J14" s="577">
        <f>КТП_ИА!K122</f>
        <v>0</v>
      </c>
      <c r="K14" s="577">
        <f>КТП_ИА!K123</f>
        <v>0</v>
      </c>
      <c r="L14" s="577">
        <f>КТП_ИА!K125</f>
        <v>0</v>
      </c>
      <c r="M14" s="576">
        <f t="shared" si="3"/>
        <v>636.78321359223298</v>
      </c>
      <c r="N14" s="577">
        <f>КТП_ИА!H118</f>
        <v>0</v>
      </c>
      <c r="O14" s="577">
        <f>КТП_ИА!I118</f>
        <v>585.12621359223294</v>
      </c>
      <c r="P14" s="577">
        <f>КТП_ИА!J118</f>
        <v>51.657000000000004</v>
      </c>
      <c r="Q14" s="577">
        <f t="shared" si="4"/>
        <v>0</v>
      </c>
      <c r="R14" s="577">
        <f t="shared" si="1"/>
        <v>0</v>
      </c>
      <c r="S14" s="577">
        <f t="shared" si="1"/>
        <v>0</v>
      </c>
      <c r="T14" s="577">
        <f t="shared" si="1"/>
        <v>0</v>
      </c>
      <c r="U14" s="577">
        <f t="shared" si="1"/>
        <v>0</v>
      </c>
      <c r="V14" s="421">
        <v>289.07499999999999</v>
      </c>
    </row>
    <row r="15" spans="1:22" ht="23.25" customHeight="1">
      <c r="A15" s="573" t="s">
        <v>622</v>
      </c>
      <c r="B15" s="574" t="s">
        <v>623</v>
      </c>
      <c r="C15" s="575" t="s">
        <v>624</v>
      </c>
      <c r="D15" s="576">
        <f t="shared" si="2"/>
        <v>1660.55728</v>
      </c>
      <c r="E15" s="577">
        <f>КТП_ИА!H128</f>
        <v>1</v>
      </c>
      <c r="F15" s="577">
        <f>КТП_ИА!I128</f>
        <v>1597.93788</v>
      </c>
      <c r="G15" s="577">
        <f>КТП_ИА!J128</f>
        <v>61.619399999999999</v>
      </c>
      <c r="H15" s="577">
        <f>КТП_ИА!K131</f>
        <v>0</v>
      </c>
      <c r="I15" s="577">
        <f>КТП_ИА!K132</f>
        <v>0</v>
      </c>
      <c r="J15" s="577">
        <f>КТП_ИА!K133</f>
        <v>0</v>
      </c>
      <c r="K15" s="577">
        <f>КТП_ИА!K134</f>
        <v>0</v>
      </c>
      <c r="L15" s="577">
        <f>КТП_ИА!K136</f>
        <v>0</v>
      </c>
      <c r="M15" s="576">
        <f t="shared" si="3"/>
        <v>773.47376893203898</v>
      </c>
      <c r="N15" s="577">
        <f>КТП_ИА!H129</f>
        <v>0</v>
      </c>
      <c r="O15" s="577">
        <f>КТП_ИА!I129</f>
        <v>711.85436893203894</v>
      </c>
      <c r="P15" s="577">
        <f>КТП_ИА!J129</f>
        <v>61.619399999999999</v>
      </c>
      <c r="Q15" s="577">
        <f t="shared" si="4"/>
        <v>0</v>
      </c>
      <c r="R15" s="577">
        <f t="shared" si="1"/>
        <v>0</v>
      </c>
      <c r="S15" s="577">
        <f t="shared" si="1"/>
        <v>0</v>
      </c>
      <c r="T15" s="577">
        <f t="shared" si="1"/>
        <v>0</v>
      </c>
      <c r="U15" s="577">
        <f t="shared" si="1"/>
        <v>0</v>
      </c>
      <c r="V15" s="421">
        <v>462.77499999999998</v>
      </c>
    </row>
    <row r="16" spans="1:22" ht="23.25" customHeight="1">
      <c r="A16" s="573" t="s">
        <v>625</v>
      </c>
      <c r="B16" s="574" t="s">
        <v>626</v>
      </c>
      <c r="C16" s="575" t="s">
        <v>627</v>
      </c>
      <c r="D16" s="576">
        <f t="shared" si="2"/>
        <v>3004.2310119999997</v>
      </c>
      <c r="E16" s="577">
        <f>КТП_ИА!H139</f>
        <v>1</v>
      </c>
      <c r="F16" s="577">
        <f>КТП_ИА!I139</f>
        <v>2920.3800119999996</v>
      </c>
      <c r="G16" s="577">
        <f>КТП_ИА!J139</f>
        <v>82.850999999999985</v>
      </c>
      <c r="H16" s="577">
        <f>КТП_ИА!K142</f>
        <v>0</v>
      </c>
      <c r="I16" s="577">
        <f>КТП_ИА!K143</f>
        <v>0</v>
      </c>
      <c r="J16" s="577">
        <f>КТП_ИА!K144</f>
        <v>0</v>
      </c>
      <c r="K16" s="577">
        <f>КТП_ИА!K145</f>
        <v>0</v>
      </c>
      <c r="L16" s="577">
        <f>КТП_ИА!K147</f>
        <v>0</v>
      </c>
      <c r="M16" s="576">
        <f t="shared" si="3"/>
        <v>1104.8024563106794</v>
      </c>
      <c r="N16" s="577">
        <f>КТП_ИА!H140</f>
        <v>0</v>
      </c>
      <c r="O16" s="577">
        <f>КТП_ИА!I140</f>
        <v>1021.9514563106795</v>
      </c>
      <c r="P16" s="577">
        <f>КТП_ИА!J140</f>
        <v>82.850999999999985</v>
      </c>
      <c r="Q16" s="577">
        <f t="shared" si="4"/>
        <v>0</v>
      </c>
      <c r="R16" s="577">
        <f t="shared" si="1"/>
        <v>0</v>
      </c>
      <c r="S16" s="577">
        <f t="shared" si="1"/>
        <v>0</v>
      </c>
      <c r="T16" s="577">
        <f t="shared" si="1"/>
        <v>0</v>
      </c>
      <c r="U16" s="577">
        <f t="shared" si="1"/>
        <v>0</v>
      </c>
      <c r="V16" s="421">
        <v>664.32500000000005</v>
      </c>
    </row>
    <row r="17" spans="1:22" ht="23.25" customHeight="1">
      <c r="A17" s="573" t="s">
        <v>628</v>
      </c>
      <c r="B17" s="574" t="s">
        <v>629</v>
      </c>
      <c r="C17" s="575" t="s">
        <v>630</v>
      </c>
      <c r="D17" s="576">
        <f t="shared" si="2"/>
        <v>2924.6112400000002</v>
      </c>
      <c r="E17" s="577">
        <f>КТП_ИА!H153</f>
        <v>1</v>
      </c>
      <c r="F17" s="577">
        <f>КТП_ИА!I153</f>
        <v>2839.3886400000001</v>
      </c>
      <c r="G17" s="577">
        <f>КТП_ИА!J153</f>
        <v>84.2226</v>
      </c>
      <c r="H17" s="577">
        <f>КТП_ИА!K156</f>
        <v>0</v>
      </c>
      <c r="I17" s="577">
        <f>КТП_ИА!K157</f>
        <v>0</v>
      </c>
      <c r="J17" s="577">
        <f>КТП_ИА!K158</f>
        <v>0</v>
      </c>
      <c r="K17" s="577">
        <f>КТП_ИА!K159</f>
        <v>0</v>
      </c>
      <c r="L17" s="577">
        <f>КТП_ИА!K161</f>
        <v>0</v>
      </c>
      <c r="M17" s="576">
        <f t="shared" si="3"/>
        <v>1053.5429883495146</v>
      </c>
      <c r="N17" s="577">
        <f>КТП_ИА!H154</f>
        <v>0</v>
      </c>
      <c r="O17" s="577">
        <f>КТП_ИА!I154</f>
        <v>969.32038834951459</v>
      </c>
      <c r="P17" s="577">
        <f>КТП_ИА!J154</f>
        <v>84.2226</v>
      </c>
      <c r="Q17" s="577">
        <f t="shared" si="4"/>
        <v>0</v>
      </c>
      <c r="R17" s="577">
        <f t="shared" si="1"/>
        <v>0</v>
      </c>
      <c r="S17" s="577">
        <f t="shared" si="1"/>
        <v>0</v>
      </c>
      <c r="T17" s="577">
        <f t="shared" si="1"/>
        <v>0</v>
      </c>
      <c r="U17" s="577">
        <f t="shared" si="1"/>
        <v>0</v>
      </c>
      <c r="V17" s="421">
        <f>137.725*2</f>
        <v>275.45</v>
      </c>
    </row>
    <row r="18" spans="1:22" ht="23.25" customHeight="1">
      <c r="A18" s="573" t="s">
        <v>631</v>
      </c>
      <c r="B18" s="574" t="s">
        <v>632</v>
      </c>
      <c r="C18" s="575" t="s">
        <v>633</v>
      </c>
      <c r="D18" s="576">
        <f t="shared" si="2"/>
        <v>2133.9765040000002</v>
      </c>
      <c r="E18" s="577">
        <f>КТП_ИА!H164</f>
        <v>1</v>
      </c>
      <c r="F18" s="577">
        <f>КТП_ИА!I164</f>
        <v>2044.4849040000001</v>
      </c>
      <c r="G18" s="577">
        <f>КТП_ИА!J164</f>
        <v>88.491599999999991</v>
      </c>
      <c r="H18" s="577">
        <f>КТП_ИА!K167</f>
        <v>0</v>
      </c>
      <c r="I18" s="577">
        <f>КТП_ИА!K168</f>
        <v>0</v>
      </c>
      <c r="J18" s="577">
        <f>КТП_ИА!K169</f>
        <v>0</v>
      </c>
      <c r="K18" s="577">
        <f>КТП_ИА!K170</f>
        <v>0</v>
      </c>
      <c r="L18" s="577">
        <f>КТП_ИА!K172</f>
        <v>0</v>
      </c>
      <c r="M18" s="576">
        <f t="shared" si="3"/>
        <v>1121.608104854369</v>
      </c>
      <c r="N18" s="577">
        <f>КТП_ИА!H165</f>
        <v>0</v>
      </c>
      <c r="O18" s="577">
        <f>КТП_ИА!I165</f>
        <v>1033.1165048543689</v>
      </c>
      <c r="P18" s="577">
        <f>КТП_ИА!J165</f>
        <v>88.491599999999991</v>
      </c>
      <c r="Q18" s="577">
        <f t="shared" si="4"/>
        <v>0</v>
      </c>
      <c r="R18" s="577">
        <f t="shared" si="1"/>
        <v>0</v>
      </c>
      <c r="S18" s="577">
        <f t="shared" si="1"/>
        <v>0</v>
      </c>
      <c r="T18" s="577">
        <f t="shared" si="1"/>
        <v>0</v>
      </c>
      <c r="U18" s="577">
        <f t="shared" si="1"/>
        <v>0</v>
      </c>
      <c r="V18" s="421">
        <f>169.95*2</f>
        <v>339.9</v>
      </c>
    </row>
    <row r="19" spans="1:22" ht="23.25" customHeight="1">
      <c r="A19" s="573" t="s">
        <v>634</v>
      </c>
      <c r="B19" s="574" t="s">
        <v>635</v>
      </c>
      <c r="C19" s="575" t="s">
        <v>636</v>
      </c>
      <c r="D19" s="576">
        <f t="shared" si="2"/>
        <v>3397.6655119999996</v>
      </c>
      <c r="E19" s="577">
        <f>КТП_ИА!H175</f>
        <v>1</v>
      </c>
      <c r="F19" s="577">
        <f>КТП_ИА!I175</f>
        <v>3298.2355119999997</v>
      </c>
      <c r="G19" s="577">
        <f>КТП_ИА!J175</f>
        <v>98.429999999999993</v>
      </c>
      <c r="H19" s="577">
        <f>КТП_ИА!K178</f>
        <v>0</v>
      </c>
      <c r="I19" s="577">
        <f>КТП_ИА!K179</f>
        <v>0</v>
      </c>
      <c r="J19" s="577">
        <f>КТП_ИА!K180</f>
        <v>0</v>
      </c>
      <c r="K19" s="577">
        <f>КТП_ИА!K181</f>
        <v>0</v>
      </c>
      <c r="L19" s="577">
        <f>КТП_ИА!K183</f>
        <v>0</v>
      </c>
      <c r="M19" s="576">
        <f t="shared" si="3"/>
        <v>1226.6435922330097</v>
      </c>
      <c r="N19" s="577">
        <f>КТП_ИА!H176</f>
        <v>0</v>
      </c>
      <c r="O19" s="577">
        <f>КТП_ИА!I176</f>
        <v>1128.2135922330096</v>
      </c>
      <c r="P19" s="577">
        <f>КТП_ИА!J176</f>
        <v>98.429999999999993</v>
      </c>
      <c r="Q19" s="577">
        <f t="shared" si="4"/>
        <v>0</v>
      </c>
      <c r="R19" s="577">
        <f t="shared" si="1"/>
        <v>0</v>
      </c>
      <c r="S19" s="577">
        <f t="shared" si="1"/>
        <v>0</v>
      </c>
      <c r="T19" s="577">
        <f t="shared" si="1"/>
        <v>0</v>
      </c>
      <c r="U19" s="577">
        <f t="shared" si="1"/>
        <v>0</v>
      </c>
      <c r="V19" s="421">
        <f>226.325*2</f>
        <v>452.65</v>
      </c>
    </row>
    <row r="20" spans="1:22" ht="23.25" customHeight="1">
      <c r="A20" s="573" t="s">
        <v>637</v>
      </c>
      <c r="B20" s="574" t="s">
        <v>638</v>
      </c>
      <c r="C20" s="575" t="s">
        <v>639</v>
      </c>
      <c r="D20" s="576">
        <f t="shared" si="2"/>
        <v>2596.2492080000002</v>
      </c>
      <c r="E20" s="577">
        <f>КТП_ИА!H186</f>
        <v>1</v>
      </c>
      <c r="F20" s="577">
        <f>КТП_ИА!I186</f>
        <v>2488.947208</v>
      </c>
      <c r="G20" s="577">
        <f>КТП_ИА!J186</f>
        <v>106.30199999999999</v>
      </c>
      <c r="H20" s="577">
        <f>КТП_ИА!K189</f>
        <v>0</v>
      </c>
      <c r="I20" s="577">
        <f>КТП_ИА!K190</f>
        <v>0</v>
      </c>
      <c r="J20" s="577">
        <f>КТП_ИА!K191</f>
        <v>0</v>
      </c>
      <c r="K20" s="577">
        <f>КТП_ИА!K192</f>
        <v>0</v>
      </c>
      <c r="L20" s="577">
        <f>КТП_ИА!K194</f>
        <v>0</v>
      </c>
      <c r="M20" s="576">
        <f t="shared" si="3"/>
        <v>1352.068990291262</v>
      </c>
      <c r="N20" s="577">
        <f>КТП_ИА!H187</f>
        <v>0</v>
      </c>
      <c r="O20" s="577">
        <f>КТП_ИА!I187</f>
        <v>1245.7669902912621</v>
      </c>
      <c r="P20" s="577">
        <f>КТП_ИА!J187</f>
        <v>106.30199999999999</v>
      </c>
      <c r="Q20" s="577">
        <f t="shared" si="4"/>
        <v>0</v>
      </c>
      <c r="R20" s="577">
        <f t="shared" si="4"/>
        <v>0</v>
      </c>
      <c r="S20" s="577">
        <f t="shared" si="4"/>
        <v>0</v>
      </c>
      <c r="T20" s="577">
        <f t="shared" si="4"/>
        <v>0</v>
      </c>
      <c r="U20" s="577">
        <f t="shared" si="4"/>
        <v>0</v>
      </c>
      <c r="V20" s="421">
        <f>289.075*2</f>
        <v>578.15</v>
      </c>
    </row>
    <row r="21" spans="1:22" ht="23.25" customHeight="1">
      <c r="A21" s="573" t="s">
        <v>640</v>
      </c>
      <c r="B21" s="574" t="s">
        <v>641</v>
      </c>
      <c r="C21" s="575" t="s">
        <v>642</v>
      </c>
      <c r="D21" s="576">
        <f t="shared" si="2"/>
        <v>3987.3089600000003</v>
      </c>
      <c r="E21" s="577">
        <f>КТП_ИА!H197</f>
        <v>1</v>
      </c>
      <c r="F21" s="577">
        <f>КТП_ИА!I197</f>
        <v>3862.9861600000004</v>
      </c>
      <c r="G21" s="577">
        <f>КТП_ИА!J197</f>
        <v>123.3228</v>
      </c>
      <c r="H21" s="577">
        <f>КТП_ИА!K200</f>
        <v>0</v>
      </c>
      <c r="I21" s="577">
        <f>КТП_ИА!K201</f>
        <v>0</v>
      </c>
      <c r="J21" s="577">
        <f>КТП_ИА!K202</f>
        <v>0</v>
      </c>
      <c r="K21" s="577">
        <f>КТП_ИА!K203</f>
        <v>0</v>
      </c>
      <c r="L21" s="577">
        <f>КТП_ИА!K205</f>
        <v>0</v>
      </c>
      <c r="M21" s="576">
        <f t="shared" si="3"/>
        <v>1587.7694019417477</v>
      </c>
      <c r="N21" s="577">
        <f>КТП_ИА!H198</f>
        <v>0</v>
      </c>
      <c r="O21" s="577">
        <f>КТП_ИА!I198</f>
        <v>1464.4466019417478</v>
      </c>
      <c r="P21" s="577">
        <f>КТП_ИА!J198</f>
        <v>123.3228</v>
      </c>
      <c r="Q21" s="577">
        <f t="shared" si="4"/>
        <v>0</v>
      </c>
      <c r="R21" s="577">
        <f t="shared" si="4"/>
        <v>0</v>
      </c>
      <c r="S21" s="577">
        <f t="shared" si="4"/>
        <v>0</v>
      </c>
      <c r="T21" s="577">
        <f t="shared" si="4"/>
        <v>0</v>
      </c>
      <c r="U21" s="577">
        <f t="shared" si="4"/>
        <v>0</v>
      </c>
      <c r="V21" s="421">
        <f>462.775*2</f>
        <v>925.55</v>
      </c>
    </row>
    <row r="22" spans="1:22" ht="23.25" customHeight="1">
      <c r="A22" s="573" t="s">
        <v>643</v>
      </c>
      <c r="B22" s="574" t="s">
        <v>644</v>
      </c>
      <c r="C22" s="575" t="s">
        <v>645</v>
      </c>
      <c r="D22" s="576">
        <f t="shared" si="2"/>
        <v>4585.9336239999993</v>
      </c>
      <c r="E22" s="577">
        <f>КТП_ИА!H208</f>
        <v>1</v>
      </c>
      <c r="F22" s="577">
        <f>КТП_ИА!I208</f>
        <v>4433.5740239999996</v>
      </c>
      <c r="G22" s="577">
        <f>КТП_ИА!J208</f>
        <v>151.35959999999997</v>
      </c>
      <c r="H22" s="577">
        <f>КТП_ИА!K211</f>
        <v>0</v>
      </c>
      <c r="I22" s="577">
        <f>КТП_ИА!K212</f>
        <v>0</v>
      </c>
      <c r="J22" s="577">
        <f>КТП_ИА!K213</f>
        <v>0</v>
      </c>
      <c r="K22" s="577">
        <f>КТП_ИА!K214</f>
        <v>0</v>
      </c>
      <c r="L22" s="577">
        <f>КТП_ИА!K216</f>
        <v>0</v>
      </c>
      <c r="M22" s="576">
        <f t="shared" si="3"/>
        <v>2056.5731922330092</v>
      </c>
      <c r="N22" s="577">
        <f>КТП_ИА!H209</f>
        <v>0</v>
      </c>
      <c r="O22" s="577">
        <f>КТП_ИА!I209</f>
        <v>1905.2135922330094</v>
      </c>
      <c r="P22" s="577">
        <f>КТП_ИА!J209</f>
        <v>151.35959999999997</v>
      </c>
      <c r="Q22" s="577">
        <f t="shared" si="4"/>
        <v>0</v>
      </c>
      <c r="R22" s="577">
        <f t="shared" si="4"/>
        <v>0</v>
      </c>
      <c r="S22" s="577">
        <f t="shared" si="4"/>
        <v>0</v>
      </c>
      <c r="T22" s="577">
        <f t="shared" si="4"/>
        <v>0</v>
      </c>
      <c r="U22" s="577">
        <f t="shared" si="4"/>
        <v>0</v>
      </c>
      <c r="V22" s="421">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activeCell="J4" sqref="J4"/>
    </sheetView>
  </sheetViews>
  <sheetFormatPr defaultRowHeight="15" outlineLevelRow="1"/>
  <cols>
    <col min="1" max="1" width="46.42578125" style="578" customWidth="1"/>
    <col min="2" max="3" width="9.140625" style="579"/>
    <col min="4" max="4" width="70.28515625" style="579" customWidth="1"/>
    <col min="5" max="5" width="126" style="579" customWidth="1"/>
    <col min="6" max="6" width="65.42578125" style="579" customWidth="1"/>
    <col min="7" max="7" width="9.140625" style="579"/>
    <col min="8" max="20" width="22" style="579" customWidth="1"/>
    <col min="21" max="16384" width="9.140625" style="579"/>
  </cols>
  <sheetData>
    <row r="3" spans="1:21" ht="84" hidden="1" customHeight="1" outlineLevel="1">
      <c r="A3" s="580" t="s">
        <v>398</v>
      </c>
      <c r="B3" s="696"/>
      <c r="C3" s="697">
        <v>5</v>
      </c>
      <c r="D3" s="688"/>
      <c r="E3" s="698" t="s">
        <v>596</v>
      </c>
      <c r="F3" s="869" t="s">
        <v>597</v>
      </c>
      <c r="G3" s="872" t="s">
        <v>161</v>
      </c>
      <c r="H3" s="1269">
        <v>1</v>
      </c>
      <c r="I3" s="582">
        <v>168.08737864077671</v>
      </c>
      <c r="J3" s="582">
        <v>25.435199999999998</v>
      </c>
      <c r="K3" s="582">
        <v>12.717599999999999</v>
      </c>
      <c r="L3" s="582">
        <v>240.62135205747572</v>
      </c>
      <c r="M3" s="556">
        <v>446.86153069825241</v>
      </c>
      <c r="N3" s="583">
        <v>1</v>
      </c>
      <c r="O3" s="584">
        <v>1</v>
      </c>
      <c r="P3" s="585">
        <v>1</v>
      </c>
      <c r="Q3" s="557">
        <v>168.08737864077671</v>
      </c>
      <c r="R3" s="558">
        <v>25.435199999999998</v>
      </c>
      <c r="S3" s="559">
        <v>12.717599999999999</v>
      </c>
      <c r="T3" s="559">
        <v>240.62135205747572</v>
      </c>
      <c r="U3" s="560">
        <v>446.86153069825241</v>
      </c>
    </row>
    <row r="4" spans="1:21" ht="27.75" hidden="1" outlineLevel="1">
      <c r="B4" s="699"/>
      <c r="C4" s="700"/>
      <c r="D4" s="691"/>
      <c r="E4" s="586" t="s">
        <v>369</v>
      </c>
      <c r="F4" s="870"/>
      <c r="G4" s="873"/>
      <c r="H4" s="1270"/>
      <c r="I4" s="587">
        <v>168.08737864077671</v>
      </c>
      <c r="J4" s="588">
        <v>25.435199999999998</v>
      </c>
      <c r="K4" s="589">
        <v>12.717599999999999</v>
      </c>
      <c r="L4" s="590">
        <v>217.6798213592233</v>
      </c>
      <c r="M4" s="591">
        <v>423.92</v>
      </c>
      <c r="N4" s="1271" t="s">
        <v>702</v>
      </c>
      <c r="O4" s="1272"/>
      <c r="P4" s="1273"/>
      <c r="Q4" s="907"/>
      <c r="R4" s="908"/>
      <c r="S4" s="908"/>
      <c r="T4" s="908"/>
      <c r="U4" s="963"/>
    </row>
    <row r="5" spans="1:21" ht="27.75" hidden="1" outlineLevel="1">
      <c r="B5" s="699"/>
      <c r="C5" s="700"/>
      <c r="D5" s="691"/>
      <c r="E5" s="891" t="s">
        <v>380</v>
      </c>
      <c r="F5" s="892"/>
      <c r="G5" s="892"/>
      <c r="H5" s="892"/>
      <c r="I5" s="892"/>
      <c r="J5" s="892"/>
      <c r="K5" s="892"/>
      <c r="L5" s="892"/>
      <c r="M5" s="893"/>
      <c r="N5" s="1274"/>
      <c r="O5" s="1275"/>
      <c r="P5" s="1276"/>
      <c r="Q5" s="1280"/>
      <c r="R5" s="1281"/>
      <c r="S5" s="1281"/>
      <c r="T5" s="1281"/>
      <c r="U5" s="1282"/>
    </row>
    <row r="6" spans="1:21" ht="27.75" hidden="1" customHeight="1" outlineLevel="1">
      <c r="B6" s="699"/>
      <c r="C6" s="700">
        <v>55</v>
      </c>
      <c r="D6" s="691"/>
      <c r="E6" s="871" t="s">
        <v>379</v>
      </c>
      <c r="F6" s="871"/>
      <c r="G6" s="871"/>
      <c r="H6" s="871"/>
      <c r="I6" s="871"/>
      <c r="J6" s="871"/>
      <c r="K6" s="871"/>
      <c r="L6" s="592">
        <v>53.038834951456316</v>
      </c>
      <c r="M6" s="593">
        <v>53.038834951456316</v>
      </c>
      <c r="N6" s="1274"/>
      <c r="O6" s="1275"/>
      <c r="P6" s="1276"/>
      <c r="Q6" s="1283"/>
      <c r="R6" s="1284"/>
      <c r="S6" s="1285"/>
      <c r="T6" s="561">
        <v>53.038834951456316</v>
      </c>
      <c r="U6" s="562">
        <v>53.038834951456316</v>
      </c>
    </row>
    <row r="7" spans="1:21" ht="27.75" hidden="1" customHeight="1" outlineLevel="1">
      <c r="B7" s="699"/>
      <c r="C7" s="700"/>
      <c r="D7" s="691"/>
      <c r="E7" s="871" t="s">
        <v>372</v>
      </c>
      <c r="F7" s="871"/>
      <c r="G7" s="871"/>
      <c r="H7" s="871"/>
      <c r="I7" s="871"/>
      <c r="J7" s="871"/>
      <c r="K7" s="871"/>
      <c r="L7" s="594">
        <v>7.6726271844660205</v>
      </c>
      <c r="M7" s="593">
        <v>7.6726271844660205</v>
      </c>
      <c r="N7" s="1274"/>
      <c r="O7" s="1275"/>
      <c r="P7" s="1276"/>
      <c r="Q7" s="1283"/>
      <c r="R7" s="1284"/>
      <c r="S7" s="1285"/>
      <c r="T7" s="561">
        <v>7.6726271844660205</v>
      </c>
      <c r="U7" s="562">
        <v>7.6726271844660205</v>
      </c>
    </row>
    <row r="8" spans="1:21" ht="27.75" hidden="1" customHeight="1" outlineLevel="1">
      <c r="B8" s="699"/>
      <c r="C8" s="701"/>
      <c r="D8" s="691"/>
      <c r="E8" s="871" t="s">
        <v>373</v>
      </c>
      <c r="F8" s="871"/>
      <c r="G8" s="871"/>
      <c r="H8" s="871"/>
      <c r="I8" s="871"/>
      <c r="J8" s="871"/>
      <c r="K8" s="871"/>
      <c r="L8" s="594">
        <v>12.347184466019417</v>
      </c>
      <c r="M8" s="563">
        <v>12.347184466019417</v>
      </c>
      <c r="N8" s="1274"/>
      <c r="O8" s="1275"/>
      <c r="P8" s="1276"/>
      <c r="Q8" s="1283"/>
      <c r="R8" s="1284"/>
      <c r="S8" s="1285"/>
      <c r="T8" s="561">
        <v>12.347184466019417</v>
      </c>
      <c r="U8" s="562">
        <v>12.347184466019417</v>
      </c>
    </row>
    <row r="9" spans="1:21" ht="27.75" hidden="1" customHeight="1" outlineLevel="1">
      <c r="B9" s="699"/>
      <c r="C9" s="701"/>
      <c r="D9" s="691"/>
      <c r="E9" s="871" t="s">
        <v>537</v>
      </c>
      <c r="F9" s="871"/>
      <c r="G9" s="871"/>
      <c r="H9" s="871"/>
      <c r="I9" s="871"/>
      <c r="J9" s="871"/>
      <c r="K9" s="871"/>
      <c r="L9" s="595">
        <v>144.62117475728152</v>
      </c>
      <c r="M9" s="593">
        <v>144.62117475728152</v>
      </c>
      <c r="N9" s="1274"/>
      <c r="O9" s="1275"/>
      <c r="P9" s="1276"/>
      <c r="Q9" s="1283"/>
      <c r="R9" s="1284"/>
      <c r="S9" s="1285"/>
      <c r="T9" s="564">
        <v>144.62117475728152</v>
      </c>
      <c r="U9" s="562">
        <v>144.62117475728152</v>
      </c>
    </row>
    <row r="10" spans="1:21" ht="27.75" hidden="1" outlineLevel="1">
      <c r="B10" s="699"/>
      <c r="C10" s="701"/>
      <c r="D10" s="691"/>
      <c r="E10" s="916" t="s">
        <v>370</v>
      </c>
      <c r="F10" s="917"/>
      <c r="G10" s="917"/>
      <c r="H10" s="917"/>
      <c r="I10" s="917"/>
      <c r="J10" s="917"/>
      <c r="K10" s="917"/>
      <c r="L10" s="917"/>
      <c r="M10" s="1286"/>
      <c r="N10" s="1274"/>
      <c r="O10" s="1275"/>
      <c r="P10" s="1276"/>
      <c r="Q10" s="1287"/>
      <c r="R10" s="1288"/>
      <c r="S10" s="1288"/>
      <c r="T10" s="1288"/>
      <c r="U10" s="1289"/>
    </row>
    <row r="11" spans="1:21" ht="28.5" hidden="1" customHeight="1" outlineLevel="1" thickBot="1">
      <c r="B11" s="699"/>
      <c r="C11" s="702"/>
      <c r="D11" s="694"/>
      <c r="E11" s="868" t="s">
        <v>374</v>
      </c>
      <c r="F11" s="868" t="s">
        <v>365</v>
      </c>
      <c r="G11" s="868"/>
      <c r="H11" s="868"/>
      <c r="I11" s="868"/>
      <c r="J11" s="868"/>
      <c r="K11" s="868"/>
      <c r="L11" s="596">
        <v>22.941530698252425</v>
      </c>
      <c r="M11" s="565">
        <v>22.941530698252425</v>
      </c>
      <c r="N11" s="1277"/>
      <c r="O11" s="1278"/>
      <c r="P11" s="1279"/>
      <c r="Q11" s="1290"/>
      <c r="R11" s="1291"/>
      <c r="S11" s="1292"/>
      <c r="T11" s="566">
        <v>22.941530698252425</v>
      </c>
      <c r="U11" s="567">
        <v>22.941530698252425</v>
      </c>
    </row>
    <row r="12" spans="1:21" hidden="1" outlineLevel="1">
      <c r="B12" s="699"/>
      <c r="C12" s="703"/>
      <c r="D12" s="154"/>
      <c r="E12" s="154"/>
      <c r="F12" s="695"/>
      <c r="G12" s="154"/>
      <c r="H12" s="154"/>
      <c r="I12" s="154"/>
      <c r="J12" s="154"/>
      <c r="K12" s="154"/>
      <c r="L12" s="154"/>
      <c r="M12" s="154"/>
      <c r="N12" s="154"/>
      <c r="O12" s="154"/>
      <c r="P12" s="154"/>
      <c r="Q12" s="154"/>
      <c r="R12" s="154"/>
      <c r="S12" s="154"/>
      <c r="T12" s="154"/>
      <c r="U12" s="154"/>
    </row>
    <row r="13" spans="1:21" ht="15.75" hidden="1" outlineLevel="1" thickBot="1">
      <c r="B13" s="699"/>
      <c r="C13" s="703"/>
      <c r="D13" s="154"/>
      <c r="E13" s="154"/>
      <c r="F13" s="695"/>
      <c r="G13" s="154"/>
      <c r="H13" s="154"/>
      <c r="I13" s="154"/>
      <c r="J13" s="154"/>
      <c r="K13" s="154"/>
      <c r="L13" s="154"/>
      <c r="M13" s="154"/>
      <c r="N13" s="154"/>
      <c r="O13" s="154"/>
      <c r="P13" s="154"/>
      <c r="Q13" s="154"/>
      <c r="R13" s="154"/>
      <c r="S13" s="154"/>
      <c r="T13" s="154"/>
      <c r="U13" s="154"/>
    </row>
    <row r="14" spans="1:21" ht="108.75" hidden="1" customHeight="1" outlineLevel="1">
      <c r="A14" s="580" t="s">
        <v>399</v>
      </c>
      <c r="B14" s="696"/>
      <c r="C14" s="697">
        <v>5</v>
      </c>
      <c r="D14" s="688"/>
      <c r="E14" s="581" t="s">
        <v>598</v>
      </c>
      <c r="F14" s="869" t="s">
        <v>703</v>
      </c>
      <c r="G14" s="872" t="s">
        <v>161</v>
      </c>
      <c r="H14" s="1269">
        <v>1</v>
      </c>
      <c r="I14" s="582">
        <v>313.64612399999999</v>
      </c>
      <c r="J14" s="582">
        <v>26.4282</v>
      </c>
      <c r="K14" s="582">
        <v>13.2141</v>
      </c>
      <c r="L14" s="582">
        <v>241.74002986718452</v>
      </c>
      <c r="M14" s="556">
        <v>595.02845386718445</v>
      </c>
      <c r="N14" s="583">
        <v>1</v>
      </c>
      <c r="O14" s="584">
        <v>1</v>
      </c>
      <c r="P14" s="585">
        <v>1</v>
      </c>
      <c r="Q14" s="557">
        <v>313.64612399999999</v>
      </c>
      <c r="R14" s="558">
        <v>26.4282</v>
      </c>
      <c r="S14" s="559">
        <v>13.2141</v>
      </c>
      <c r="T14" s="559">
        <v>241.74002986718452</v>
      </c>
      <c r="U14" s="560">
        <v>595.02845386718445</v>
      </c>
    </row>
    <row r="15" spans="1:21" ht="48" hidden="1" customHeight="1" outlineLevel="1">
      <c r="B15" s="699"/>
      <c r="C15" s="700"/>
      <c r="D15" s="691"/>
      <c r="E15" s="586" t="s">
        <v>369</v>
      </c>
      <c r="F15" s="870"/>
      <c r="G15" s="873"/>
      <c r="H15" s="1270"/>
      <c r="I15" s="587">
        <v>182.92233009708738</v>
      </c>
      <c r="J15" s="588">
        <v>26.4282</v>
      </c>
      <c r="K15" s="589">
        <v>13.2141</v>
      </c>
      <c r="L15" s="590">
        <v>217.90536990291267</v>
      </c>
      <c r="M15" s="591">
        <v>440.47</v>
      </c>
      <c r="N15" s="1271" t="s">
        <v>702</v>
      </c>
      <c r="O15" s="1272"/>
      <c r="P15" s="1273"/>
      <c r="Q15" s="907"/>
      <c r="R15" s="908"/>
      <c r="S15" s="908"/>
      <c r="T15" s="908"/>
      <c r="U15" s="963"/>
    </row>
    <row r="16" spans="1:21" ht="27.75" hidden="1" outlineLevel="1">
      <c r="B16" s="699"/>
      <c r="C16" s="700"/>
      <c r="D16" s="691"/>
      <c r="E16" s="891" t="s">
        <v>380</v>
      </c>
      <c r="F16" s="892"/>
      <c r="G16" s="892"/>
      <c r="H16" s="892"/>
      <c r="I16" s="892"/>
      <c r="J16" s="892"/>
      <c r="K16" s="892"/>
      <c r="L16" s="892"/>
      <c r="M16" s="893"/>
      <c r="N16" s="1274"/>
      <c r="O16" s="1275"/>
      <c r="P16" s="1276"/>
      <c r="Q16" s="1280"/>
      <c r="R16" s="1281"/>
      <c r="S16" s="1281"/>
      <c r="T16" s="1281"/>
      <c r="U16" s="1282"/>
    </row>
    <row r="17" spans="1:21" ht="27.75" hidden="1" customHeight="1" outlineLevel="1">
      <c r="B17" s="699"/>
      <c r="C17" s="700">
        <v>55</v>
      </c>
      <c r="D17" s="691"/>
      <c r="E17" s="871" t="s">
        <v>379</v>
      </c>
      <c r="F17" s="871"/>
      <c r="G17" s="871"/>
      <c r="H17" s="871"/>
      <c r="I17" s="871"/>
      <c r="J17" s="871"/>
      <c r="K17" s="871"/>
      <c r="L17" s="592">
        <v>53.038834951456316</v>
      </c>
      <c r="M17" s="593">
        <v>53.038834951456316</v>
      </c>
      <c r="N17" s="1274"/>
      <c r="O17" s="1275"/>
      <c r="P17" s="1276"/>
      <c r="Q17" s="1283"/>
      <c r="R17" s="1284"/>
      <c r="S17" s="1285"/>
      <c r="T17" s="561">
        <v>53.038834951456316</v>
      </c>
      <c r="U17" s="562">
        <v>53.038834951456316</v>
      </c>
    </row>
    <row r="18" spans="1:21" ht="27.75" hidden="1" customHeight="1" outlineLevel="1">
      <c r="B18" s="699"/>
      <c r="C18" s="700"/>
      <c r="D18" s="691"/>
      <c r="E18" s="871" t="s">
        <v>372</v>
      </c>
      <c r="F18" s="871"/>
      <c r="G18" s="871"/>
      <c r="H18" s="871"/>
      <c r="I18" s="871"/>
      <c r="J18" s="871"/>
      <c r="K18" s="871"/>
      <c r="L18" s="594">
        <v>8.0164815533980605</v>
      </c>
      <c r="M18" s="593">
        <v>8.0164815533980605</v>
      </c>
      <c r="N18" s="1274"/>
      <c r="O18" s="1275"/>
      <c r="P18" s="1276"/>
      <c r="Q18" s="1283"/>
      <c r="R18" s="1284"/>
      <c r="S18" s="1285"/>
      <c r="T18" s="561">
        <v>8.0164815533980605</v>
      </c>
      <c r="U18" s="562">
        <v>8.0164815533980605</v>
      </c>
    </row>
    <row r="19" spans="1:21" ht="27.75" hidden="1" customHeight="1" outlineLevel="1">
      <c r="B19" s="699"/>
      <c r="C19" s="701"/>
      <c r="D19" s="691"/>
      <c r="E19" s="871" t="s">
        <v>373</v>
      </c>
      <c r="F19" s="871"/>
      <c r="G19" s="871"/>
      <c r="H19" s="871"/>
      <c r="I19" s="871"/>
      <c r="J19" s="871"/>
      <c r="K19" s="871"/>
      <c r="L19" s="594">
        <v>12.829223300970874</v>
      </c>
      <c r="M19" s="563">
        <v>12.829223300970874</v>
      </c>
      <c r="N19" s="1274"/>
      <c r="O19" s="1275"/>
      <c r="P19" s="1276"/>
      <c r="Q19" s="1283"/>
      <c r="R19" s="1284"/>
      <c r="S19" s="1285"/>
      <c r="T19" s="561">
        <v>12.829223300970874</v>
      </c>
      <c r="U19" s="562">
        <v>12.829223300970874</v>
      </c>
    </row>
    <row r="20" spans="1:21" ht="27.75" hidden="1" customHeight="1" outlineLevel="1">
      <c r="B20" s="699"/>
      <c r="C20" s="701"/>
      <c r="D20" s="691"/>
      <c r="E20" s="871" t="s">
        <v>537</v>
      </c>
      <c r="F20" s="871"/>
      <c r="G20" s="871"/>
      <c r="H20" s="871"/>
      <c r="I20" s="871"/>
      <c r="J20" s="871"/>
      <c r="K20" s="871"/>
      <c r="L20" s="595">
        <v>144.02083009708741</v>
      </c>
      <c r="M20" s="593">
        <v>144.02083009708741</v>
      </c>
      <c r="N20" s="1274"/>
      <c r="O20" s="1275"/>
      <c r="P20" s="1276"/>
      <c r="Q20" s="1283"/>
      <c r="R20" s="1284"/>
      <c r="S20" s="1285"/>
      <c r="T20" s="564">
        <v>144.02083009708741</v>
      </c>
      <c r="U20" s="562">
        <v>144.02083009708741</v>
      </c>
    </row>
    <row r="21" spans="1:21" ht="27.75" hidden="1" outlineLevel="1">
      <c r="B21" s="699"/>
      <c r="C21" s="701"/>
      <c r="D21" s="691"/>
      <c r="E21" s="916" t="s">
        <v>370</v>
      </c>
      <c r="F21" s="917"/>
      <c r="G21" s="917"/>
      <c r="H21" s="917"/>
      <c r="I21" s="917"/>
      <c r="J21" s="917"/>
      <c r="K21" s="917"/>
      <c r="L21" s="917"/>
      <c r="M21" s="1286"/>
      <c r="N21" s="1274"/>
      <c r="O21" s="1275"/>
      <c r="P21" s="1276"/>
      <c r="Q21" s="1287"/>
      <c r="R21" s="1288"/>
      <c r="S21" s="1288"/>
      <c r="T21" s="1288"/>
      <c r="U21" s="1289"/>
    </row>
    <row r="22" spans="1:21" ht="28.5" hidden="1" customHeight="1" outlineLevel="1" thickBot="1">
      <c r="B22" s="699"/>
      <c r="C22" s="702"/>
      <c r="D22" s="694"/>
      <c r="E22" s="868" t="s">
        <v>374</v>
      </c>
      <c r="F22" s="868" t="s">
        <v>365</v>
      </c>
      <c r="G22" s="868"/>
      <c r="H22" s="868"/>
      <c r="I22" s="868"/>
      <c r="J22" s="868"/>
      <c r="K22" s="868"/>
      <c r="L22" s="596">
        <v>23.834659964271843</v>
      </c>
      <c r="M22" s="565">
        <v>23.834659964271843</v>
      </c>
      <c r="N22" s="1277"/>
      <c r="O22" s="1278"/>
      <c r="P22" s="1279"/>
      <c r="Q22" s="1290"/>
      <c r="R22" s="1291"/>
      <c r="S22" s="1292"/>
      <c r="T22" s="566">
        <v>23.834659964271843</v>
      </c>
      <c r="U22" s="567">
        <v>23.834659964271843</v>
      </c>
    </row>
    <row r="23" spans="1:21" hidden="1" outlineLevel="1">
      <c r="B23" s="699"/>
      <c r="C23" s="703"/>
      <c r="D23" s="154"/>
      <c r="E23" s="154"/>
      <c r="F23" s="695"/>
      <c r="G23" s="154"/>
      <c r="H23" s="154"/>
      <c r="I23" s="154"/>
      <c r="J23" s="154"/>
      <c r="K23" s="154"/>
      <c r="L23" s="154"/>
      <c r="M23" s="154"/>
      <c r="N23" s="154"/>
      <c r="O23" s="154"/>
      <c r="P23" s="154"/>
      <c r="Q23" s="154"/>
      <c r="R23" s="154"/>
      <c r="S23" s="154"/>
      <c r="T23" s="154"/>
      <c r="U23" s="154"/>
    </row>
    <row r="24" spans="1:21" ht="15.75" hidden="1" outlineLevel="1" thickBot="1">
      <c r="B24" s="699"/>
      <c r="C24" s="703"/>
      <c r="D24" s="154"/>
      <c r="E24" s="154"/>
      <c r="F24" s="695"/>
      <c r="G24" s="154"/>
      <c r="H24" s="154"/>
      <c r="I24" s="154"/>
      <c r="J24" s="154"/>
      <c r="K24" s="154"/>
      <c r="L24" s="154"/>
      <c r="M24" s="154"/>
      <c r="N24" s="154"/>
      <c r="O24" s="154"/>
      <c r="P24" s="154"/>
      <c r="Q24" s="154"/>
      <c r="R24" s="154"/>
      <c r="S24" s="154"/>
      <c r="T24" s="154"/>
      <c r="U24" s="154"/>
    </row>
    <row r="25" spans="1:21" ht="142.5" hidden="1" customHeight="1" outlineLevel="1">
      <c r="A25" s="580" t="s">
        <v>400</v>
      </c>
      <c r="B25" s="696"/>
      <c r="C25" s="697">
        <v>5</v>
      </c>
      <c r="D25" s="688"/>
      <c r="E25" s="698" t="s">
        <v>600</v>
      </c>
      <c r="F25" s="869" t="s">
        <v>704</v>
      </c>
      <c r="G25" s="872" t="s">
        <v>161</v>
      </c>
      <c r="H25" s="1269">
        <v>1</v>
      </c>
      <c r="I25" s="582">
        <v>197.75728155339806</v>
      </c>
      <c r="J25" s="582">
        <v>27.420599999999997</v>
      </c>
      <c r="K25" s="582">
        <v>13.710299999999998</v>
      </c>
      <c r="L25" s="582">
        <v>242.84906802174757</v>
      </c>
      <c r="M25" s="556">
        <v>481.7372495751456</v>
      </c>
      <c r="N25" s="583">
        <v>1</v>
      </c>
      <c r="O25" s="584">
        <v>1</v>
      </c>
      <c r="P25" s="585">
        <v>1</v>
      </c>
      <c r="Q25" s="557">
        <v>197.75728155339806</v>
      </c>
      <c r="R25" s="558">
        <v>27.420599999999997</v>
      </c>
      <c r="S25" s="559">
        <v>13.710299999999998</v>
      </c>
      <c r="T25" s="559">
        <v>242.84906802174757</v>
      </c>
      <c r="U25" s="560">
        <v>481.7372495751456</v>
      </c>
    </row>
    <row r="26" spans="1:21" ht="27.75" hidden="1" outlineLevel="1">
      <c r="B26" s="699"/>
      <c r="C26" s="700"/>
      <c r="D26" s="691"/>
      <c r="E26" s="586" t="s">
        <v>369</v>
      </c>
      <c r="F26" s="870"/>
      <c r="G26" s="873"/>
      <c r="H26" s="1270"/>
      <c r="I26" s="587">
        <v>197.75728155339806</v>
      </c>
      <c r="J26" s="588">
        <v>27.420599999999997</v>
      </c>
      <c r="K26" s="589">
        <v>13.710299999999998</v>
      </c>
      <c r="L26" s="590">
        <v>218.12181844660194</v>
      </c>
      <c r="M26" s="591">
        <v>457.01</v>
      </c>
      <c r="N26" s="1271" t="s">
        <v>702</v>
      </c>
      <c r="O26" s="1272"/>
      <c r="P26" s="1273"/>
      <c r="Q26" s="907"/>
      <c r="R26" s="908"/>
      <c r="S26" s="908"/>
      <c r="T26" s="908"/>
      <c r="U26" s="963"/>
    </row>
    <row r="27" spans="1:21" ht="27.75" hidden="1" outlineLevel="1">
      <c r="B27" s="699"/>
      <c r="C27" s="700"/>
      <c r="D27" s="691"/>
      <c r="E27" s="891" t="s">
        <v>380</v>
      </c>
      <c r="F27" s="892"/>
      <c r="G27" s="892"/>
      <c r="H27" s="892"/>
      <c r="I27" s="892"/>
      <c r="J27" s="892"/>
      <c r="K27" s="892"/>
      <c r="L27" s="892"/>
      <c r="M27" s="893"/>
      <c r="N27" s="1274"/>
      <c r="O27" s="1275"/>
      <c r="P27" s="1276"/>
      <c r="Q27" s="1280"/>
      <c r="R27" s="1281"/>
      <c r="S27" s="1281"/>
      <c r="T27" s="1281"/>
      <c r="U27" s="1282"/>
    </row>
    <row r="28" spans="1:21" ht="27.75" hidden="1" customHeight="1" outlineLevel="1">
      <c r="B28" s="699"/>
      <c r="C28" s="700">
        <v>55</v>
      </c>
      <c r="D28" s="691"/>
      <c r="E28" s="871" t="s">
        <v>379</v>
      </c>
      <c r="F28" s="871"/>
      <c r="G28" s="871"/>
      <c r="H28" s="871"/>
      <c r="I28" s="871"/>
      <c r="J28" s="871"/>
      <c r="K28" s="871"/>
      <c r="L28" s="592">
        <v>53.038834951456316</v>
      </c>
      <c r="M28" s="593">
        <v>53.038834951456316</v>
      </c>
      <c r="N28" s="1274"/>
      <c r="O28" s="1275"/>
      <c r="P28" s="1276"/>
      <c r="Q28" s="1283"/>
      <c r="R28" s="1284"/>
      <c r="S28" s="1285"/>
      <c r="T28" s="561">
        <v>53.038834951456316</v>
      </c>
      <c r="U28" s="562">
        <v>53.038834951456316</v>
      </c>
    </row>
    <row r="29" spans="1:21" ht="27.75" hidden="1" customHeight="1" outlineLevel="1">
      <c r="B29" s="699"/>
      <c r="C29" s="700"/>
      <c r="D29" s="691"/>
      <c r="E29" s="871" t="s">
        <v>372</v>
      </c>
      <c r="F29" s="871"/>
      <c r="G29" s="871"/>
      <c r="H29" s="871"/>
      <c r="I29" s="871"/>
      <c r="J29" s="871"/>
      <c r="K29" s="871"/>
      <c r="L29" s="594">
        <v>8.3601281553398064</v>
      </c>
      <c r="M29" s="593">
        <v>8.3601281553398064</v>
      </c>
      <c r="N29" s="1274"/>
      <c r="O29" s="1275"/>
      <c r="P29" s="1276"/>
      <c r="Q29" s="1283"/>
      <c r="R29" s="1284"/>
      <c r="S29" s="1285"/>
      <c r="T29" s="561">
        <v>8.3601281553398064</v>
      </c>
      <c r="U29" s="562">
        <v>8.3601281553398064</v>
      </c>
    </row>
    <row r="30" spans="1:21" ht="27.75" hidden="1" customHeight="1" outlineLevel="1">
      <c r="B30" s="699"/>
      <c r="C30" s="701"/>
      <c r="D30" s="691"/>
      <c r="E30" s="871" t="s">
        <v>373</v>
      </c>
      <c r="F30" s="871"/>
      <c r="G30" s="871"/>
      <c r="H30" s="871"/>
      <c r="I30" s="871"/>
      <c r="J30" s="871"/>
      <c r="K30" s="871"/>
      <c r="L30" s="594">
        <v>13.310970873786408</v>
      </c>
      <c r="M30" s="563">
        <v>13.310970873786408</v>
      </c>
      <c r="N30" s="1274"/>
      <c r="O30" s="1275"/>
      <c r="P30" s="1276"/>
      <c r="Q30" s="1283"/>
      <c r="R30" s="1284"/>
      <c r="S30" s="1285"/>
      <c r="T30" s="561">
        <v>13.310970873786408</v>
      </c>
      <c r="U30" s="562">
        <v>13.310970873786408</v>
      </c>
    </row>
    <row r="31" spans="1:21" ht="27.75" hidden="1" customHeight="1" outlineLevel="1">
      <c r="B31" s="699"/>
      <c r="C31" s="701"/>
      <c r="D31" s="691"/>
      <c r="E31" s="871" t="s">
        <v>537</v>
      </c>
      <c r="F31" s="871"/>
      <c r="G31" s="871"/>
      <c r="H31" s="871"/>
      <c r="I31" s="871"/>
      <c r="J31" s="871"/>
      <c r="K31" s="871"/>
      <c r="L31" s="595">
        <v>143.41188446601942</v>
      </c>
      <c r="M31" s="593">
        <v>143.41188446601942</v>
      </c>
      <c r="N31" s="1274"/>
      <c r="O31" s="1275"/>
      <c r="P31" s="1276"/>
      <c r="Q31" s="1283"/>
      <c r="R31" s="1284"/>
      <c r="S31" s="1285"/>
      <c r="T31" s="564">
        <v>143.41188446601942</v>
      </c>
      <c r="U31" s="562">
        <v>143.41188446601942</v>
      </c>
    </row>
    <row r="32" spans="1:21" ht="27.75" hidden="1" outlineLevel="1">
      <c r="B32" s="699"/>
      <c r="C32" s="701"/>
      <c r="D32" s="691"/>
      <c r="E32" s="916" t="s">
        <v>370</v>
      </c>
      <c r="F32" s="917"/>
      <c r="G32" s="917"/>
      <c r="H32" s="917"/>
      <c r="I32" s="917"/>
      <c r="J32" s="917"/>
      <c r="K32" s="917"/>
      <c r="L32" s="917"/>
      <c r="M32" s="1286"/>
      <c r="N32" s="1274"/>
      <c r="O32" s="1275"/>
      <c r="P32" s="1276"/>
      <c r="Q32" s="1287"/>
      <c r="R32" s="1288"/>
      <c r="S32" s="1288"/>
      <c r="T32" s="1288"/>
      <c r="U32" s="1289"/>
    </row>
    <row r="33" spans="1:21" ht="28.5" hidden="1" customHeight="1" outlineLevel="1" thickBot="1">
      <c r="B33" s="699"/>
      <c r="C33" s="702"/>
      <c r="D33" s="694"/>
      <c r="E33" s="868" t="s">
        <v>374</v>
      </c>
      <c r="F33" s="868" t="s">
        <v>365</v>
      </c>
      <c r="G33" s="868"/>
      <c r="H33" s="868"/>
      <c r="I33" s="868"/>
      <c r="J33" s="868"/>
      <c r="K33" s="868"/>
      <c r="L33" s="596">
        <v>24.727249575145631</v>
      </c>
      <c r="M33" s="565">
        <v>24.727249575145631</v>
      </c>
      <c r="N33" s="1277"/>
      <c r="O33" s="1278"/>
      <c r="P33" s="1279"/>
      <c r="Q33" s="1290"/>
      <c r="R33" s="1291"/>
      <c r="S33" s="1292"/>
      <c r="T33" s="566">
        <v>24.727249575145631</v>
      </c>
      <c r="U33" s="567">
        <v>24.727249575145631</v>
      </c>
    </row>
    <row r="34" spans="1:21" hidden="1" outlineLevel="1">
      <c r="B34" s="699"/>
      <c r="C34" s="703"/>
      <c r="D34" s="154"/>
      <c r="E34" s="154"/>
      <c r="F34" s="695"/>
      <c r="G34" s="154"/>
      <c r="H34" s="154"/>
      <c r="I34" s="154"/>
      <c r="J34" s="154"/>
      <c r="K34" s="154"/>
      <c r="L34" s="154"/>
      <c r="M34" s="154"/>
      <c r="N34" s="154"/>
      <c r="O34" s="154"/>
      <c r="P34" s="154"/>
      <c r="Q34" s="154"/>
      <c r="R34" s="154"/>
      <c r="S34" s="154"/>
      <c r="T34" s="154"/>
      <c r="U34" s="154"/>
    </row>
    <row r="35" spans="1:21" ht="15.75" hidden="1" outlineLevel="1" thickBot="1">
      <c r="B35" s="699"/>
      <c r="C35" s="703"/>
      <c r="D35" s="154"/>
      <c r="E35" s="154"/>
      <c r="F35" s="695"/>
      <c r="G35" s="154"/>
      <c r="H35" s="154"/>
      <c r="I35" s="154"/>
      <c r="J35" s="154"/>
      <c r="K35" s="154"/>
      <c r="L35" s="154"/>
      <c r="M35" s="154"/>
      <c r="N35" s="154"/>
      <c r="O35" s="154"/>
      <c r="P35" s="154"/>
      <c r="Q35" s="154"/>
      <c r="R35" s="154"/>
      <c r="S35" s="154"/>
      <c r="T35" s="154"/>
      <c r="U35" s="154"/>
    </row>
    <row r="36" spans="1:21" ht="141" hidden="1" customHeight="1" outlineLevel="1">
      <c r="A36" s="580" t="s">
        <v>401</v>
      </c>
      <c r="B36" s="696"/>
      <c r="C36" s="697">
        <v>5</v>
      </c>
      <c r="D36" s="688"/>
      <c r="E36" s="698" t="s">
        <v>602</v>
      </c>
      <c r="F36" s="869" t="s">
        <v>705</v>
      </c>
      <c r="G36" s="872" t="s">
        <v>161</v>
      </c>
      <c r="H36" s="1269">
        <v>1</v>
      </c>
      <c r="I36" s="582">
        <v>211.57281553398059</v>
      </c>
      <c r="J36" s="582">
        <v>28.346399999999999</v>
      </c>
      <c r="K36" s="582">
        <v>14.1732</v>
      </c>
      <c r="L36" s="582">
        <v>243.90752193087374</v>
      </c>
      <c r="M36" s="556">
        <v>497.99993746485433</v>
      </c>
      <c r="N36" s="583">
        <v>1</v>
      </c>
      <c r="O36" s="584">
        <v>1</v>
      </c>
      <c r="P36" s="585">
        <v>1</v>
      </c>
      <c r="Q36" s="557">
        <v>211.57281553398059</v>
      </c>
      <c r="R36" s="558">
        <v>28.346399999999999</v>
      </c>
      <c r="S36" s="559">
        <v>14.1732</v>
      </c>
      <c r="T36" s="559">
        <v>243.90752193087374</v>
      </c>
      <c r="U36" s="560">
        <v>497.99993746485433</v>
      </c>
    </row>
    <row r="37" spans="1:21" ht="27.75" hidden="1" outlineLevel="1">
      <c r="B37" s="699"/>
      <c r="C37" s="700"/>
      <c r="D37" s="691"/>
      <c r="E37" s="586" t="s">
        <v>369</v>
      </c>
      <c r="F37" s="870"/>
      <c r="G37" s="873"/>
      <c r="H37" s="1270"/>
      <c r="I37" s="587">
        <v>211.57281553398059</v>
      </c>
      <c r="J37" s="588">
        <v>28.346399999999999</v>
      </c>
      <c r="K37" s="589">
        <v>14.1732</v>
      </c>
      <c r="L37" s="590">
        <v>218.34758446601938</v>
      </c>
      <c r="M37" s="591">
        <v>472.44</v>
      </c>
      <c r="N37" s="1271" t="s">
        <v>702</v>
      </c>
      <c r="O37" s="1272"/>
      <c r="P37" s="1273"/>
      <c r="Q37" s="907"/>
      <c r="R37" s="908"/>
      <c r="S37" s="908"/>
      <c r="T37" s="908"/>
      <c r="U37" s="963"/>
    </row>
    <row r="38" spans="1:21" ht="27.75" hidden="1" outlineLevel="1">
      <c r="B38" s="699"/>
      <c r="C38" s="700"/>
      <c r="D38" s="691"/>
      <c r="E38" s="891" t="s">
        <v>380</v>
      </c>
      <c r="F38" s="892"/>
      <c r="G38" s="892"/>
      <c r="H38" s="892"/>
      <c r="I38" s="892"/>
      <c r="J38" s="892"/>
      <c r="K38" s="892"/>
      <c r="L38" s="892"/>
      <c r="M38" s="893"/>
      <c r="N38" s="1274"/>
      <c r="O38" s="1275"/>
      <c r="P38" s="1276"/>
      <c r="Q38" s="1280"/>
      <c r="R38" s="1281"/>
      <c r="S38" s="1281"/>
      <c r="T38" s="1281"/>
      <c r="U38" s="1282"/>
    </row>
    <row r="39" spans="1:21" ht="27.75" hidden="1" customHeight="1" outlineLevel="1">
      <c r="B39" s="699"/>
      <c r="C39" s="700">
        <v>55</v>
      </c>
      <c r="D39" s="691"/>
      <c r="E39" s="871" t="s">
        <v>379</v>
      </c>
      <c r="F39" s="871"/>
      <c r="G39" s="871"/>
      <c r="H39" s="871"/>
      <c r="I39" s="871"/>
      <c r="J39" s="871"/>
      <c r="K39" s="871"/>
      <c r="L39" s="592">
        <v>53.038834951456316</v>
      </c>
      <c r="M39" s="593">
        <v>53.038834951456316</v>
      </c>
      <c r="N39" s="1274"/>
      <c r="O39" s="1275"/>
      <c r="P39" s="1276"/>
      <c r="Q39" s="1283"/>
      <c r="R39" s="1284"/>
      <c r="S39" s="1285"/>
      <c r="T39" s="561">
        <v>53.038834951456316</v>
      </c>
      <c r="U39" s="562">
        <v>53.038834951456316</v>
      </c>
    </row>
    <row r="40" spans="1:21" ht="27.75" hidden="1" customHeight="1" outlineLevel="1">
      <c r="B40" s="699"/>
      <c r="C40" s="700"/>
      <c r="D40" s="691"/>
      <c r="E40" s="871" t="s">
        <v>372</v>
      </c>
      <c r="F40" s="871"/>
      <c r="G40" s="871"/>
      <c r="H40" s="871"/>
      <c r="I40" s="871"/>
      <c r="J40" s="871"/>
      <c r="K40" s="871"/>
      <c r="L40" s="594">
        <v>8.6807126213592234</v>
      </c>
      <c r="M40" s="593">
        <v>8.6807126213592234</v>
      </c>
      <c r="N40" s="1274"/>
      <c r="O40" s="1275"/>
      <c r="P40" s="1276"/>
      <c r="Q40" s="1283"/>
      <c r="R40" s="1284"/>
      <c r="S40" s="1285"/>
      <c r="T40" s="561">
        <v>8.6807126213592234</v>
      </c>
      <c r="U40" s="562">
        <v>8.6807126213592234</v>
      </c>
    </row>
    <row r="41" spans="1:21" ht="27.75" hidden="1" customHeight="1" outlineLevel="1">
      <c r="B41" s="699"/>
      <c r="C41" s="701"/>
      <c r="D41" s="691"/>
      <c r="E41" s="871" t="s">
        <v>373</v>
      </c>
      <c r="F41" s="871"/>
      <c r="G41" s="871"/>
      <c r="H41" s="871"/>
      <c r="I41" s="871"/>
      <c r="J41" s="871"/>
      <c r="K41" s="871"/>
      <c r="L41" s="594">
        <v>13.760388349514564</v>
      </c>
      <c r="M41" s="563">
        <v>13.760388349514564</v>
      </c>
      <c r="N41" s="1274"/>
      <c r="O41" s="1275"/>
      <c r="P41" s="1276"/>
      <c r="Q41" s="1283"/>
      <c r="R41" s="1284"/>
      <c r="S41" s="1285"/>
      <c r="T41" s="561">
        <v>13.760388349514564</v>
      </c>
      <c r="U41" s="562">
        <v>13.760388349514564</v>
      </c>
    </row>
    <row r="42" spans="1:21" ht="27.75" hidden="1" customHeight="1" outlineLevel="1">
      <c r="B42" s="699"/>
      <c r="C42" s="701"/>
      <c r="D42" s="691"/>
      <c r="E42" s="871" t="s">
        <v>537</v>
      </c>
      <c r="F42" s="871"/>
      <c r="G42" s="871"/>
      <c r="H42" s="871"/>
      <c r="I42" s="871"/>
      <c r="J42" s="871"/>
      <c r="K42" s="871"/>
      <c r="L42" s="595">
        <v>142.86764854368928</v>
      </c>
      <c r="M42" s="593">
        <v>142.86764854368928</v>
      </c>
      <c r="N42" s="1274"/>
      <c r="O42" s="1275"/>
      <c r="P42" s="1276"/>
      <c r="Q42" s="1283"/>
      <c r="R42" s="1284"/>
      <c r="S42" s="1285"/>
      <c r="T42" s="564">
        <v>142.86764854368928</v>
      </c>
      <c r="U42" s="562">
        <v>142.86764854368928</v>
      </c>
    </row>
    <row r="43" spans="1:21" ht="27.75" hidden="1" outlineLevel="1">
      <c r="B43" s="699"/>
      <c r="C43" s="701"/>
      <c r="D43" s="691"/>
      <c r="E43" s="916" t="s">
        <v>370</v>
      </c>
      <c r="F43" s="917"/>
      <c r="G43" s="917"/>
      <c r="H43" s="917"/>
      <c r="I43" s="917"/>
      <c r="J43" s="917"/>
      <c r="K43" s="917"/>
      <c r="L43" s="917"/>
      <c r="M43" s="1286"/>
      <c r="N43" s="1274"/>
      <c r="O43" s="1275"/>
      <c r="P43" s="1276"/>
      <c r="Q43" s="1287"/>
      <c r="R43" s="1288"/>
      <c r="S43" s="1288"/>
      <c r="T43" s="1288"/>
      <c r="U43" s="1289"/>
    </row>
    <row r="44" spans="1:21" ht="28.5" hidden="1" customHeight="1" outlineLevel="1" thickBot="1">
      <c r="B44" s="699"/>
      <c r="C44" s="702"/>
      <c r="D44" s="694"/>
      <c r="E44" s="868" t="s">
        <v>374</v>
      </c>
      <c r="F44" s="868" t="s">
        <v>365</v>
      </c>
      <c r="G44" s="868"/>
      <c r="H44" s="868"/>
      <c r="I44" s="868"/>
      <c r="J44" s="868"/>
      <c r="K44" s="868"/>
      <c r="L44" s="596">
        <v>25.559937464854364</v>
      </c>
      <c r="M44" s="565">
        <v>25.559937464854364</v>
      </c>
      <c r="N44" s="1277"/>
      <c r="O44" s="1278"/>
      <c r="P44" s="1279"/>
      <c r="Q44" s="1290"/>
      <c r="R44" s="1291"/>
      <c r="S44" s="1292"/>
      <c r="T44" s="566">
        <v>25.559937464854364</v>
      </c>
      <c r="U44" s="567">
        <v>25.559937464854364</v>
      </c>
    </row>
    <row r="45" spans="1:21" hidden="1" outlineLevel="1">
      <c r="B45" s="699"/>
      <c r="C45" s="703"/>
      <c r="D45" s="154"/>
      <c r="E45" s="154"/>
      <c r="F45" s="695"/>
      <c r="G45" s="154"/>
      <c r="H45" s="154"/>
      <c r="I45" s="154"/>
      <c r="J45" s="154"/>
      <c r="K45" s="154"/>
      <c r="L45" s="154"/>
      <c r="M45" s="154"/>
      <c r="N45" s="154"/>
      <c r="O45" s="154"/>
      <c r="P45" s="154"/>
      <c r="Q45" s="154"/>
      <c r="R45" s="154"/>
      <c r="S45" s="154"/>
      <c r="T45" s="154"/>
      <c r="U45" s="154"/>
    </row>
    <row r="46" spans="1:21" ht="15.75" hidden="1" outlineLevel="1" thickBot="1">
      <c r="B46" s="699"/>
      <c r="C46" s="703"/>
      <c r="D46" s="154"/>
      <c r="E46" s="154"/>
      <c r="F46" s="695"/>
      <c r="G46" s="154"/>
      <c r="H46" s="154"/>
      <c r="I46" s="154"/>
      <c r="J46" s="154"/>
      <c r="K46" s="154"/>
      <c r="L46" s="154"/>
      <c r="M46" s="154"/>
      <c r="N46" s="154"/>
      <c r="O46" s="154"/>
      <c r="P46" s="154"/>
      <c r="Q46" s="154"/>
      <c r="R46" s="154"/>
      <c r="S46" s="154"/>
      <c r="T46" s="154"/>
      <c r="U46" s="154"/>
    </row>
    <row r="47" spans="1:21" ht="159" hidden="1" customHeight="1" outlineLevel="1">
      <c r="A47" s="580" t="s">
        <v>402</v>
      </c>
      <c r="B47" s="696"/>
      <c r="C47" s="697">
        <v>5</v>
      </c>
      <c r="D47" s="688"/>
      <c r="E47" s="581" t="s">
        <v>604</v>
      </c>
      <c r="F47" s="869" t="s">
        <v>706</v>
      </c>
      <c r="G47" s="872" t="s">
        <v>161</v>
      </c>
      <c r="H47" s="1269">
        <v>1</v>
      </c>
      <c r="I47" s="582">
        <v>481.57032000000004</v>
      </c>
      <c r="J47" s="582">
        <v>29.843999999999998</v>
      </c>
      <c r="K47" s="582">
        <v>14.921999999999999</v>
      </c>
      <c r="L47" s="582">
        <v>245.57975165980579</v>
      </c>
      <c r="M47" s="556">
        <v>771.91607165980577</v>
      </c>
      <c r="N47" s="583">
        <v>1</v>
      </c>
      <c r="O47" s="584">
        <v>1</v>
      </c>
      <c r="P47" s="585">
        <v>1</v>
      </c>
      <c r="Q47" s="557">
        <v>481.57032000000004</v>
      </c>
      <c r="R47" s="558">
        <v>29.843999999999998</v>
      </c>
      <c r="S47" s="559">
        <v>14.921999999999999</v>
      </c>
      <c r="T47" s="559">
        <v>245.57975165980579</v>
      </c>
      <c r="U47" s="560">
        <v>771.91607165980577</v>
      </c>
    </row>
    <row r="48" spans="1:21" ht="27.75" hidden="1" outlineLevel="1">
      <c r="B48" s="699"/>
      <c r="C48" s="700"/>
      <c r="D48" s="691"/>
      <c r="E48" s="586" t="s">
        <v>369</v>
      </c>
      <c r="F48" s="870"/>
      <c r="G48" s="873"/>
      <c r="H48" s="1270"/>
      <c r="I48" s="587">
        <v>233.96116504854368</v>
      </c>
      <c r="J48" s="588">
        <v>29.843999999999998</v>
      </c>
      <c r="K48" s="589">
        <v>14.921999999999999</v>
      </c>
      <c r="L48" s="590">
        <v>218.67283495145628</v>
      </c>
      <c r="M48" s="591">
        <v>497.4</v>
      </c>
      <c r="N48" s="1271" t="s">
        <v>702</v>
      </c>
      <c r="O48" s="1272"/>
      <c r="P48" s="1273"/>
      <c r="Q48" s="907"/>
      <c r="R48" s="908"/>
      <c r="S48" s="908"/>
      <c r="T48" s="908"/>
      <c r="U48" s="963"/>
    </row>
    <row r="49" spans="1:21" ht="27.75" hidden="1" outlineLevel="1">
      <c r="B49" s="699"/>
      <c r="C49" s="700"/>
      <c r="D49" s="691"/>
      <c r="E49" s="891" t="s">
        <v>380</v>
      </c>
      <c r="F49" s="892"/>
      <c r="G49" s="892"/>
      <c r="H49" s="892"/>
      <c r="I49" s="892"/>
      <c r="J49" s="892"/>
      <c r="K49" s="892"/>
      <c r="L49" s="892"/>
      <c r="M49" s="893"/>
      <c r="N49" s="1274"/>
      <c r="O49" s="1275"/>
      <c r="P49" s="1276"/>
      <c r="Q49" s="1280"/>
      <c r="R49" s="1281"/>
      <c r="S49" s="1281"/>
      <c r="T49" s="1281"/>
      <c r="U49" s="1282"/>
    </row>
    <row r="50" spans="1:21" ht="27.75" hidden="1" customHeight="1" outlineLevel="1">
      <c r="B50" s="699"/>
      <c r="C50" s="700">
        <v>55</v>
      </c>
      <c r="D50" s="691"/>
      <c r="E50" s="871" t="s">
        <v>379</v>
      </c>
      <c r="F50" s="871"/>
      <c r="G50" s="871"/>
      <c r="H50" s="871"/>
      <c r="I50" s="871"/>
      <c r="J50" s="871"/>
      <c r="K50" s="871"/>
      <c r="L50" s="592">
        <v>53.038834951456316</v>
      </c>
      <c r="M50" s="593">
        <v>53.038834951456316</v>
      </c>
      <c r="N50" s="1274"/>
      <c r="O50" s="1275"/>
      <c r="P50" s="1276"/>
      <c r="Q50" s="1283"/>
      <c r="R50" s="1284"/>
      <c r="S50" s="1285"/>
      <c r="T50" s="561">
        <v>53.038834951456316</v>
      </c>
      <c r="U50" s="562">
        <v>53.038834951456316</v>
      </c>
    </row>
    <row r="51" spans="1:21" ht="27.75" hidden="1" customHeight="1" outlineLevel="1">
      <c r="B51" s="699"/>
      <c r="C51" s="700"/>
      <c r="D51" s="691"/>
      <c r="E51" s="871" t="s">
        <v>372</v>
      </c>
      <c r="F51" s="871"/>
      <c r="G51" s="871"/>
      <c r="H51" s="871"/>
      <c r="I51" s="871"/>
      <c r="J51" s="871"/>
      <c r="K51" s="871"/>
      <c r="L51" s="594">
        <v>9.1992990291262142</v>
      </c>
      <c r="M51" s="593">
        <v>9.1992990291262142</v>
      </c>
      <c r="N51" s="1274"/>
      <c r="O51" s="1275"/>
      <c r="P51" s="1276"/>
      <c r="Q51" s="1283"/>
      <c r="R51" s="1284"/>
      <c r="S51" s="1285"/>
      <c r="T51" s="561">
        <v>9.1992990291262142</v>
      </c>
      <c r="U51" s="562">
        <v>9.1992990291262142</v>
      </c>
    </row>
    <row r="52" spans="1:21" ht="27.75" hidden="1" customHeight="1" outlineLevel="1">
      <c r="B52" s="699"/>
      <c r="C52" s="701"/>
      <c r="D52" s="691"/>
      <c r="E52" s="871" t="s">
        <v>373</v>
      </c>
      <c r="F52" s="871"/>
      <c r="G52" s="871"/>
      <c r="H52" s="871"/>
      <c r="I52" s="871"/>
      <c r="J52" s="871"/>
      <c r="K52" s="871"/>
      <c r="L52" s="594">
        <v>14.487378640776697</v>
      </c>
      <c r="M52" s="563">
        <v>14.487378640776697</v>
      </c>
      <c r="N52" s="1274"/>
      <c r="O52" s="1275"/>
      <c r="P52" s="1276"/>
      <c r="Q52" s="1283"/>
      <c r="R52" s="1284"/>
      <c r="S52" s="1285"/>
      <c r="T52" s="561">
        <v>14.487378640776697</v>
      </c>
      <c r="U52" s="562">
        <v>14.487378640776697</v>
      </c>
    </row>
    <row r="53" spans="1:21" ht="27.75" hidden="1" customHeight="1" outlineLevel="1">
      <c r="B53" s="699"/>
      <c r="C53" s="701"/>
      <c r="D53" s="691"/>
      <c r="E53" s="871" t="s">
        <v>537</v>
      </c>
      <c r="F53" s="871"/>
      <c r="G53" s="871"/>
      <c r="H53" s="871"/>
      <c r="I53" s="871"/>
      <c r="J53" s="871"/>
      <c r="K53" s="871"/>
      <c r="L53" s="595">
        <v>141.94732233009705</v>
      </c>
      <c r="M53" s="593">
        <v>141.94732233009705</v>
      </c>
      <c r="N53" s="1274"/>
      <c r="O53" s="1275"/>
      <c r="P53" s="1276"/>
      <c r="Q53" s="1283"/>
      <c r="R53" s="1284"/>
      <c r="S53" s="1285"/>
      <c r="T53" s="564">
        <v>141.94732233009705</v>
      </c>
      <c r="U53" s="562">
        <v>141.94732233009705</v>
      </c>
    </row>
    <row r="54" spans="1:21" ht="27.75" hidden="1" outlineLevel="1">
      <c r="B54" s="699"/>
      <c r="C54" s="701"/>
      <c r="D54" s="691"/>
      <c r="E54" s="916" t="s">
        <v>370</v>
      </c>
      <c r="F54" s="917"/>
      <c r="G54" s="917"/>
      <c r="H54" s="917"/>
      <c r="I54" s="917"/>
      <c r="J54" s="917"/>
      <c r="K54" s="917"/>
      <c r="L54" s="917"/>
      <c r="M54" s="1286"/>
      <c r="N54" s="1274"/>
      <c r="O54" s="1275"/>
      <c r="P54" s="1276"/>
      <c r="Q54" s="1287"/>
      <c r="R54" s="1288"/>
      <c r="S54" s="1288"/>
      <c r="T54" s="1288"/>
      <c r="U54" s="1289"/>
    </row>
    <row r="55" spans="1:21" ht="28.5" hidden="1" customHeight="1" outlineLevel="1" thickBot="1">
      <c r="B55" s="699"/>
      <c r="C55" s="702"/>
      <c r="D55" s="694"/>
      <c r="E55" s="868" t="s">
        <v>374</v>
      </c>
      <c r="F55" s="868" t="s">
        <v>365</v>
      </c>
      <c r="G55" s="868"/>
      <c r="H55" s="868"/>
      <c r="I55" s="868"/>
      <c r="J55" s="868"/>
      <c r="K55" s="868"/>
      <c r="L55" s="596">
        <v>26.906916708349513</v>
      </c>
      <c r="M55" s="565">
        <v>26.906916708349513</v>
      </c>
      <c r="N55" s="1277"/>
      <c r="O55" s="1278"/>
      <c r="P55" s="1279"/>
      <c r="Q55" s="1290"/>
      <c r="R55" s="1291"/>
      <c r="S55" s="1292"/>
      <c r="T55" s="566">
        <v>26.906916708349513</v>
      </c>
      <c r="U55" s="567">
        <v>26.906916708349513</v>
      </c>
    </row>
    <row r="56" spans="1:21" hidden="1" outlineLevel="1">
      <c r="B56" s="699"/>
      <c r="C56" s="703"/>
      <c r="D56" s="154"/>
      <c r="E56" s="154"/>
      <c r="F56" s="695"/>
      <c r="G56" s="154"/>
      <c r="H56" s="154"/>
      <c r="I56" s="154"/>
      <c r="J56" s="154"/>
      <c r="K56" s="154"/>
      <c r="L56" s="154"/>
      <c r="M56" s="154"/>
      <c r="N56" s="154"/>
      <c r="O56" s="154"/>
      <c r="P56" s="154"/>
      <c r="Q56" s="154"/>
      <c r="R56" s="154"/>
      <c r="S56" s="154"/>
      <c r="T56" s="154"/>
      <c r="U56" s="154"/>
    </row>
    <row r="57" spans="1:21" ht="15.75" hidden="1" outlineLevel="1" thickBot="1">
      <c r="B57" s="699"/>
      <c r="C57" s="703"/>
      <c r="D57" s="154"/>
      <c r="E57" s="154"/>
      <c r="F57" s="695"/>
      <c r="G57" s="154"/>
      <c r="H57" s="154"/>
      <c r="I57" s="154"/>
      <c r="J57" s="154"/>
      <c r="K57" s="154"/>
      <c r="L57" s="154"/>
      <c r="M57" s="154"/>
      <c r="N57" s="154"/>
      <c r="O57" s="154"/>
      <c r="P57" s="154"/>
      <c r="Q57" s="154"/>
      <c r="R57" s="154"/>
      <c r="S57" s="154"/>
      <c r="T57" s="154"/>
      <c r="U57" s="154"/>
    </row>
    <row r="58" spans="1:21" ht="122.25" hidden="1" customHeight="1" outlineLevel="1">
      <c r="A58" s="580" t="s">
        <v>403</v>
      </c>
      <c r="B58" s="696"/>
      <c r="C58" s="697">
        <v>5</v>
      </c>
      <c r="D58" s="688"/>
      <c r="E58" s="581" t="s">
        <v>646</v>
      </c>
      <c r="F58" s="869" t="s">
        <v>707</v>
      </c>
      <c r="G58" s="872" t="s">
        <v>161</v>
      </c>
      <c r="H58" s="1269">
        <v>1</v>
      </c>
      <c r="I58" s="582">
        <v>398.91117199999997</v>
      </c>
      <c r="J58" s="582">
        <v>33.375599999999999</v>
      </c>
      <c r="K58" s="582">
        <v>16.687799999999999</v>
      </c>
      <c r="L58" s="582">
        <v>249.54206281786401</v>
      </c>
      <c r="M58" s="556">
        <v>698.51663481786397</v>
      </c>
      <c r="N58" s="583">
        <v>1</v>
      </c>
      <c r="O58" s="584">
        <v>1</v>
      </c>
      <c r="P58" s="585">
        <v>1</v>
      </c>
      <c r="Q58" s="557">
        <v>398.91117199999997</v>
      </c>
      <c r="R58" s="558">
        <v>33.375599999999999</v>
      </c>
      <c r="S58" s="559">
        <v>16.687799999999999</v>
      </c>
      <c r="T58" s="559">
        <v>249.54206281786401</v>
      </c>
      <c r="U58" s="560">
        <v>698.51663481786397</v>
      </c>
    </row>
    <row r="59" spans="1:21" ht="27.75" hidden="1" outlineLevel="1">
      <c r="B59" s="699"/>
      <c r="C59" s="700"/>
      <c r="D59" s="691"/>
      <c r="E59" s="586" t="s">
        <v>369</v>
      </c>
      <c r="F59" s="870"/>
      <c r="G59" s="873"/>
      <c r="H59" s="1270"/>
      <c r="I59" s="587">
        <v>286.73786407766988</v>
      </c>
      <c r="J59" s="588">
        <v>33.375599999999999</v>
      </c>
      <c r="K59" s="589">
        <v>16.687799999999999</v>
      </c>
      <c r="L59" s="590">
        <v>219.45873592233002</v>
      </c>
      <c r="M59" s="591">
        <v>556.26</v>
      </c>
      <c r="N59" s="1271" t="s">
        <v>702</v>
      </c>
      <c r="O59" s="1272"/>
      <c r="P59" s="1273"/>
      <c r="Q59" s="907"/>
      <c r="R59" s="908"/>
      <c r="S59" s="908"/>
      <c r="T59" s="908"/>
      <c r="U59" s="963"/>
    </row>
    <row r="60" spans="1:21" ht="27.75" hidden="1" outlineLevel="1">
      <c r="B60" s="699"/>
      <c r="C60" s="700"/>
      <c r="D60" s="691"/>
      <c r="E60" s="891" t="s">
        <v>380</v>
      </c>
      <c r="F60" s="892"/>
      <c r="G60" s="892"/>
      <c r="H60" s="892"/>
      <c r="I60" s="892"/>
      <c r="J60" s="892"/>
      <c r="K60" s="892"/>
      <c r="L60" s="892"/>
      <c r="M60" s="893"/>
      <c r="N60" s="1274"/>
      <c r="O60" s="1275"/>
      <c r="P60" s="1276"/>
      <c r="Q60" s="1280"/>
      <c r="R60" s="1281"/>
      <c r="S60" s="1281"/>
      <c r="T60" s="1281"/>
      <c r="U60" s="1282"/>
    </row>
    <row r="61" spans="1:21" ht="27.75" hidden="1" customHeight="1" outlineLevel="1">
      <c r="B61" s="699"/>
      <c r="C61" s="700">
        <v>55</v>
      </c>
      <c r="D61" s="691"/>
      <c r="E61" s="871" t="s">
        <v>379</v>
      </c>
      <c r="F61" s="871"/>
      <c r="G61" s="871"/>
      <c r="H61" s="871"/>
      <c r="I61" s="871"/>
      <c r="J61" s="871"/>
      <c r="K61" s="871"/>
      <c r="L61" s="592">
        <v>53.038834951456316</v>
      </c>
      <c r="M61" s="593">
        <v>53.038834951456316</v>
      </c>
      <c r="N61" s="1274"/>
      <c r="O61" s="1275"/>
      <c r="P61" s="1276"/>
      <c r="Q61" s="1283"/>
      <c r="R61" s="1284"/>
      <c r="S61" s="1285"/>
      <c r="T61" s="561">
        <v>53.038834951456316</v>
      </c>
      <c r="U61" s="562">
        <v>53.038834951456316</v>
      </c>
    </row>
    <row r="62" spans="1:21" ht="27.75" hidden="1" customHeight="1" outlineLevel="1">
      <c r="B62" s="699"/>
      <c r="C62" s="700"/>
      <c r="D62" s="691"/>
      <c r="E62" s="871" t="s">
        <v>372</v>
      </c>
      <c r="F62" s="871"/>
      <c r="G62" s="871"/>
      <c r="H62" s="871"/>
      <c r="I62" s="871"/>
      <c r="J62" s="871"/>
      <c r="K62" s="871"/>
      <c r="L62" s="594">
        <v>10.422215533980584</v>
      </c>
      <c r="M62" s="593">
        <v>10.422215533980584</v>
      </c>
      <c r="N62" s="1274"/>
      <c r="O62" s="1275"/>
      <c r="P62" s="1276"/>
      <c r="Q62" s="1283"/>
      <c r="R62" s="1284"/>
      <c r="S62" s="1285"/>
      <c r="T62" s="561">
        <v>10.422215533980584</v>
      </c>
      <c r="U62" s="562">
        <v>10.422215533980584</v>
      </c>
    </row>
    <row r="63" spans="1:21" ht="27.75" hidden="1" customHeight="1" outlineLevel="1">
      <c r="B63" s="699"/>
      <c r="C63" s="701"/>
      <c r="D63" s="691"/>
      <c r="E63" s="871" t="s">
        <v>373</v>
      </c>
      <c r="F63" s="871"/>
      <c r="G63" s="871"/>
      <c r="H63" s="871"/>
      <c r="I63" s="871"/>
      <c r="J63" s="871"/>
      <c r="K63" s="871"/>
      <c r="L63" s="594">
        <v>16.201747572815535</v>
      </c>
      <c r="M63" s="563">
        <v>16.201747572815535</v>
      </c>
      <c r="N63" s="1274"/>
      <c r="O63" s="1275"/>
      <c r="P63" s="1276"/>
      <c r="Q63" s="1283"/>
      <c r="R63" s="1284"/>
      <c r="S63" s="1285"/>
      <c r="T63" s="561">
        <v>16.201747572815535</v>
      </c>
      <c r="U63" s="562">
        <v>16.201747572815535</v>
      </c>
    </row>
    <row r="64" spans="1:21" ht="27.75" hidden="1" customHeight="1" outlineLevel="1">
      <c r="B64" s="699"/>
      <c r="C64" s="701"/>
      <c r="D64" s="691"/>
      <c r="E64" s="871" t="s">
        <v>537</v>
      </c>
      <c r="F64" s="871"/>
      <c r="G64" s="871"/>
      <c r="H64" s="871"/>
      <c r="I64" s="871"/>
      <c r="J64" s="871"/>
      <c r="K64" s="871"/>
      <c r="L64" s="595">
        <v>139.79593786407759</v>
      </c>
      <c r="M64" s="593">
        <v>139.79593786407759</v>
      </c>
      <c r="N64" s="1274"/>
      <c r="O64" s="1275"/>
      <c r="P64" s="1276"/>
      <c r="Q64" s="1283"/>
      <c r="R64" s="1284"/>
      <c r="S64" s="1285"/>
      <c r="T64" s="564">
        <v>139.79593786407759</v>
      </c>
      <c r="U64" s="562">
        <v>139.79593786407759</v>
      </c>
    </row>
    <row r="65" spans="1:21" ht="27.75" hidden="1" outlineLevel="1">
      <c r="B65" s="699"/>
      <c r="C65" s="701"/>
      <c r="D65" s="691"/>
      <c r="E65" s="916" t="s">
        <v>370</v>
      </c>
      <c r="F65" s="917"/>
      <c r="G65" s="917"/>
      <c r="H65" s="917"/>
      <c r="I65" s="917"/>
      <c r="J65" s="917"/>
      <c r="K65" s="917"/>
      <c r="L65" s="917"/>
      <c r="M65" s="1286"/>
      <c r="N65" s="1274"/>
      <c r="O65" s="1275"/>
      <c r="P65" s="1276"/>
      <c r="Q65" s="1287"/>
      <c r="R65" s="1288"/>
      <c r="S65" s="1288"/>
      <c r="T65" s="1288"/>
      <c r="U65" s="1289"/>
    </row>
    <row r="66" spans="1:21" ht="28.5" hidden="1" customHeight="1" outlineLevel="1" thickBot="1">
      <c r="B66" s="699"/>
      <c r="C66" s="702"/>
      <c r="D66" s="694"/>
      <c r="E66" s="868" t="s">
        <v>374</v>
      </c>
      <c r="F66" s="868" t="s">
        <v>365</v>
      </c>
      <c r="G66" s="868"/>
      <c r="H66" s="868"/>
      <c r="I66" s="868"/>
      <c r="J66" s="868"/>
      <c r="K66" s="868"/>
      <c r="L66" s="596">
        <v>30.083326895533983</v>
      </c>
      <c r="M66" s="565">
        <v>30.083326895533983</v>
      </c>
      <c r="N66" s="1277"/>
      <c r="O66" s="1278"/>
      <c r="P66" s="1279"/>
      <c r="Q66" s="1290"/>
      <c r="R66" s="1291"/>
      <c r="S66" s="1292"/>
      <c r="T66" s="566">
        <v>30.083326895533983</v>
      </c>
      <c r="U66" s="567">
        <v>30.083326895533983</v>
      </c>
    </row>
    <row r="67" spans="1:21" hidden="1" outlineLevel="1">
      <c r="B67" s="699"/>
      <c r="C67" s="703"/>
      <c r="D67" s="154"/>
      <c r="E67" s="154"/>
      <c r="F67" s="695"/>
      <c r="G67" s="154"/>
      <c r="H67" s="154"/>
      <c r="I67" s="154"/>
      <c r="J67" s="154"/>
      <c r="K67" s="154"/>
      <c r="L67" s="154"/>
      <c r="M67" s="154"/>
      <c r="N67" s="154"/>
      <c r="O67" s="154"/>
      <c r="P67" s="154"/>
      <c r="Q67" s="154"/>
      <c r="R67" s="154"/>
      <c r="S67" s="154"/>
      <c r="T67" s="154"/>
      <c r="U67" s="154"/>
    </row>
    <row r="68" spans="1:21" ht="15.75" hidden="1" outlineLevel="1" thickBot="1">
      <c r="B68" s="699"/>
      <c r="C68" s="703"/>
      <c r="D68" s="154"/>
      <c r="E68" s="154"/>
      <c r="F68" s="695"/>
      <c r="G68" s="154"/>
      <c r="H68" s="154"/>
      <c r="I68" s="154"/>
      <c r="J68" s="154"/>
      <c r="K68" s="154"/>
      <c r="L68" s="154"/>
      <c r="M68" s="154"/>
      <c r="N68" s="154"/>
      <c r="O68" s="154"/>
      <c r="P68" s="154"/>
      <c r="Q68" s="154"/>
      <c r="R68" s="154"/>
      <c r="S68" s="154"/>
      <c r="T68" s="154"/>
      <c r="U68" s="154"/>
    </row>
    <row r="69" spans="1:21" ht="126" hidden="1" customHeight="1" outlineLevel="1">
      <c r="A69" s="580" t="s">
        <v>404</v>
      </c>
      <c r="B69" s="696"/>
      <c r="C69" s="697">
        <v>5</v>
      </c>
      <c r="D69" s="688"/>
      <c r="E69" s="581" t="s">
        <v>608</v>
      </c>
      <c r="F69" s="869" t="s">
        <v>708</v>
      </c>
      <c r="G69" s="872" t="s">
        <v>161</v>
      </c>
      <c r="H69" s="1269">
        <v>1</v>
      </c>
      <c r="I69" s="582">
        <v>768.32355600000005</v>
      </c>
      <c r="J69" s="582">
        <v>39.456600000000002</v>
      </c>
      <c r="K69" s="582">
        <v>19.728300000000001</v>
      </c>
      <c r="L69" s="582">
        <v>260.88666860271854</v>
      </c>
      <c r="M69" s="556">
        <v>1088.3951246027186</v>
      </c>
      <c r="N69" s="583">
        <v>1</v>
      </c>
      <c r="O69" s="584">
        <v>1</v>
      </c>
      <c r="P69" s="585">
        <v>1</v>
      </c>
      <c r="Q69" s="557">
        <v>768.32355600000005</v>
      </c>
      <c r="R69" s="558">
        <v>39.456600000000002</v>
      </c>
      <c r="S69" s="559">
        <v>19.728300000000001</v>
      </c>
      <c r="T69" s="559">
        <v>260.88666860271854</v>
      </c>
      <c r="U69" s="560">
        <v>1088.3951246027186</v>
      </c>
    </row>
    <row r="70" spans="1:21" ht="27.75" hidden="1" outlineLevel="1">
      <c r="B70" s="699"/>
      <c r="C70" s="700"/>
      <c r="D70" s="691"/>
      <c r="E70" s="586" t="s">
        <v>369</v>
      </c>
      <c r="F70" s="870"/>
      <c r="G70" s="873"/>
      <c r="H70" s="1270"/>
      <c r="I70" s="587">
        <v>373.09708737864077</v>
      </c>
      <c r="J70" s="588">
        <v>39.456600000000002</v>
      </c>
      <c r="K70" s="589">
        <v>19.728300000000001</v>
      </c>
      <c r="L70" s="590">
        <v>225.32801262135931</v>
      </c>
      <c r="M70" s="591">
        <v>657.61</v>
      </c>
      <c r="N70" s="1271" t="s">
        <v>702</v>
      </c>
      <c r="O70" s="1272"/>
      <c r="P70" s="1273"/>
      <c r="Q70" s="907"/>
      <c r="R70" s="908"/>
      <c r="S70" s="908"/>
      <c r="T70" s="908"/>
      <c r="U70" s="963"/>
    </row>
    <row r="71" spans="1:21" ht="27.75" hidden="1" outlineLevel="1">
      <c r="B71" s="699"/>
      <c r="C71" s="700"/>
      <c r="D71" s="691"/>
      <c r="E71" s="891" t="s">
        <v>380</v>
      </c>
      <c r="F71" s="892"/>
      <c r="G71" s="892"/>
      <c r="H71" s="892"/>
      <c r="I71" s="892"/>
      <c r="J71" s="892"/>
      <c r="K71" s="892"/>
      <c r="L71" s="892"/>
      <c r="M71" s="893"/>
      <c r="N71" s="1274"/>
      <c r="O71" s="1275"/>
      <c r="P71" s="1276"/>
      <c r="Q71" s="1280"/>
      <c r="R71" s="1281"/>
      <c r="S71" s="1281"/>
      <c r="T71" s="1281"/>
      <c r="U71" s="1282"/>
    </row>
    <row r="72" spans="1:21" ht="27.75" hidden="1" customHeight="1" outlineLevel="1">
      <c r="B72" s="699"/>
      <c r="C72" s="700">
        <v>55</v>
      </c>
      <c r="D72" s="691"/>
      <c r="E72" s="871" t="s">
        <v>379</v>
      </c>
      <c r="F72" s="871"/>
      <c r="G72" s="871"/>
      <c r="H72" s="871"/>
      <c r="I72" s="871"/>
      <c r="J72" s="871"/>
      <c r="K72" s="871"/>
      <c r="L72" s="592">
        <v>57.912621359223301</v>
      </c>
      <c r="M72" s="593">
        <v>57.912621359223301</v>
      </c>
      <c r="N72" s="1274"/>
      <c r="O72" s="1275"/>
      <c r="P72" s="1276"/>
      <c r="Q72" s="1283"/>
      <c r="R72" s="1284"/>
      <c r="S72" s="1285"/>
      <c r="T72" s="561">
        <v>57.912621359223301</v>
      </c>
      <c r="U72" s="562">
        <v>57.912621359223301</v>
      </c>
    </row>
    <row r="73" spans="1:21" ht="27.75" hidden="1" customHeight="1" outlineLevel="1">
      <c r="B73" s="699"/>
      <c r="C73" s="700"/>
      <c r="D73" s="691"/>
      <c r="E73" s="871" t="s">
        <v>372</v>
      </c>
      <c r="F73" s="871"/>
      <c r="G73" s="871"/>
      <c r="H73" s="871"/>
      <c r="I73" s="871"/>
      <c r="J73" s="871"/>
      <c r="K73" s="871"/>
      <c r="L73" s="594">
        <v>12.423634951456313</v>
      </c>
      <c r="M73" s="593">
        <v>12.423634951456313</v>
      </c>
      <c r="N73" s="1274"/>
      <c r="O73" s="1275"/>
      <c r="P73" s="1276"/>
      <c r="Q73" s="1283"/>
      <c r="R73" s="1284"/>
      <c r="S73" s="1285"/>
      <c r="T73" s="561">
        <v>12.423634951456313</v>
      </c>
      <c r="U73" s="562">
        <v>12.423634951456313</v>
      </c>
    </row>
    <row r="74" spans="1:21" ht="27.75" hidden="1" customHeight="1" outlineLevel="1">
      <c r="B74" s="699"/>
      <c r="C74" s="701"/>
      <c r="D74" s="691"/>
      <c r="E74" s="871" t="s">
        <v>373</v>
      </c>
      <c r="F74" s="871"/>
      <c r="G74" s="871"/>
      <c r="H74" s="871"/>
      <c r="I74" s="871"/>
      <c r="J74" s="871"/>
      <c r="K74" s="871"/>
      <c r="L74" s="594">
        <v>19.153689320388352</v>
      </c>
      <c r="M74" s="563">
        <v>19.153689320388352</v>
      </c>
      <c r="N74" s="1274"/>
      <c r="O74" s="1275"/>
      <c r="P74" s="1276"/>
      <c r="Q74" s="1283"/>
      <c r="R74" s="1284"/>
      <c r="S74" s="1285"/>
      <c r="T74" s="561">
        <v>19.153689320388352</v>
      </c>
      <c r="U74" s="562">
        <v>19.153689320388352</v>
      </c>
    </row>
    <row r="75" spans="1:21" ht="27.75" hidden="1" customHeight="1" outlineLevel="1">
      <c r="B75" s="699"/>
      <c r="C75" s="701"/>
      <c r="D75" s="691"/>
      <c r="E75" s="871" t="s">
        <v>537</v>
      </c>
      <c r="F75" s="871"/>
      <c r="G75" s="871"/>
      <c r="H75" s="871"/>
      <c r="I75" s="871"/>
      <c r="J75" s="871"/>
      <c r="K75" s="871"/>
      <c r="L75" s="595">
        <v>135.83806699029134</v>
      </c>
      <c r="M75" s="593">
        <v>135.83806699029134</v>
      </c>
      <c r="N75" s="1274"/>
      <c r="O75" s="1275"/>
      <c r="P75" s="1276"/>
      <c r="Q75" s="1283"/>
      <c r="R75" s="1284"/>
      <c r="S75" s="1285"/>
      <c r="T75" s="564">
        <v>135.83806699029134</v>
      </c>
      <c r="U75" s="562">
        <v>135.83806699029134</v>
      </c>
    </row>
    <row r="76" spans="1:21" ht="27.75" hidden="1" outlineLevel="1">
      <c r="B76" s="699"/>
      <c r="C76" s="701"/>
      <c r="D76" s="691"/>
      <c r="E76" s="916" t="s">
        <v>370</v>
      </c>
      <c r="F76" s="917"/>
      <c r="G76" s="917"/>
      <c r="H76" s="917"/>
      <c r="I76" s="917"/>
      <c r="J76" s="917"/>
      <c r="K76" s="917"/>
      <c r="L76" s="917"/>
      <c r="M76" s="1286"/>
      <c r="N76" s="1274"/>
      <c r="O76" s="1275"/>
      <c r="P76" s="1276"/>
      <c r="Q76" s="1287"/>
      <c r="R76" s="1288"/>
      <c r="S76" s="1288"/>
      <c r="T76" s="1288"/>
      <c r="U76" s="1289"/>
    </row>
    <row r="77" spans="1:21" ht="28.5" hidden="1" customHeight="1" outlineLevel="1" thickBot="1">
      <c r="B77" s="699"/>
      <c r="C77" s="702"/>
      <c r="D77" s="694"/>
      <c r="E77" s="868" t="s">
        <v>374</v>
      </c>
      <c r="F77" s="868" t="s">
        <v>365</v>
      </c>
      <c r="G77" s="868"/>
      <c r="H77" s="868"/>
      <c r="I77" s="868"/>
      <c r="J77" s="868"/>
      <c r="K77" s="868"/>
      <c r="L77" s="596">
        <v>35.558655981359223</v>
      </c>
      <c r="M77" s="565">
        <v>35.558655981359223</v>
      </c>
      <c r="N77" s="1277"/>
      <c r="O77" s="1278"/>
      <c r="P77" s="1279"/>
      <c r="Q77" s="1290"/>
      <c r="R77" s="1291"/>
      <c r="S77" s="1292"/>
      <c r="T77" s="566">
        <v>35.558655981359223</v>
      </c>
      <c r="U77" s="567">
        <v>35.558655981359223</v>
      </c>
    </row>
    <row r="78" spans="1:21" collapsed="1">
      <c r="B78" s="699"/>
      <c r="C78" s="154"/>
      <c r="D78" s="154"/>
      <c r="E78" s="154"/>
      <c r="F78" s="695"/>
      <c r="G78" s="154"/>
      <c r="H78" s="154"/>
      <c r="I78" s="154"/>
      <c r="J78" s="154"/>
      <c r="K78" s="154"/>
      <c r="L78" s="154"/>
      <c r="M78" s="154"/>
      <c r="N78" s="154"/>
      <c r="O78" s="154"/>
      <c r="P78" s="154"/>
      <c r="Q78" s="154"/>
      <c r="R78" s="154"/>
      <c r="S78" s="154"/>
      <c r="T78" s="154"/>
      <c r="U78" s="154"/>
    </row>
    <row r="79" spans="1:21">
      <c r="B79" s="699"/>
      <c r="C79" s="154"/>
      <c r="D79" s="154"/>
      <c r="E79" s="154"/>
      <c r="F79" s="695"/>
      <c r="G79" s="154"/>
      <c r="H79" s="154"/>
      <c r="I79" s="154"/>
      <c r="J79" s="154"/>
      <c r="K79" s="154"/>
      <c r="L79" s="154"/>
      <c r="M79" s="154"/>
      <c r="N79" s="154"/>
      <c r="O79" s="154"/>
      <c r="P79" s="154"/>
      <c r="Q79" s="154"/>
      <c r="R79" s="154"/>
      <c r="S79" s="154"/>
      <c r="T79" s="154"/>
      <c r="U79" s="154"/>
    </row>
    <row r="80" spans="1:21">
      <c r="B80" s="699"/>
      <c r="C80" s="154"/>
      <c r="D80" s="154"/>
      <c r="E80" s="154"/>
      <c r="F80" s="695"/>
      <c r="G80" s="154"/>
      <c r="H80" s="154"/>
      <c r="I80" s="154"/>
      <c r="J80" s="154"/>
      <c r="K80" s="154"/>
      <c r="L80" s="154"/>
      <c r="M80" s="154"/>
      <c r="N80" s="154"/>
      <c r="O80" s="154"/>
      <c r="P80" s="154"/>
      <c r="Q80" s="154"/>
      <c r="R80" s="154"/>
      <c r="S80" s="154"/>
      <c r="T80" s="154"/>
      <c r="U80" s="154"/>
    </row>
    <row r="81" spans="1:21">
      <c r="B81" s="699"/>
      <c r="C81" s="154"/>
      <c r="D81" s="154"/>
      <c r="E81" s="154"/>
      <c r="F81" s="695"/>
      <c r="G81" s="154"/>
      <c r="H81" s="154"/>
      <c r="I81" s="154"/>
      <c r="J81" s="154"/>
      <c r="K81" s="154"/>
      <c r="L81" s="154"/>
      <c r="M81" s="154"/>
      <c r="N81" s="154"/>
      <c r="O81" s="154"/>
      <c r="P81" s="154"/>
      <c r="Q81" s="154"/>
      <c r="R81" s="154"/>
      <c r="S81" s="154"/>
      <c r="T81" s="154"/>
      <c r="U81" s="154"/>
    </row>
    <row r="82" spans="1:21" ht="61.5">
      <c r="B82" s="699"/>
      <c r="C82" s="154"/>
      <c r="D82" s="154"/>
      <c r="E82" s="704" t="s">
        <v>709</v>
      </c>
      <c r="F82" s="695"/>
      <c r="G82" s="154"/>
      <c r="H82" s="154"/>
      <c r="I82" s="154"/>
      <c r="J82" s="154"/>
      <c r="K82" s="154"/>
      <c r="L82" s="154"/>
      <c r="M82" s="154"/>
      <c r="N82" s="154"/>
      <c r="O82" s="154"/>
      <c r="P82" s="154"/>
      <c r="Q82" s="154"/>
      <c r="R82" s="154"/>
      <c r="S82" s="154"/>
      <c r="T82" s="154"/>
      <c r="U82" s="154"/>
    </row>
    <row r="83" spans="1:21" ht="15.75" thickBot="1">
      <c r="B83" s="699"/>
      <c r="C83" s="154"/>
      <c r="D83" s="154"/>
      <c r="E83" s="154"/>
      <c r="F83" s="695"/>
      <c r="G83" s="154"/>
      <c r="H83" s="154"/>
      <c r="I83" s="154"/>
      <c r="J83" s="154"/>
      <c r="K83" s="154"/>
      <c r="L83" s="154"/>
      <c r="M83" s="154"/>
      <c r="N83" s="154"/>
      <c r="O83" s="154"/>
      <c r="P83" s="154"/>
      <c r="Q83" s="154"/>
      <c r="R83" s="154"/>
      <c r="S83" s="154"/>
      <c r="T83" s="154"/>
      <c r="U83" s="154"/>
    </row>
    <row r="84" spans="1:21" ht="159" customHeight="1">
      <c r="A84" s="580" t="s">
        <v>610</v>
      </c>
      <c r="B84" s="686"/>
      <c r="C84" s="687">
        <v>5</v>
      </c>
      <c r="D84" s="688"/>
      <c r="E84" s="581" t="s">
        <v>611</v>
      </c>
      <c r="F84" s="869" t="s">
        <v>690</v>
      </c>
      <c r="G84" s="872" t="s">
        <v>161</v>
      </c>
      <c r="H84" s="1269">
        <v>1</v>
      </c>
      <c r="I84" s="582">
        <v>705.67772000000002</v>
      </c>
      <c r="J84" s="582">
        <v>39.805199999999999</v>
      </c>
      <c r="K84" s="582">
        <v>19.9026</v>
      </c>
      <c r="L84" s="582">
        <v>209.96165566135915</v>
      </c>
      <c r="M84" s="556">
        <v>975.34717566135919</v>
      </c>
      <c r="N84" s="583">
        <v>1</v>
      </c>
      <c r="O84" s="584">
        <v>1</v>
      </c>
      <c r="P84" s="585">
        <v>1</v>
      </c>
      <c r="Q84" s="557">
        <v>705.67772000000002</v>
      </c>
      <c r="R84" s="558">
        <v>39.805199999999999</v>
      </c>
      <c r="S84" s="559">
        <v>19.9026</v>
      </c>
      <c r="T84" s="559">
        <v>209.96165566135915</v>
      </c>
      <c r="U84" s="560">
        <v>975.34717566135919</v>
      </c>
    </row>
    <row r="85" spans="1:21" ht="27.75">
      <c r="B85" s="689"/>
      <c r="C85" s="690"/>
      <c r="D85" s="691"/>
      <c r="E85" s="586" t="s">
        <v>369</v>
      </c>
      <c r="F85" s="870"/>
      <c r="G85" s="873"/>
      <c r="H85" s="1270"/>
      <c r="I85" s="587">
        <v>429.621359223301</v>
      </c>
      <c r="J85" s="588">
        <v>39.805199999999999</v>
      </c>
      <c r="K85" s="589">
        <v>19.9026</v>
      </c>
      <c r="L85" s="590">
        <v>174.09084077669894</v>
      </c>
      <c r="M85" s="591">
        <v>663.42</v>
      </c>
      <c r="N85" s="1271"/>
      <c r="O85" s="1272"/>
      <c r="P85" s="1273"/>
      <c r="Q85" s="907"/>
      <c r="R85" s="908"/>
      <c r="S85" s="908"/>
      <c r="T85" s="908"/>
      <c r="U85" s="963"/>
    </row>
    <row r="86" spans="1:21" ht="27.75">
      <c r="B86" s="689"/>
      <c r="C86" s="690"/>
      <c r="D86" s="691"/>
      <c r="E86" s="891" t="s">
        <v>380</v>
      </c>
      <c r="F86" s="892"/>
      <c r="G86" s="892"/>
      <c r="H86" s="892"/>
      <c r="I86" s="892"/>
      <c r="J86" s="892"/>
      <c r="K86" s="892"/>
      <c r="L86" s="892"/>
      <c r="M86" s="893"/>
      <c r="N86" s="1274"/>
      <c r="O86" s="1275"/>
      <c r="P86" s="1276"/>
      <c r="Q86" s="1280"/>
      <c r="R86" s="1281"/>
      <c r="S86" s="1281"/>
      <c r="T86" s="1281"/>
      <c r="U86" s="1282"/>
    </row>
    <row r="87" spans="1:21" ht="27.75" customHeight="1">
      <c r="B87" s="689"/>
      <c r="C87" s="690">
        <v>55</v>
      </c>
      <c r="D87" s="691"/>
      <c r="E87" s="871" t="s">
        <v>379</v>
      </c>
      <c r="F87" s="871"/>
      <c r="G87" s="871"/>
      <c r="H87" s="871"/>
      <c r="I87" s="871"/>
      <c r="J87" s="871"/>
      <c r="K87" s="871"/>
      <c r="L87" s="592">
        <v>56.776699029126206</v>
      </c>
      <c r="M87" s="593">
        <v>56.776699029126206</v>
      </c>
      <c r="N87" s="1274"/>
      <c r="O87" s="1275"/>
      <c r="P87" s="1276"/>
      <c r="Q87" s="1283"/>
      <c r="R87" s="1284"/>
      <c r="S87" s="1285"/>
      <c r="T87" s="561">
        <v>56.776699029126206</v>
      </c>
      <c r="U87" s="562">
        <v>56.776699029126206</v>
      </c>
    </row>
    <row r="88" spans="1:21" ht="27.75" customHeight="1">
      <c r="B88" s="689"/>
      <c r="C88" s="690"/>
      <c r="D88" s="691"/>
      <c r="E88" s="871" t="s">
        <v>372</v>
      </c>
      <c r="F88" s="871"/>
      <c r="G88" s="871"/>
      <c r="H88" s="871"/>
      <c r="I88" s="871"/>
      <c r="J88" s="871"/>
      <c r="K88" s="871"/>
      <c r="L88" s="594">
        <v>12.568656310679611</v>
      </c>
      <c r="M88" s="593">
        <v>12.568656310679611</v>
      </c>
      <c r="N88" s="1274"/>
      <c r="O88" s="1275"/>
      <c r="P88" s="1276"/>
      <c r="Q88" s="1283"/>
      <c r="R88" s="1284"/>
      <c r="S88" s="1285"/>
      <c r="T88" s="561">
        <v>12.568656310679611</v>
      </c>
      <c r="U88" s="562">
        <v>12.568656310679611</v>
      </c>
    </row>
    <row r="89" spans="1:21" ht="27.75" customHeight="1">
      <c r="B89" s="689"/>
      <c r="C89" s="692"/>
      <c r="D89" s="691"/>
      <c r="E89" s="871" t="s">
        <v>373</v>
      </c>
      <c r="F89" s="871"/>
      <c r="G89" s="871"/>
      <c r="H89" s="871"/>
      <c r="I89" s="871"/>
      <c r="J89" s="871"/>
      <c r="K89" s="871"/>
      <c r="L89" s="594">
        <v>19.322912621359222</v>
      </c>
      <c r="M89" s="563">
        <v>19.322912621359222</v>
      </c>
      <c r="N89" s="1274"/>
      <c r="O89" s="1275"/>
      <c r="P89" s="1276"/>
      <c r="Q89" s="1283"/>
      <c r="R89" s="1284"/>
      <c r="S89" s="1285"/>
      <c r="T89" s="561">
        <v>19.322912621359222</v>
      </c>
      <c r="U89" s="562">
        <v>19.322912621359222</v>
      </c>
    </row>
    <row r="90" spans="1:21" ht="27.75" customHeight="1">
      <c r="B90" s="689"/>
      <c r="C90" s="692"/>
      <c r="D90" s="691"/>
      <c r="E90" s="871" t="s">
        <v>537</v>
      </c>
      <c r="F90" s="871"/>
      <c r="G90" s="871"/>
      <c r="H90" s="871"/>
      <c r="I90" s="871"/>
      <c r="J90" s="871"/>
      <c r="K90" s="871"/>
      <c r="L90" s="595">
        <v>85.422572815533897</v>
      </c>
      <c r="M90" s="593">
        <v>85.422572815533897</v>
      </c>
      <c r="N90" s="1274"/>
      <c r="O90" s="1275"/>
      <c r="P90" s="1276"/>
      <c r="Q90" s="1283"/>
      <c r="R90" s="1284"/>
      <c r="S90" s="1285"/>
      <c r="T90" s="564">
        <v>85.422572815533897</v>
      </c>
      <c r="U90" s="562">
        <v>85.422572815533897</v>
      </c>
    </row>
    <row r="91" spans="1:21" ht="27.75">
      <c r="B91" s="689"/>
      <c r="C91" s="692"/>
      <c r="D91" s="691"/>
      <c r="E91" s="916" t="s">
        <v>370</v>
      </c>
      <c r="F91" s="917"/>
      <c r="G91" s="917"/>
      <c r="H91" s="917"/>
      <c r="I91" s="917"/>
      <c r="J91" s="917"/>
      <c r="K91" s="917"/>
      <c r="L91" s="917"/>
      <c r="M91" s="1286"/>
      <c r="N91" s="1274"/>
      <c r="O91" s="1275"/>
      <c r="P91" s="1276"/>
      <c r="Q91" s="1287"/>
      <c r="R91" s="1288"/>
      <c r="S91" s="1288"/>
      <c r="T91" s="1288"/>
      <c r="U91" s="1289"/>
    </row>
    <row r="92" spans="1:21" ht="28.5" customHeight="1" thickBot="1">
      <c r="B92" s="689"/>
      <c r="C92" s="693"/>
      <c r="D92" s="694"/>
      <c r="E92" s="868" t="s">
        <v>374</v>
      </c>
      <c r="F92" s="868" t="s">
        <v>365</v>
      </c>
      <c r="G92" s="868"/>
      <c r="H92" s="868"/>
      <c r="I92" s="868"/>
      <c r="J92" s="868"/>
      <c r="K92" s="868"/>
      <c r="L92" s="596">
        <v>35.870814884660192</v>
      </c>
      <c r="M92" s="565">
        <v>35.870814884660192</v>
      </c>
      <c r="N92" s="1277"/>
      <c r="O92" s="1278"/>
      <c r="P92" s="1279"/>
      <c r="Q92" s="1290"/>
      <c r="R92" s="1291"/>
      <c r="S92" s="1292"/>
      <c r="T92" s="566">
        <v>35.870814884660192</v>
      </c>
      <c r="U92" s="567">
        <v>35.870814884660192</v>
      </c>
    </row>
    <row r="93" spans="1:21">
      <c r="B93" s="689"/>
      <c r="C93" s="154"/>
      <c r="D93" s="154"/>
      <c r="E93" s="154"/>
      <c r="F93" s="695"/>
      <c r="G93" s="154"/>
      <c r="H93" s="154"/>
      <c r="I93" s="154"/>
      <c r="J93" s="154"/>
      <c r="K93" s="154"/>
      <c r="L93" s="154"/>
      <c r="M93" s="154"/>
      <c r="N93" s="154"/>
      <c r="O93" s="154"/>
      <c r="P93" s="154"/>
      <c r="Q93" s="154"/>
      <c r="R93" s="154"/>
      <c r="S93" s="154"/>
      <c r="T93" s="154"/>
      <c r="U93" s="154"/>
    </row>
    <row r="94" spans="1:21" ht="15.75" thickBot="1">
      <c r="B94" s="689"/>
      <c r="C94" s="154"/>
      <c r="D94" s="154"/>
      <c r="E94" s="154"/>
      <c r="F94" s="695"/>
      <c r="G94" s="154"/>
      <c r="H94" s="154"/>
      <c r="I94" s="154"/>
      <c r="J94" s="154"/>
      <c r="K94" s="154"/>
      <c r="L94" s="154"/>
      <c r="M94" s="154"/>
      <c r="N94" s="154"/>
      <c r="O94" s="154"/>
      <c r="P94" s="154"/>
      <c r="Q94" s="154"/>
      <c r="R94" s="154"/>
      <c r="S94" s="154"/>
      <c r="T94" s="154"/>
      <c r="U94" s="154"/>
    </row>
    <row r="95" spans="1:21" ht="148.5" customHeight="1">
      <c r="A95" s="580" t="s">
        <v>613</v>
      </c>
      <c r="B95" s="686"/>
      <c r="C95" s="687">
        <v>5</v>
      </c>
      <c r="D95" s="688"/>
      <c r="E95" s="581" t="s">
        <v>614</v>
      </c>
      <c r="F95" s="869" t="s">
        <v>691</v>
      </c>
      <c r="G95" s="872" t="s">
        <v>161</v>
      </c>
      <c r="H95" s="1269">
        <v>1</v>
      </c>
      <c r="I95" s="582">
        <v>636.56925200000012</v>
      </c>
      <c r="J95" s="582">
        <v>42.239999999999995</v>
      </c>
      <c r="K95" s="582">
        <v>21.119999999999997</v>
      </c>
      <c r="L95" s="582">
        <v>212.70073546563106</v>
      </c>
      <c r="M95" s="556">
        <v>912.62998746563119</v>
      </c>
      <c r="N95" s="583">
        <v>1</v>
      </c>
      <c r="O95" s="584">
        <v>1</v>
      </c>
      <c r="P95" s="585">
        <v>1</v>
      </c>
      <c r="Q95" s="557">
        <v>636.56925200000012</v>
      </c>
      <c r="R95" s="558">
        <v>42.239999999999995</v>
      </c>
      <c r="S95" s="559">
        <v>21.119999999999997</v>
      </c>
      <c r="T95" s="559">
        <v>212.70073546563106</v>
      </c>
      <c r="U95" s="560">
        <v>912.62998746563119</v>
      </c>
    </row>
    <row r="96" spans="1:21" ht="27.75">
      <c r="B96" s="689"/>
      <c r="C96" s="690"/>
      <c r="D96" s="691"/>
      <c r="E96" s="586" t="s">
        <v>369</v>
      </c>
      <c r="F96" s="870"/>
      <c r="G96" s="873"/>
      <c r="H96" s="1270"/>
      <c r="I96" s="587">
        <v>466</v>
      </c>
      <c r="J96" s="588">
        <v>42.239999999999995</v>
      </c>
      <c r="K96" s="589">
        <v>21.119999999999997</v>
      </c>
      <c r="L96" s="590">
        <v>174.64</v>
      </c>
      <c r="M96" s="591">
        <v>704</v>
      </c>
      <c r="N96" s="1271"/>
      <c r="O96" s="1272"/>
      <c r="P96" s="1273"/>
      <c r="Q96" s="907"/>
      <c r="R96" s="908"/>
      <c r="S96" s="908"/>
      <c r="T96" s="908"/>
      <c r="U96" s="963"/>
    </row>
    <row r="97" spans="1:21" ht="27.75">
      <c r="B97" s="689"/>
      <c r="C97" s="690"/>
      <c r="D97" s="691"/>
      <c r="E97" s="891" t="s">
        <v>380</v>
      </c>
      <c r="F97" s="892"/>
      <c r="G97" s="892"/>
      <c r="H97" s="892"/>
      <c r="I97" s="892"/>
      <c r="J97" s="892"/>
      <c r="K97" s="892"/>
      <c r="L97" s="892"/>
      <c r="M97" s="893"/>
      <c r="N97" s="1274"/>
      <c r="O97" s="1275"/>
      <c r="P97" s="1276"/>
      <c r="Q97" s="1280"/>
      <c r="R97" s="1281"/>
      <c r="S97" s="1281"/>
      <c r="T97" s="1281"/>
      <c r="U97" s="1282"/>
    </row>
    <row r="98" spans="1:21" ht="27.75" customHeight="1">
      <c r="B98" s="689"/>
      <c r="C98" s="690">
        <v>55</v>
      </c>
      <c r="D98" s="691"/>
      <c r="E98" s="871" t="s">
        <v>379</v>
      </c>
      <c r="F98" s="871"/>
      <c r="G98" s="871"/>
      <c r="H98" s="871"/>
      <c r="I98" s="871"/>
      <c r="J98" s="871"/>
      <c r="K98" s="871"/>
      <c r="L98" s="592">
        <v>56.776699029126206</v>
      </c>
      <c r="M98" s="593">
        <v>56.776699029126206</v>
      </c>
      <c r="N98" s="1274"/>
      <c r="O98" s="1275"/>
      <c r="P98" s="1276"/>
      <c r="Q98" s="1283"/>
      <c r="R98" s="1284"/>
      <c r="S98" s="1285"/>
      <c r="T98" s="561">
        <v>56.776699029126206</v>
      </c>
      <c r="U98" s="562">
        <v>56.776699029126206</v>
      </c>
    </row>
    <row r="99" spans="1:21" ht="27.75" customHeight="1">
      <c r="B99" s="689"/>
      <c r="C99" s="690"/>
      <c r="D99" s="691"/>
      <c r="E99" s="871" t="s">
        <v>372</v>
      </c>
      <c r="F99" s="871"/>
      <c r="G99" s="871"/>
      <c r="H99" s="871"/>
      <c r="I99" s="871"/>
      <c r="J99" s="871"/>
      <c r="K99" s="871"/>
      <c r="L99" s="594">
        <v>13.411774757281556</v>
      </c>
      <c r="M99" s="593">
        <v>13.411774757281556</v>
      </c>
      <c r="N99" s="1274"/>
      <c r="O99" s="1275"/>
      <c r="P99" s="1276"/>
      <c r="Q99" s="1283"/>
      <c r="R99" s="1284"/>
      <c r="S99" s="1285"/>
      <c r="T99" s="561">
        <v>13.411774757281556</v>
      </c>
      <c r="U99" s="562">
        <v>13.411774757281556</v>
      </c>
    </row>
    <row r="100" spans="1:21" ht="27.75" customHeight="1">
      <c r="B100" s="689"/>
      <c r="C100" s="692"/>
      <c r="D100" s="691"/>
      <c r="E100" s="871" t="s">
        <v>373</v>
      </c>
      <c r="F100" s="871"/>
      <c r="G100" s="871"/>
      <c r="H100" s="871"/>
      <c r="I100" s="871"/>
      <c r="J100" s="871"/>
      <c r="K100" s="871"/>
      <c r="L100" s="594">
        <v>20.504854368932037</v>
      </c>
      <c r="M100" s="563">
        <v>20.504854368932037</v>
      </c>
      <c r="N100" s="1274"/>
      <c r="O100" s="1275"/>
      <c r="P100" s="1276"/>
      <c r="Q100" s="1283"/>
      <c r="R100" s="1284"/>
      <c r="S100" s="1285"/>
      <c r="T100" s="561">
        <v>20.504854368932037</v>
      </c>
      <c r="U100" s="562">
        <v>20.504854368932037</v>
      </c>
    </row>
    <row r="101" spans="1:21" ht="27.75" customHeight="1">
      <c r="B101" s="689"/>
      <c r="C101" s="692"/>
      <c r="D101" s="691"/>
      <c r="E101" s="871" t="s">
        <v>537</v>
      </c>
      <c r="F101" s="871"/>
      <c r="G101" s="871"/>
      <c r="H101" s="871"/>
      <c r="I101" s="871"/>
      <c r="J101" s="871"/>
      <c r="K101" s="871"/>
      <c r="L101" s="595">
        <v>83.946671844660187</v>
      </c>
      <c r="M101" s="593">
        <v>83.946671844660187</v>
      </c>
      <c r="N101" s="1274"/>
      <c r="O101" s="1275"/>
      <c r="P101" s="1276"/>
      <c r="Q101" s="1283"/>
      <c r="R101" s="1284"/>
      <c r="S101" s="1285"/>
      <c r="T101" s="564">
        <v>83.946671844660187</v>
      </c>
      <c r="U101" s="562">
        <v>83.946671844660187</v>
      </c>
    </row>
    <row r="102" spans="1:21" ht="27.75">
      <c r="B102" s="689"/>
      <c r="C102" s="692"/>
      <c r="D102" s="691"/>
      <c r="E102" s="916" t="s">
        <v>370</v>
      </c>
      <c r="F102" s="917"/>
      <c r="G102" s="917"/>
      <c r="H102" s="917"/>
      <c r="I102" s="917"/>
      <c r="J102" s="917"/>
      <c r="K102" s="917"/>
      <c r="L102" s="917"/>
      <c r="M102" s="1286"/>
      <c r="N102" s="1274"/>
      <c r="O102" s="1275"/>
      <c r="P102" s="1276"/>
      <c r="Q102" s="1287"/>
      <c r="R102" s="1288"/>
      <c r="S102" s="1288"/>
      <c r="T102" s="1288"/>
      <c r="U102" s="1289"/>
    </row>
    <row r="103" spans="1:21" ht="28.5" customHeight="1" thickBot="1">
      <c r="B103" s="689"/>
      <c r="C103" s="693"/>
      <c r="D103" s="694"/>
      <c r="E103" s="868" t="s">
        <v>374</v>
      </c>
      <c r="F103" s="868" t="s">
        <v>365</v>
      </c>
      <c r="G103" s="868"/>
      <c r="H103" s="868"/>
      <c r="I103" s="868"/>
      <c r="J103" s="868"/>
      <c r="K103" s="868"/>
      <c r="L103" s="596">
        <v>38.060735465631069</v>
      </c>
      <c r="M103" s="565">
        <v>38.060735465631069</v>
      </c>
      <c r="N103" s="1277"/>
      <c r="O103" s="1278"/>
      <c r="P103" s="1279"/>
      <c r="Q103" s="1290"/>
      <c r="R103" s="1291"/>
      <c r="S103" s="1292"/>
      <c r="T103" s="566">
        <v>38.060735465631069</v>
      </c>
      <c r="U103" s="567">
        <v>38.060735465631069</v>
      </c>
    </row>
    <row r="104" spans="1:21">
      <c r="B104" s="689"/>
      <c r="C104" s="154"/>
      <c r="D104" s="154"/>
      <c r="E104" s="154"/>
      <c r="F104" s="695"/>
      <c r="G104" s="154"/>
      <c r="H104" s="154"/>
      <c r="I104" s="154"/>
      <c r="J104" s="154"/>
      <c r="K104" s="154"/>
      <c r="L104" s="154"/>
      <c r="M104" s="154"/>
      <c r="N104" s="154"/>
      <c r="O104" s="154"/>
      <c r="P104" s="154"/>
      <c r="Q104" s="154"/>
      <c r="R104" s="154"/>
      <c r="S104" s="154"/>
      <c r="T104" s="154"/>
      <c r="U104" s="154"/>
    </row>
    <row r="105" spans="1:21" ht="15.75" thickBot="1">
      <c r="B105" s="689"/>
      <c r="C105" s="154"/>
      <c r="D105" s="154"/>
      <c r="E105" s="154"/>
      <c r="F105" s="695"/>
      <c r="G105" s="154"/>
      <c r="H105" s="154"/>
      <c r="I105" s="154"/>
      <c r="J105" s="154"/>
      <c r="K105" s="154"/>
      <c r="L105" s="154"/>
      <c r="M105" s="154"/>
      <c r="N105" s="154"/>
      <c r="O105" s="154"/>
      <c r="P105" s="154"/>
      <c r="Q105" s="154"/>
      <c r="R105" s="154"/>
      <c r="S105" s="154"/>
      <c r="T105" s="154"/>
      <c r="U105" s="154"/>
    </row>
    <row r="106" spans="1:21" ht="153" customHeight="1">
      <c r="A106" s="580" t="s">
        <v>616</v>
      </c>
      <c r="B106" s="686"/>
      <c r="C106" s="687">
        <v>5</v>
      </c>
      <c r="D106" s="688"/>
      <c r="E106" s="581" t="s">
        <v>617</v>
      </c>
      <c r="F106" s="869" t="s">
        <v>692</v>
      </c>
      <c r="G106" s="872" t="s">
        <v>161</v>
      </c>
      <c r="H106" s="1269">
        <v>1</v>
      </c>
      <c r="I106" s="582">
        <v>966.37195600000007</v>
      </c>
      <c r="J106" s="582">
        <v>47.230199999999996</v>
      </c>
      <c r="K106" s="582">
        <v>23.615099999999998</v>
      </c>
      <c r="L106" s="582">
        <v>239.92128696388346</v>
      </c>
      <c r="M106" s="556">
        <v>1277.1385429638835</v>
      </c>
      <c r="N106" s="583">
        <v>1</v>
      </c>
      <c r="O106" s="584">
        <v>1</v>
      </c>
      <c r="P106" s="585">
        <v>1</v>
      </c>
      <c r="Q106" s="557">
        <v>966.37195600000007</v>
      </c>
      <c r="R106" s="558">
        <v>47.230199999999996</v>
      </c>
      <c r="S106" s="559">
        <v>23.615099999999998</v>
      </c>
      <c r="T106" s="559">
        <v>239.92128696388346</v>
      </c>
      <c r="U106" s="560">
        <v>1277.1385429638835</v>
      </c>
    </row>
    <row r="107" spans="1:21" ht="27.75">
      <c r="B107" s="689"/>
      <c r="C107" s="690"/>
      <c r="D107" s="691"/>
      <c r="E107" s="586" t="s">
        <v>369</v>
      </c>
      <c r="F107" s="870"/>
      <c r="G107" s="873"/>
      <c r="H107" s="1270"/>
      <c r="I107" s="587">
        <v>518.98058252427188</v>
      </c>
      <c r="J107" s="588">
        <v>47.230199999999996</v>
      </c>
      <c r="K107" s="589">
        <v>23.615099999999998</v>
      </c>
      <c r="L107" s="590">
        <v>197.34411747572813</v>
      </c>
      <c r="M107" s="591">
        <v>787.17</v>
      </c>
      <c r="N107" s="1271"/>
      <c r="O107" s="1272"/>
      <c r="P107" s="1273"/>
      <c r="Q107" s="907"/>
      <c r="R107" s="908"/>
      <c r="S107" s="908"/>
      <c r="T107" s="908"/>
      <c r="U107" s="963"/>
    </row>
    <row r="108" spans="1:21" ht="27.75">
      <c r="B108" s="689"/>
      <c r="C108" s="690"/>
      <c r="D108" s="691"/>
      <c r="E108" s="891" t="s">
        <v>380</v>
      </c>
      <c r="F108" s="892"/>
      <c r="G108" s="892"/>
      <c r="H108" s="892"/>
      <c r="I108" s="892"/>
      <c r="J108" s="892"/>
      <c r="K108" s="892"/>
      <c r="L108" s="892"/>
      <c r="M108" s="893"/>
      <c r="N108" s="1274"/>
      <c r="O108" s="1275"/>
      <c r="P108" s="1276"/>
      <c r="Q108" s="1280"/>
      <c r="R108" s="1281"/>
      <c r="S108" s="1281"/>
      <c r="T108" s="1281"/>
      <c r="U108" s="1282"/>
    </row>
    <row r="109" spans="1:21" ht="27.75" customHeight="1">
      <c r="B109" s="689"/>
      <c r="C109" s="690">
        <v>55</v>
      </c>
      <c r="D109" s="691"/>
      <c r="E109" s="871" t="s">
        <v>379</v>
      </c>
      <c r="F109" s="871"/>
      <c r="G109" s="871"/>
      <c r="H109" s="871"/>
      <c r="I109" s="871"/>
      <c r="J109" s="871"/>
      <c r="K109" s="871"/>
      <c r="L109" s="592">
        <v>79.912621359223294</v>
      </c>
      <c r="M109" s="593">
        <v>79.912621359223294</v>
      </c>
      <c r="N109" s="1274"/>
      <c r="O109" s="1275"/>
      <c r="P109" s="1276"/>
      <c r="Q109" s="1283"/>
      <c r="R109" s="1284"/>
      <c r="S109" s="1285"/>
      <c r="T109" s="561">
        <v>79.912621359223294</v>
      </c>
      <c r="U109" s="562">
        <v>79.912621359223294</v>
      </c>
    </row>
    <row r="110" spans="1:21" ht="27.75" customHeight="1">
      <c r="B110" s="689"/>
      <c r="C110" s="690"/>
      <c r="D110" s="691"/>
      <c r="E110" s="871" t="s">
        <v>372</v>
      </c>
      <c r="F110" s="871"/>
      <c r="G110" s="871"/>
      <c r="H110" s="871"/>
      <c r="I110" s="871"/>
      <c r="J110" s="871"/>
      <c r="K110" s="871"/>
      <c r="L110" s="594">
        <v>14.644664077669903</v>
      </c>
      <c r="M110" s="593">
        <v>14.644664077669903</v>
      </c>
      <c r="N110" s="1274"/>
      <c r="O110" s="1275"/>
      <c r="P110" s="1276"/>
      <c r="Q110" s="1283"/>
      <c r="R110" s="1284"/>
      <c r="S110" s="1285"/>
      <c r="T110" s="561">
        <v>14.644664077669903</v>
      </c>
      <c r="U110" s="562">
        <v>14.644664077669903</v>
      </c>
    </row>
    <row r="111" spans="1:21" ht="27.75" customHeight="1">
      <c r="B111" s="689"/>
      <c r="C111" s="692"/>
      <c r="D111" s="691"/>
      <c r="E111" s="871" t="s">
        <v>373</v>
      </c>
      <c r="F111" s="871"/>
      <c r="G111" s="871"/>
      <c r="H111" s="871"/>
      <c r="I111" s="871"/>
      <c r="J111" s="871"/>
      <c r="K111" s="871"/>
      <c r="L111" s="594">
        <v>22.927281553398057</v>
      </c>
      <c r="M111" s="563">
        <v>22.927281553398057</v>
      </c>
      <c r="N111" s="1274"/>
      <c r="O111" s="1275"/>
      <c r="P111" s="1276"/>
      <c r="Q111" s="1283"/>
      <c r="R111" s="1284"/>
      <c r="S111" s="1285"/>
      <c r="T111" s="561">
        <v>22.927281553398057</v>
      </c>
      <c r="U111" s="562">
        <v>22.927281553398057</v>
      </c>
    </row>
    <row r="112" spans="1:21" ht="27.75" customHeight="1">
      <c r="B112" s="689"/>
      <c r="C112" s="692"/>
      <c r="D112" s="691"/>
      <c r="E112" s="871" t="s">
        <v>537</v>
      </c>
      <c r="F112" s="871"/>
      <c r="G112" s="871"/>
      <c r="H112" s="871"/>
      <c r="I112" s="871"/>
      <c r="J112" s="871"/>
      <c r="K112" s="871"/>
      <c r="L112" s="595">
        <v>79.85955048543687</v>
      </c>
      <c r="M112" s="593">
        <v>79.85955048543687</v>
      </c>
      <c r="N112" s="1274"/>
      <c r="O112" s="1275"/>
      <c r="P112" s="1276"/>
      <c r="Q112" s="1283"/>
      <c r="R112" s="1284"/>
      <c r="S112" s="1285"/>
      <c r="T112" s="564">
        <v>79.85955048543687</v>
      </c>
      <c r="U112" s="562">
        <v>79.85955048543687</v>
      </c>
    </row>
    <row r="113" spans="1:21" ht="27.75">
      <c r="B113" s="689"/>
      <c r="C113" s="692"/>
      <c r="D113" s="691"/>
      <c r="E113" s="916" t="s">
        <v>370</v>
      </c>
      <c r="F113" s="917"/>
      <c r="G113" s="917"/>
      <c r="H113" s="917"/>
      <c r="I113" s="917"/>
      <c r="J113" s="917"/>
      <c r="K113" s="917"/>
      <c r="L113" s="917"/>
      <c r="M113" s="1286"/>
      <c r="N113" s="1274"/>
      <c r="O113" s="1275"/>
      <c r="P113" s="1276"/>
      <c r="Q113" s="1287"/>
      <c r="R113" s="1288"/>
      <c r="S113" s="1288"/>
      <c r="T113" s="1288"/>
      <c r="U113" s="1289"/>
    </row>
    <row r="114" spans="1:21" ht="28.5" customHeight="1" thickBot="1">
      <c r="B114" s="689"/>
      <c r="C114" s="693"/>
      <c r="D114" s="694"/>
      <c r="E114" s="868" t="s">
        <v>374</v>
      </c>
      <c r="F114" s="868" t="s">
        <v>365</v>
      </c>
      <c r="G114" s="868"/>
      <c r="H114" s="868"/>
      <c r="I114" s="868"/>
      <c r="J114" s="868"/>
      <c r="K114" s="868"/>
      <c r="L114" s="596">
        <v>42.577169488155334</v>
      </c>
      <c r="M114" s="565">
        <v>42.577169488155334</v>
      </c>
      <c r="N114" s="1277"/>
      <c r="O114" s="1278"/>
      <c r="P114" s="1279"/>
      <c r="Q114" s="1290"/>
      <c r="R114" s="1291"/>
      <c r="S114" s="1292"/>
      <c r="T114" s="566">
        <v>42.577169488155334</v>
      </c>
      <c r="U114" s="567">
        <v>42.577169488155334</v>
      </c>
    </row>
    <row r="115" spans="1:21">
      <c r="B115" s="689"/>
      <c r="C115" s="154"/>
      <c r="D115" s="154"/>
      <c r="E115" s="154"/>
      <c r="F115" s="695"/>
      <c r="G115" s="154"/>
      <c r="H115" s="154"/>
      <c r="I115" s="154"/>
      <c r="J115" s="154"/>
      <c r="K115" s="154"/>
      <c r="L115" s="154"/>
      <c r="M115" s="154"/>
      <c r="N115" s="154"/>
      <c r="O115" s="154"/>
      <c r="P115" s="154"/>
      <c r="Q115" s="154"/>
      <c r="R115" s="154"/>
      <c r="S115" s="154"/>
      <c r="T115" s="154"/>
      <c r="U115" s="154"/>
    </row>
    <row r="116" spans="1:21" ht="15.75" thickBot="1">
      <c r="B116" s="689"/>
      <c r="C116" s="154"/>
      <c r="D116" s="154"/>
      <c r="E116" s="154"/>
      <c r="F116" s="695"/>
      <c r="G116" s="154"/>
      <c r="H116" s="154"/>
      <c r="I116" s="154"/>
      <c r="J116" s="154"/>
      <c r="K116" s="154"/>
      <c r="L116" s="154"/>
      <c r="M116" s="154"/>
      <c r="N116" s="154"/>
      <c r="O116" s="154"/>
      <c r="P116" s="154"/>
      <c r="Q116" s="154"/>
      <c r="R116" s="154"/>
      <c r="S116" s="154"/>
      <c r="T116" s="154"/>
      <c r="U116" s="154"/>
    </row>
    <row r="117" spans="1:21" ht="147.75" customHeight="1">
      <c r="A117" s="580" t="s">
        <v>619</v>
      </c>
      <c r="B117" s="686"/>
      <c r="C117" s="687">
        <v>5</v>
      </c>
      <c r="D117" s="688"/>
      <c r="E117" s="581" t="s">
        <v>620</v>
      </c>
      <c r="F117" s="869" t="s">
        <v>693</v>
      </c>
      <c r="G117" s="872" t="s">
        <v>161</v>
      </c>
      <c r="H117" s="1269">
        <v>1</v>
      </c>
      <c r="I117" s="582">
        <v>1159.5212640000002</v>
      </c>
      <c r="J117" s="582">
        <v>51.657000000000004</v>
      </c>
      <c r="K117" s="582">
        <v>25.828500000000002</v>
      </c>
      <c r="L117" s="582">
        <v>244.89703156038846</v>
      </c>
      <c r="M117" s="556">
        <v>1481.9037955603887</v>
      </c>
      <c r="N117" s="583">
        <v>1</v>
      </c>
      <c r="O117" s="584">
        <v>1</v>
      </c>
      <c r="P117" s="585">
        <v>1</v>
      </c>
      <c r="Q117" s="557">
        <v>1159.5212640000002</v>
      </c>
      <c r="R117" s="558">
        <v>51.657000000000004</v>
      </c>
      <c r="S117" s="559">
        <v>25.828500000000002</v>
      </c>
      <c r="T117" s="559">
        <v>244.89703156038846</v>
      </c>
      <c r="U117" s="560">
        <v>1481.9037955603887</v>
      </c>
    </row>
    <row r="118" spans="1:21" ht="27.75">
      <c r="B118" s="689"/>
      <c r="C118" s="690"/>
      <c r="D118" s="691"/>
      <c r="E118" s="586" t="s">
        <v>369</v>
      </c>
      <c r="F118" s="870"/>
      <c r="G118" s="873"/>
      <c r="H118" s="1270"/>
      <c r="I118" s="587">
        <v>585.12621359223294</v>
      </c>
      <c r="J118" s="588">
        <v>51.657000000000004</v>
      </c>
      <c r="K118" s="589">
        <v>25.828500000000002</v>
      </c>
      <c r="L118" s="590">
        <v>198.3382864077671</v>
      </c>
      <c r="M118" s="591">
        <v>860.95</v>
      </c>
      <c r="N118" s="1271"/>
      <c r="O118" s="1272"/>
      <c r="P118" s="1273"/>
      <c r="Q118" s="907"/>
      <c r="R118" s="908"/>
      <c r="S118" s="908"/>
      <c r="T118" s="908"/>
      <c r="U118" s="963"/>
    </row>
    <row r="119" spans="1:21" ht="27.75">
      <c r="B119" s="689"/>
      <c r="C119" s="690"/>
      <c r="D119" s="691"/>
      <c r="E119" s="891" t="s">
        <v>380</v>
      </c>
      <c r="F119" s="892"/>
      <c r="G119" s="892"/>
      <c r="H119" s="892"/>
      <c r="I119" s="892"/>
      <c r="J119" s="892"/>
      <c r="K119" s="892"/>
      <c r="L119" s="892"/>
      <c r="M119" s="893"/>
      <c r="N119" s="1274"/>
      <c r="O119" s="1275"/>
      <c r="P119" s="1276"/>
      <c r="Q119" s="1280"/>
      <c r="R119" s="1281"/>
      <c r="S119" s="1281"/>
      <c r="T119" s="1281"/>
      <c r="U119" s="1282"/>
    </row>
    <row r="120" spans="1:21" ht="27.75" customHeight="1">
      <c r="B120" s="689"/>
      <c r="C120" s="690">
        <v>55</v>
      </c>
      <c r="D120" s="691"/>
      <c r="E120" s="871" t="s">
        <v>379</v>
      </c>
      <c r="F120" s="871"/>
      <c r="G120" s="871"/>
      <c r="H120" s="871"/>
      <c r="I120" s="871"/>
      <c r="J120" s="871"/>
      <c r="K120" s="871"/>
      <c r="L120" s="592">
        <v>79.912621359223294</v>
      </c>
      <c r="M120" s="593">
        <v>79.912621359223294</v>
      </c>
      <c r="N120" s="1274"/>
      <c r="O120" s="1275"/>
      <c r="P120" s="1276"/>
      <c r="Q120" s="1283"/>
      <c r="R120" s="1284"/>
      <c r="S120" s="1285"/>
      <c r="T120" s="561">
        <v>79.912621359223294</v>
      </c>
      <c r="U120" s="562">
        <v>79.912621359223294</v>
      </c>
    </row>
    <row r="121" spans="1:21" ht="27.75" customHeight="1">
      <c r="B121" s="689"/>
      <c r="C121" s="690"/>
      <c r="D121" s="691"/>
      <c r="E121" s="871" t="s">
        <v>372</v>
      </c>
      <c r="F121" s="871"/>
      <c r="G121" s="871"/>
      <c r="H121" s="871"/>
      <c r="I121" s="871"/>
      <c r="J121" s="871"/>
      <c r="K121" s="871"/>
      <c r="L121" s="594">
        <v>16.177568932038838</v>
      </c>
      <c r="M121" s="593">
        <v>16.177568932038838</v>
      </c>
      <c r="N121" s="1274"/>
      <c r="O121" s="1275"/>
      <c r="P121" s="1276"/>
      <c r="Q121" s="1283"/>
      <c r="R121" s="1284"/>
      <c r="S121" s="1285"/>
      <c r="T121" s="561">
        <v>16.177568932038838</v>
      </c>
      <c r="U121" s="562">
        <v>16.177568932038838</v>
      </c>
    </row>
    <row r="122" spans="1:21" ht="27.75" customHeight="1">
      <c r="B122" s="689"/>
      <c r="C122" s="692"/>
      <c r="D122" s="691"/>
      <c r="E122" s="871" t="s">
        <v>373</v>
      </c>
      <c r="F122" s="871"/>
      <c r="G122" s="871"/>
      <c r="H122" s="871"/>
      <c r="I122" s="871"/>
      <c r="J122" s="871"/>
      <c r="K122" s="871"/>
      <c r="L122" s="594">
        <v>25.07621359223301</v>
      </c>
      <c r="M122" s="563">
        <v>25.07621359223301</v>
      </c>
      <c r="N122" s="1274"/>
      <c r="O122" s="1275"/>
      <c r="P122" s="1276"/>
      <c r="Q122" s="1283"/>
      <c r="R122" s="1284"/>
      <c r="S122" s="1285"/>
      <c r="T122" s="561">
        <v>25.07621359223301</v>
      </c>
      <c r="U122" s="562">
        <v>25.07621359223301</v>
      </c>
    </row>
    <row r="123" spans="1:21" ht="27.75" customHeight="1">
      <c r="B123" s="689"/>
      <c r="C123" s="692"/>
      <c r="D123" s="691"/>
      <c r="E123" s="871" t="s">
        <v>537</v>
      </c>
      <c r="F123" s="871"/>
      <c r="G123" s="871"/>
      <c r="H123" s="871"/>
      <c r="I123" s="871"/>
      <c r="J123" s="871"/>
      <c r="K123" s="871"/>
      <c r="L123" s="595">
        <v>77.17188252427195</v>
      </c>
      <c r="M123" s="593">
        <v>77.17188252427195</v>
      </c>
      <c r="N123" s="1274"/>
      <c r="O123" s="1275"/>
      <c r="P123" s="1276"/>
      <c r="Q123" s="1283"/>
      <c r="R123" s="1284"/>
      <c r="S123" s="1285"/>
      <c r="T123" s="564">
        <v>77.17188252427195</v>
      </c>
      <c r="U123" s="562">
        <v>77.17188252427195</v>
      </c>
    </row>
    <row r="124" spans="1:21" ht="27.75">
      <c r="B124" s="689"/>
      <c r="C124" s="692"/>
      <c r="D124" s="691"/>
      <c r="E124" s="916" t="s">
        <v>370</v>
      </c>
      <c r="F124" s="917"/>
      <c r="G124" s="917"/>
      <c r="H124" s="917"/>
      <c r="I124" s="917"/>
      <c r="J124" s="917"/>
      <c r="K124" s="917"/>
      <c r="L124" s="917"/>
      <c r="M124" s="1286"/>
      <c r="N124" s="1274"/>
      <c r="O124" s="1275"/>
      <c r="P124" s="1276"/>
      <c r="Q124" s="1287"/>
      <c r="R124" s="1288"/>
      <c r="S124" s="1288"/>
      <c r="T124" s="1288"/>
      <c r="U124" s="1289"/>
    </row>
    <row r="125" spans="1:21" ht="28.5" customHeight="1" thickBot="1">
      <c r="B125" s="689"/>
      <c r="C125" s="693"/>
      <c r="D125" s="694"/>
      <c r="E125" s="868" t="s">
        <v>374</v>
      </c>
      <c r="F125" s="868" t="s">
        <v>365</v>
      </c>
      <c r="G125" s="868"/>
      <c r="H125" s="868"/>
      <c r="I125" s="868"/>
      <c r="J125" s="868"/>
      <c r="K125" s="868"/>
      <c r="L125" s="596">
        <v>46.558745152621356</v>
      </c>
      <c r="M125" s="565">
        <v>46.558745152621356</v>
      </c>
      <c r="N125" s="1277"/>
      <c r="O125" s="1278"/>
      <c r="P125" s="1279"/>
      <c r="Q125" s="1290"/>
      <c r="R125" s="1291"/>
      <c r="S125" s="1292"/>
      <c r="T125" s="566">
        <v>46.558745152621356</v>
      </c>
      <c r="U125" s="567">
        <v>46.558745152621356</v>
      </c>
    </row>
    <row r="126" spans="1:21">
      <c r="B126" s="689"/>
      <c r="C126" s="154"/>
      <c r="D126" s="154"/>
      <c r="E126" s="154"/>
      <c r="F126" s="695"/>
      <c r="G126" s="154"/>
      <c r="H126" s="154"/>
      <c r="I126" s="154"/>
      <c r="J126" s="154"/>
      <c r="K126" s="154"/>
      <c r="L126" s="154"/>
      <c r="M126" s="154"/>
      <c r="N126" s="154"/>
      <c r="O126" s="154"/>
      <c r="P126" s="154"/>
      <c r="Q126" s="154"/>
      <c r="R126" s="154"/>
      <c r="S126" s="154"/>
      <c r="T126" s="154"/>
      <c r="U126" s="154"/>
    </row>
    <row r="127" spans="1:21" ht="15.75" thickBot="1">
      <c r="B127" s="689"/>
      <c r="C127" s="154"/>
      <c r="D127" s="154"/>
      <c r="E127" s="154"/>
      <c r="F127" s="695"/>
      <c r="G127" s="154"/>
      <c r="H127" s="154"/>
      <c r="I127" s="154"/>
      <c r="J127" s="154"/>
      <c r="K127" s="154"/>
      <c r="L127" s="154"/>
      <c r="M127" s="154"/>
      <c r="N127" s="154"/>
      <c r="O127" s="154"/>
      <c r="P127" s="154"/>
      <c r="Q127" s="154"/>
      <c r="R127" s="154"/>
      <c r="S127" s="154"/>
      <c r="T127" s="154"/>
      <c r="U127" s="154"/>
    </row>
    <row r="128" spans="1:21" ht="147.75" customHeight="1">
      <c r="A128" s="580" t="s">
        <v>622</v>
      </c>
      <c r="B128" s="686"/>
      <c r="C128" s="687">
        <v>5</v>
      </c>
      <c r="D128" s="688"/>
      <c r="E128" s="581" t="s">
        <v>623</v>
      </c>
      <c r="F128" s="869" t="s">
        <v>694</v>
      </c>
      <c r="G128" s="872" t="s">
        <v>161</v>
      </c>
      <c r="H128" s="1269">
        <v>1</v>
      </c>
      <c r="I128" s="582">
        <v>1597.93788</v>
      </c>
      <c r="J128" s="582">
        <v>61.619399999999999</v>
      </c>
      <c r="K128" s="582">
        <v>30.809699999999999</v>
      </c>
      <c r="L128" s="582">
        <v>278.22678416466005</v>
      </c>
      <c r="M128" s="556">
        <v>1968.5937641646601</v>
      </c>
      <c r="N128" s="583">
        <v>1</v>
      </c>
      <c r="O128" s="584">
        <v>1</v>
      </c>
      <c r="P128" s="585">
        <v>1</v>
      </c>
      <c r="Q128" s="557">
        <v>1597.93788</v>
      </c>
      <c r="R128" s="558">
        <v>61.619399999999999</v>
      </c>
      <c r="S128" s="559">
        <v>30.809699999999999</v>
      </c>
      <c r="T128" s="559">
        <v>278.22678416466005</v>
      </c>
      <c r="U128" s="560">
        <v>1968.5937641646601</v>
      </c>
    </row>
    <row r="129" spans="1:21" ht="27.75">
      <c r="B129" s="689"/>
      <c r="C129" s="690"/>
      <c r="D129" s="691"/>
      <c r="E129" s="586" t="s">
        <v>369</v>
      </c>
      <c r="F129" s="870"/>
      <c r="G129" s="873"/>
      <c r="H129" s="1270"/>
      <c r="I129" s="587">
        <v>711.85436893203894</v>
      </c>
      <c r="J129" s="588">
        <v>61.619399999999999</v>
      </c>
      <c r="K129" s="589">
        <v>30.809699999999999</v>
      </c>
      <c r="L129" s="590">
        <v>222.70653106796101</v>
      </c>
      <c r="M129" s="591">
        <v>1026.99</v>
      </c>
      <c r="N129" s="1271"/>
      <c r="O129" s="1272"/>
      <c r="P129" s="1273"/>
      <c r="Q129" s="907"/>
      <c r="R129" s="908"/>
      <c r="S129" s="908"/>
      <c r="T129" s="908"/>
      <c r="U129" s="963"/>
    </row>
    <row r="130" spans="1:21" ht="27.75">
      <c r="B130" s="689"/>
      <c r="C130" s="690"/>
      <c r="D130" s="691"/>
      <c r="E130" s="891" t="s">
        <v>380</v>
      </c>
      <c r="F130" s="892"/>
      <c r="G130" s="892"/>
      <c r="H130" s="892"/>
      <c r="I130" s="892"/>
      <c r="J130" s="892"/>
      <c r="K130" s="892"/>
      <c r="L130" s="892"/>
      <c r="M130" s="893"/>
      <c r="N130" s="1274"/>
      <c r="O130" s="1275"/>
      <c r="P130" s="1276"/>
      <c r="Q130" s="1280"/>
      <c r="R130" s="1281"/>
      <c r="S130" s="1281"/>
      <c r="T130" s="1281"/>
      <c r="U130" s="1282"/>
    </row>
    <row r="131" spans="1:21" ht="27.75" customHeight="1">
      <c r="B131" s="689"/>
      <c r="C131" s="690">
        <v>55</v>
      </c>
      <c r="D131" s="691"/>
      <c r="E131" s="871" t="s">
        <v>379</v>
      </c>
      <c r="F131" s="871"/>
      <c r="G131" s="871"/>
      <c r="H131" s="871"/>
      <c r="I131" s="871"/>
      <c r="J131" s="871"/>
      <c r="K131" s="871"/>
      <c r="L131" s="592">
        <v>80.796116504854368</v>
      </c>
      <c r="M131" s="593">
        <v>80.796116504854368</v>
      </c>
      <c r="N131" s="1274"/>
      <c r="O131" s="1275"/>
      <c r="P131" s="1276"/>
      <c r="Q131" s="1283"/>
      <c r="R131" s="1284"/>
      <c r="S131" s="1285"/>
      <c r="T131" s="561">
        <v>80.796116504854368</v>
      </c>
      <c r="U131" s="562">
        <v>80.796116504854368</v>
      </c>
    </row>
    <row r="132" spans="1:21" ht="27.75" customHeight="1">
      <c r="B132" s="689"/>
      <c r="C132" s="690"/>
      <c r="D132" s="691"/>
      <c r="E132" s="871" t="s">
        <v>372</v>
      </c>
      <c r="F132" s="871"/>
      <c r="G132" s="871"/>
      <c r="H132" s="871"/>
      <c r="I132" s="871"/>
      <c r="J132" s="871"/>
      <c r="K132" s="871"/>
      <c r="L132" s="594">
        <v>19.608425242718447</v>
      </c>
      <c r="M132" s="593">
        <v>19.608425242718447</v>
      </c>
      <c r="N132" s="1274"/>
      <c r="O132" s="1275"/>
      <c r="P132" s="1276"/>
      <c r="Q132" s="1283"/>
      <c r="R132" s="1284"/>
      <c r="S132" s="1285"/>
      <c r="T132" s="561">
        <v>19.608425242718447</v>
      </c>
      <c r="U132" s="562">
        <v>19.608425242718447</v>
      </c>
    </row>
    <row r="133" spans="1:21" ht="27.75" customHeight="1">
      <c r="B133" s="689"/>
      <c r="C133" s="692"/>
      <c r="D133" s="691"/>
      <c r="E133" s="871" t="s">
        <v>373</v>
      </c>
      <c r="F133" s="871"/>
      <c r="G133" s="871"/>
      <c r="H133" s="871"/>
      <c r="I133" s="871"/>
      <c r="J133" s="871"/>
      <c r="K133" s="871"/>
      <c r="L133" s="594">
        <v>29.912330097087381</v>
      </c>
      <c r="M133" s="563">
        <v>29.912330097087381</v>
      </c>
      <c r="N133" s="1274"/>
      <c r="O133" s="1275"/>
      <c r="P133" s="1276"/>
      <c r="Q133" s="1283"/>
      <c r="R133" s="1284"/>
      <c r="S133" s="1285"/>
      <c r="T133" s="561">
        <v>29.912330097087381</v>
      </c>
      <c r="U133" s="562">
        <v>29.912330097087381</v>
      </c>
    </row>
    <row r="134" spans="1:21" ht="27.75" customHeight="1">
      <c r="B134" s="689"/>
      <c r="C134" s="692"/>
      <c r="D134" s="691"/>
      <c r="E134" s="871" t="s">
        <v>537</v>
      </c>
      <c r="F134" s="871"/>
      <c r="G134" s="871"/>
      <c r="H134" s="871"/>
      <c r="I134" s="871"/>
      <c r="J134" s="871"/>
      <c r="K134" s="871"/>
      <c r="L134" s="595">
        <v>92.389659223300825</v>
      </c>
      <c r="M134" s="593">
        <v>92.389659223300825</v>
      </c>
      <c r="N134" s="1274"/>
      <c r="O134" s="1275"/>
      <c r="P134" s="1276"/>
      <c r="Q134" s="1283"/>
      <c r="R134" s="1284"/>
      <c r="S134" s="1285"/>
      <c r="T134" s="564">
        <v>92.389659223300825</v>
      </c>
      <c r="U134" s="562">
        <v>92.389659223300825</v>
      </c>
    </row>
    <row r="135" spans="1:21" ht="27.75">
      <c r="B135" s="689"/>
      <c r="C135" s="692"/>
      <c r="D135" s="691"/>
      <c r="E135" s="891" t="s">
        <v>370</v>
      </c>
      <c r="F135" s="892"/>
      <c r="G135" s="892"/>
      <c r="H135" s="892"/>
      <c r="I135" s="892"/>
      <c r="J135" s="892"/>
      <c r="K135" s="892"/>
      <c r="L135" s="892"/>
      <c r="M135" s="893"/>
      <c r="N135" s="1274"/>
      <c r="O135" s="1275"/>
      <c r="P135" s="1276"/>
      <c r="Q135" s="1287"/>
      <c r="R135" s="1288"/>
      <c r="S135" s="1288"/>
      <c r="T135" s="1288"/>
      <c r="U135" s="1289"/>
    </row>
    <row r="136" spans="1:21" ht="28.5" customHeight="1" thickBot="1">
      <c r="B136" s="689"/>
      <c r="C136" s="693"/>
      <c r="D136" s="694"/>
      <c r="E136" s="868" t="s">
        <v>374</v>
      </c>
      <c r="F136" s="868" t="s">
        <v>365</v>
      </c>
      <c r="G136" s="868"/>
      <c r="H136" s="868"/>
      <c r="I136" s="868"/>
      <c r="J136" s="868"/>
      <c r="K136" s="868"/>
      <c r="L136" s="596">
        <v>55.520253096699022</v>
      </c>
      <c r="M136" s="565">
        <v>55.520253096699022</v>
      </c>
      <c r="N136" s="1277"/>
      <c r="O136" s="1278"/>
      <c r="P136" s="1279"/>
      <c r="Q136" s="1290"/>
      <c r="R136" s="1291"/>
      <c r="S136" s="1292"/>
      <c r="T136" s="566">
        <v>55.520253096699022</v>
      </c>
      <c r="U136" s="567">
        <v>55.520253096699022</v>
      </c>
    </row>
    <row r="137" spans="1:21">
      <c r="B137" s="689"/>
      <c r="C137" s="154"/>
      <c r="D137" s="154"/>
      <c r="E137" s="154"/>
      <c r="F137" s="695"/>
      <c r="G137" s="154"/>
      <c r="H137" s="154"/>
      <c r="I137" s="154"/>
      <c r="J137" s="154"/>
      <c r="K137" s="154"/>
      <c r="L137" s="154"/>
      <c r="M137" s="154"/>
      <c r="N137" s="154"/>
      <c r="O137" s="154"/>
      <c r="P137" s="154"/>
      <c r="Q137" s="154"/>
      <c r="R137" s="154"/>
      <c r="S137" s="154"/>
      <c r="T137" s="154"/>
      <c r="U137" s="154"/>
    </row>
    <row r="138" spans="1:21" ht="15.75" thickBot="1">
      <c r="B138" s="689"/>
      <c r="C138" s="154"/>
      <c r="D138" s="154"/>
      <c r="E138" s="154"/>
      <c r="F138" s="695"/>
      <c r="G138" s="154"/>
      <c r="H138" s="154"/>
      <c r="I138" s="154"/>
      <c r="J138" s="154"/>
      <c r="K138" s="154"/>
      <c r="L138" s="154"/>
      <c r="M138" s="154"/>
      <c r="N138" s="154"/>
      <c r="O138" s="154"/>
      <c r="P138" s="154"/>
      <c r="Q138" s="154"/>
      <c r="R138" s="154"/>
      <c r="S138" s="154"/>
      <c r="T138" s="154"/>
      <c r="U138" s="154"/>
    </row>
    <row r="139" spans="1:21" ht="135" customHeight="1">
      <c r="A139" s="580" t="s">
        <v>625</v>
      </c>
      <c r="B139" s="686"/>
      <c r="C139" s="687">
        <v>5</v>
      </c>
      <c r="D139" s="688"/>
      <c r="E139" s="581" t="s">
        <v>626</v>
      </c>
      <c r="F139" s="869" t="s">
        <v>695</v>
      </c>
      <c r="G139" s="872" t="s">
        <v>161</v>
      </c>
      <c r="H139" s="1269">
        <v>1</v>
      </c>
      <c r="I139" s="582">
        <v>2920.3800119999996</v>
      </c>
      <c r="J139" s="582">
        <v>82.850999999999985</v>
      </c>
      <c r="K139" s="582">
        <v>41.425499999999992</v>
      </c>
      <c r="L139" s="582">
        <v>309.247915695534</v>
      </c>
      <c r="M139" s="556">
        <v>3353.9044276955337</v>
      </c>
      <c r="N139" s="583">
        <v>1</v>
      </c>
      <c r="O139" s="584">
        <v>1</v>
      </c>
      <c r="P139" s="585">
        <v>1</v>
      </c>
      <c r="Q139" s="557">
        <v>2920.3800119999996</v>
      </c>
      <c r="R139" s="558">
        <v>82.850999999999985</v>
      </c>
      <c r="S139" s="559">
        <v>41.425499999999992</v>
      </c>
      <c r="T139" s="559">
        <v>309.247915695534</v>
      </c>
      <c r="U139" s="560">
        <v>3353.9044276955337</v>
      </c>
    </row>
    <row r="140" spans="1:21" ht="27.75">
      <c r="B140" s="689"/>
      <c r="C140" s="690"/>
      <c r="D140" s="691"/>
      <c r="E140" s="586" t="s">
        <v>369</v>
      </c>
      <c r="F140" s="870"/>
      <c r="G140" s="873"/>
      <c r="H140" s="1270"/>
      <c r="I140" s="587">
        <v>1021.9514563106795</v>
      </c>
      <c r="J140" s="588">
        <v>82.850999999999985</v>
      </c>
      <c r="K140" s="589">
        <v>41.425499999999992</v>
      </c>
      <c r="L140" s="590">
        <v>234.62204368932044</v>
      </c>
      <c r="M140" s="591">
        <v>1380.85</v>
      </c>
      <c r="N140" s="1271"/>
      <c r="O140" s="1272"/>
      <c r="P140" s="1273"/>
      <c r="Q140" s="907"/>
      <c r="R140" s="908"/>
      <c r="S140" s="908"/>
      <c r="T140" s="908"/>
      <c r="U140" s="963"/>
    </row>
    <row r="141" spans="1:21" ht="27.75">
      <c r="B141" s="689"/>
      <c r="C141" s="690"/>
      <c r="D141" s="691"/>
      <c r="E141" s="891" t="s">
        <v>380</v>
      </c>
      <c r="F141" s="892"/>
      <c r="G141" s="892"/>
      <c r="H141" s="892"/>
      <c r="I141" s="892"/>
      <c r="J141" s="892"/>
      <c r="K141" s="892"/>
      <c r="L141" s="892"/>
      <c r="M141" s="893"/>
      <c r="N141" s="1274"/>
      <c r="O141" s="1275"/>
      <c r="P141" s="1276"/>
      <c r="Q141" s="1280"/>
      <c r="R141" s="1281"/>
      <c r="S141" s="1281"/>
      <c r="T141" s="1281"/>
      <c r="U141" s="1282"/>
    </row>
    <row r="142" spans="1:21" ht="27.75" customHeight="1">
      <c r="B142" s="689"/>
      <c r="C142" s="690">
        <v>55</v>
      </c>
      <c r="D142" s="691"/>
      <c r="E142" s="871" t="s">
        <v>379</v>
      </c>
      <c r="F142" s="871"/>
      <c r="G142" s="871"/>
      <c r="H142" s="871"/>
      <c r="I142" s="871"/>
      <c r="J142" s="871"/>
      <c r="K142" s="871"/>
      <c r="L142" s="592">
        <v>88.514563106796118</v>
      </c>
      <c r="M142" s="593">
        <v>88.514563106796118</v>
      </c>
      <c r="N142" s="1274"/>
      <c r="O142" s="1275"/>
      <c r="P142" s="1276"/>
      <c r="Q142" s="1283"/>
      <c r="R142" s="1284"/>
      <c r="S142" s="1285"/>
      <c r="T142" s="561">
        <v>88.514563106796118</v>
      </c>
      <c r="U142" s="562">
        <v>88.514563106796118</v>
      </c>
    </row>
    <row r="143" spans="1:21" ht="27.75" customHeight="1">
      <c r="B143" s="689"/>
      <c r="C143" s="690"/>
      <c r="D143" s="691"/>
      <c r="E143" s="871" t="s">
        <v>372</v>
      </c>
      <c r="F143" s="871"/>
      <c r="G143" s="871"/>
      <c r="H143" s="871"/>
      <c r="I143" s="871"/>
      <c r="J143" s="871"/>
      <c r="K143" s="871"/>
      <c r="L143" s="594">
        <v>26.795293203883499</v>
      </c>
      <c r="M143" s="593">
        <v>26.795293203883499</v>
      </c>
      <c r="N143" s="1274"/>
      <c r="O143" s="1275"/>
      <c r="P143" s="1276"/>
      <c r="Q143" s="1283"/>
      <c r="R143" s="1284"/>
      <c r="S143" s="1285"/>
      <c r="T143" s="561">
        <v>26.795293203883499</v>
      </c>
      <c r="U143" s="562">
        <v>26.795293203883499</v>
      </c>
    </row>
    <row r="144" spans="1:21" ht="27.75" customHeight="1">
      <c r="B144" s="689"/>
      <c r="C144" s="692"/>
      <c r="D144" s="691"/>
      <c r="E144" s="871" t="s">
        <v>373</v>
      </c>
      <c r="F144" s="871"/>
      <c r="G144" s="871"/>
      <c r="H144" s="871"/>
      <c r="I144" s="871"/>
      <c r="J144" s="871"/>
      <c r="K144" s="871"/>
      <c r="L144" s="594">
        <v>40.21893203883495</v>
      </c>
      <c r="M144" s="563">
        <v>40.21893203883495</v>
      </c>
      <c r="N144" s="1274"/>
      <c r="O144" s="1275"/>
      <c r="P144" s="1276"/>
      <c r="Q144" s="1283"/>
      <c r="R144" s="1284"/>
      <c r="S144" s="1285"/>
      <c r="T144" s="561">
        <v>40.21893203883495</v>
      </c>
      <c r="U144" s="562">
        <v>40.21893203883495</v>
      </c>
    </row>
    <row r="145" spans="1:21" ht="27.75" customHeight="1">
      <c r="B145" s="689"/>
      <c r="C145" s="692"/>
      <c r="D145" s="691"/>
      <c r="E145" s="871" t="s">
        <v>537</v>
      </c>
      <c r="F145" s="871"/>
      <c r="G145" s="871"/>
      <c r="H145" s="871"/>
      <c r="I145" s="871"/>
      <c r="J145" s="871"/>
      <c r="K145" s="871"/>
      <c r="L145" s="595">
        <v>79.093255339805864</v>
      </c>
      <c r="M145" s="593">
        <v>79.093255339805864</v>
      </c>
      <c r="N145" s="1274"/>
      <c r="O145" s="1275"/>
      <c r="P145" s="1276"/>
      <c r="Q145" s="1283"/>
      <c r="R145" s="1284"/>
      <c r="S145" s="1285"/>
      <c r="T145" s="564">
        <v>79.093255339805864</v>
      </c>
      <c r="U145" s="562">
        <v>79.093255339805864</v>
      </c>
    </row>
    <row r="146" spans="1:21" ht="27.75">
      <c r="B146" s="689"/>
      <c r="C146" s="692"/>
      <c r="D146" s="691"/>
      <c r="E146" s="891" t="s">
        <v>370</v>
      </c>
      <c r="F146" s="892"/>
      <c r="G146" s="892"/>
      <c r="H146" s="892"/>
      <c r="I146" s="892"/>
      <c r="J146" s="892"/>
      <c r="K146" s="892"/>
      <c r="L146" s="892"/>
      <c r="M146" s="893"/>
      <c r="N146" s="1274"/>
      <c r="O146" s="1275"/>
      <c r="P146" s="1276"/>
      <c r="Q146" s="1287"/>
      <c r="R146" s="1288"/>
      <c r="S146" s="1288"/>
      <c r="T146" s="1288"/>
      <c r="U146" s="1289"/>
    </row>
    <row r="147" spans="1:21" ht="28.5" customHeight="1" thickBot="1">
      <c r="B147" s="689"/>
      <c r="C147" s="693"/>
      <c r="D147" s="694"/>
      <c r="E147" s="868" t="s">
        <v>374</v>
      </c>
      <c r="F147" s="868" t="s">
        <v>365</v>
      </c>
      <c r="G147" s="868"/>
      <c r="H147" s="868"/>
      <c r="I147" s="868"/>
      <c r="J147" s="868"/>
      <c r="K147" s="868"/>
      <c r="L147" s="596">
        <v>74.625872006213569</v>
      </c>
      <c r="M147" s="565">
        <v>74.625872006213569</v>
      </c>
      <c r="N147" s="1277"/>
      <c r="O147" s="1278"/>
      <c r="P147" s="1279"/>
      <c r="Q147" s="1290"/>
      <c r="R147" s="1291"/>
      <c r="S147" s="1292"/>
      <c r="T147" s="566">
        <v>74.625872006213569</v>
      </c>
      <c r="U147" s="567">
        <v>74.625872006213569</v>
      </c>
    </row>
    <row r="148" spans="1:21">
      <c r="B148" s="689"/>
      <c r="C148" s="154"/>
      <c r="D148" s="154"/>
      <c r="E148" s="154"/>
      <c r="F148" s="695"/>
      <c r="G148" s="154"/>
      <c r="H148" s="154"/>
      <c r="I148" s="154"/>
      <c r="J148" s="154"/>
      <c r="K148" s="154"/>
      <c r="L148" s="154"/>
      <c r="M148" s="154"/>
      <c r="N148" s="154"/>
      <c r="O148" s="154"/>
      <c r="P148" s="154"/>
      <c r="Q148" s="154"/>
      <c r="R148" s="154"/>
      <c r="S148" s="154"/>
      <c r="T148" s="154"/>
      <c r="U148" s="154"/>
    </row>
    <row r="149" spans="1:21">
      <c r="B149" s="689"/>
      <c r="C149" s="154"/>
      <c r="D149" s="154"/>
      <c r="E149" s="154"/>
      <c r="F149" s="695"/>
      <c r="G149" s="154"/>
      <c r="H149" s="154"/>
      <c r="I149" s="154"/>
      <c r="J149" s="154"/>
      <c r="K149" s="154"/>
      <c r="L149" s="154"/>
      <c r="M149" s="154"/>
      <c r="N149" s="154"/>
      <c r="O149" s="154"/>
      <c r="P149" s="154"/>
      <c r="Q149" s="154"/>
      <c r="R149" s="154"/>
      <c r="S149" s="154"/>
      <c r="T149" s="154"/>
      <c r="U149" s="154"/>
    </row>
    <row r="150" spans="1:21">
      <c r="B150" s="689"/>
      <c r="C150" s="154"/>
      <c r="D150" s="154"/>
      <c r="E150" s="154"/>
      <c r="F150" s="695"/>
      <c r="G150" s="154"/>
      <c r="H150" s="154"/>
      <c r="I150" s="154"/>
      <c r="J150" s="154"/>
      <c r="K150" s="154"/>
      <c r="L150" s="154"/>
      <c r="M150" s="154"/>
      <c r="N150" s="154"/>
      <c r="O150" s="154"/>
      <c r="P150" s="154"/>
      <c r="Q150" s="154"/>
      <c r="R150" s="154"/>
      <c r="S150" s="154"/>
      <c r="T150" s="154"/>
      <c r="U150" s="154"/>
    </row>
    <row r="151" spans="1:21">
      <c r="B151" s="689"/>
      <c r="C151" s="154"/>
      <c r="D151" s="154"/>
      <c r="E151" s="154"/>
      <c r="F151" s="695"/>
      <c r="G151" s="154"/>
      <c r="H151" s="154"/>
      <c r="I151" s="154"/>
      <c r="J151" s="154"/>
      <c r="K151" s="154"/>
      <c r="L151" s="154"/>
      <c r="M151" s="154"/>
      <c r="N151" s="154"/>
      <c r="O151" s="154"/>
      <c r="P151" s="154"/>
      <c r="Q151" s="154"/>
      <c r="R151" s="154"/>
      <c r="S151" s="154"/>
      <c r="T151" s="154"/>
      <c r="U151" s="154"/>
    </row>
    <row r="152" spans="1:21" ht="15.75" thickBot="1">
      <c r="B152" s="689"/>
      <c r="C152" s="154"/>
      <c r="D152" s="154"/>
      <c r="E152" s="154"/>
      <c r="F152" s="695"/>
      <c r="G152" s="154"/>
      <c r="H152" s="154"/>
      <c r="I152" s="154"/>
      <c r="J152" s="154"/>
      <c r="K152" s="154"/>
      <c r="L152" s="154"/>
      <c r="M152" s="154"/>
      <c r="N152" s="154"/>
      <c r="O152" s="154"/>
      <c r="P152" s="154"/>
      <c r="Q152" s="154"/>
      <c r="R152" s="154"/>
      <c r="S152" s="154"/>
      <c r="T152" s="154"/>
      <c r="U152" s="154"/>
    </row>
    <row r="153" spans="1:21" ht="148.5" customHeight="1">
      <c r="A153" s="580" t="s">
        <v>628</v>
      </c>
      <c r="B153" s="686"/>
      <c r="C153" s="687">
        <v>5</v>
      </c>
      <c r="D153" s="688"/>
      <c r="E153" s="581" t="s">
        <v>629</v>
      </c>
      <c r="F153" s="869" t="s">
        <v>696</v>
      </c>
      <c r="G153" s="872" t="s">
        <v>161</v>
      </c>
      <c r="H153" s="1269">
        <v>1</v>
      </c>
      <c r="I153" s="582">
        <v>2839.3886400000001</v>
      </c>
      <c r="J153" s="582">
        <v>84.2226</v>
      </c>
      <c r="K153" s="582">
        <v>42.1113</v>
      </c>
      <c r="L153" s="582">
        <v>383.93346811961158</v>
      </c>
      <c r="M153" s="556">
        <v>3349.6560081196117</v>
      </c>
      <c r="N153" s="583">
        <v>1</v>
      </c>
      <c r="O153" s="584">
        <v>1</v>
      </c>
      <c r="P153" s="585">
        <v>1</v>
      </c>
      <c r="Q153" s="557">
        <v>2839.3886400000001</v>
      </c>
      <c r="R153" s="558">
        <v>84.2226</v>
      </c>
      <c r="S153" s="559">
        <v>42.1113</v>
      </c>
      <c r="T153" s="559">
        <v>383.93346811961158</v>
      </c>
      <c r="U153" s="560">
        <v>3349.6560081196117</v>
      </c>
    </row>
    <row r="154" spans="1:21" ht="27.75">
      <c r="B154" s="689"/>
      <c r="C154" s="690"/>
      <c r="D154" s="691"/>
      <c r="E154" s="586" t="s">
        <v>369</v>
      </c>
      <c r="F154" s="870"/>
      <c r="G154" s="873"/>
      <c r="H154" s="1270"/>
      <c r="I154" s="587">
        <v>969.32038834951459</v>
      </c>
      <c r="J154" s="588">
        <v>84.2226</v>
      </c>
      <c r="K154" s="589">
        <v>42.1113</v>
      </c>
      <c r="L154" s="590">
        <v>308.05571165048536</v>
      </c>
      <c r="M154" s="591">
        <v>1403.71</v>
      </c>
      <c r="N154" s="1271"/>
      <c r="O154" s="1272"/>
      <c r="P154" s="1273"/>
      <c r="Q154" s="907"/>
      <c r="R154" s="908"/>
      <c r="S154" s="908"/>
      <c r="T154" s="908"/>
      <c r="U154" s="963"/>
    </row>
    <row r="155" spans="1:21" ht="27.75">
      <c r="B155" s="689"/>
      <c r="C155" s="690"/>
      <c r="D155" s="691"/>
      <c r="E155" s="891" t="s">
        <v>380</v>
      </c>
      <c r="F155" s="892"/>
      <c r="G155" s="892"/>
      <c r="H155" s="892"/>
      <c r="I155" s="892"/>
      <c r="J155" s="892"/>
      <c r="K155" s="892"/>
      <c r="L155" s="892"/>
      <c r="M155" s="893"/>
      <c r="N155" s="1274"/>
      <c r="O155" s="1275"/>
      <c r="P155" s="1276"/>
      <c r="Q155" s="1280"/>
      <c r="R155" s="1281"/>
      <c r="S155" s="1281"/>
      <c r="T155" s="1281"/>
      <c r="U155" s="1282"/>
    </row>
    <row r="156" spans="1:21" ht="27.75" customHeight="1">
      <c r="B156" s="689"/>
      <c r="C156" s="690">
        <v>55</v>
      </c>
      <c r="D156" s="691"/>
      <c r="E156" s="871" t="s">
        <v>379</v>
      </c>
      <c r="F156" s="871"/>
      <c r="G156" s="871"/>
      <c r="H156" s="871"/>
      <c r="I156" s="871"/>
      <c r="J156" s="871"/>
      <c r="K156" s="871"/>
      <c r="L156" s="592">
        <v>103.51456310679612</v>
      </c>
      <c r="M156" s="593">
        <v>103.51456310679612</v>
      </c>
      <c r="N156" s="1274"/>
      <c r="O156" s="1275"/>
      <c r="P156" s="1276"/>
      <c r="Q156" s="1283"/>
      <c r="R156" s="1284"/>
      <c r="S156" s="1285"/>
      <c r="T156" s="561">
        <v>103.51456310679612</v>
      </c>
      <c r="U156" s="562">
        <v>103.51456310679612</v>
      </c>
    </row>
    <row r="157" spans="1:21" ht="27.75" customHeight="1">
      <c r="B157" s="689"/>
      <c r="C157" s="690"/>
      <c r="D157" s="691"/>
      <c r="E157" s="871" t="s">
        <v>372</v>
      </c>
      <c r="F157" s="871"/>
      <c r="G157" s="871"/>
      <c r="H157" s="871"/>
      <c r="I157" s="871"/>
      <c r="J157" s="871"/>
      <c r="K157" s="871"/>
      <c r="L157" s="594">
        <v>26.949248543689322</v>
      </c>
      <c r="M157" s="593">
        <v>26.949248543689322</v>
      </c>
      <c r="N157" s="1274"/>
      <c r="O157" s="1275"/>
      <c r="P157" s="1276"/>
      <c r="Q157" s="1283"/>
      <c r="R157" s="1284"/>
      <c r="S157" s="1285"/>
      <c r="T157" s="561">
        <v>26.949248543689322</v>
      </c>
      <c r="U157" s="562">
        <v>26.949248543689322</v>
      </c>
    </row>
    <row r="158" spans="1:21" ht="27.75" customHeight="1">
      <c r="B158" s="689"/>
      <c r="C158" s="692"/>
      <c r="D158" s="691"/>
      <c r="E158" s="871" t="s">
        <v>373</v>
      </c>
      <c r="F158" s="871"/>
      <c r="G158" s="871"/>
      <c r="H158" s="871"/>
      <c r="I158" s="871"/>
      <c r="J158" s="871"/>
      <c r="K158" s="871"/>
      <c r="L158" s="594">
        <v>40.884757281553405</v>
      </c>
      <c r="M158" s="563">
        <v>40.884757281553405</v>
      </c>
      <c r="N158" s="1274"/>
      <c r="O158" s="1275"/>
      <c r="P158" s="1276"/>
      <c r="Q158" s="1283"/>
      <c r="R158" s="1284"/>
      <c r="S158" s="1285"/>
      <c r="T158" s="561">
        <v>40.884757281553405</v>
      </c>
      <c r="U158" s="562">
        <v>40.884757281553405</v>
      </c>
    </row>
    <row r="159" spans="1:21" ht="27.75" customHeight="1">
      <c r="B159" s="689"/>
      <c r="C159" s="692"/>
      <c r="D159" s="691"/>
      <c r="E159" s="871" t="s">
        <v>537</v>
      </c>
      <c r="F159" s="871"/>
      <c r="G159" s="871"/>
      <c r="H159" s="871"/>
      <c r="I159" s="871"/>
      <c r="J159" s="871"/>
      <c r="K159" s="871"/>
      <c r="L159" s="595">
        <v>136.70714271844651</v>
      </c>
      <c r="M159" s="593">
        <v>136.70714271844651</v>
      </c>
      <c r="N159" s="1274"/>
      <c r="O159" s="1275"/>
      <c r="P159" s="1276"/>
      <c r="Q159" s="1283"/>
      <c r="R159" s="1284"/>
      <c r="S159" s="1285"/>
      <c r="T159" s="564">
        <v>136.70714271844651</v>
      </c>
      <c r="U159" s="562">
        <v>136.70714271844651</v>
      </c>
    </row>
    <row r="160" spans="1:21" ht="27.75">
      <c r="B160" s="689"/>
      <c r="C160" s="692"/>
      <c r="D160" s="691"/>
      <c r="E160" s="916" t="s">
        <v>370</v>
      </c>
      <c r="F160" s="917"/>
      <c r="G160" s="917"/>
      <c r="H160" s="917"/>
      <c r="I160" s="917"/>
      <c r="J160" s="917"/>
      <c r="K160" s="917"/>
      <c r="L160" s="917"/>
      <c r="M160" s="1286"/>
      <c r="N160" s="1274"/>
      <c r="O160" s="1275"/>
      <c r="P160" s="1276"/>
      <c r="Q160" s="1287"/>
      <c r="R160" s="1288"/>
      <c r="S160" s="1288"/>
      <c r="T160" s="1288"/>
      <c r="U160" s="1289"/>
    </row>
    <row r="161" spans="1:21" ht="28.5" customHeight="1" thickBot="1">
      <c r="B161" s="689"/>
      <c r="C161" s="693"/>
      <c r="D161" s="694"/>
      <c r="E161" s="868" t="s">
        <v>374</v>
      </c>
      <c r="F161" s="868" t="s">
        <v>365</v>
      </c>
      <c r="G161" s="868"/>
      <c r="H161" s="868"/>
      <c r="I161" s="868"/>
      <c r="J161" s="868"/>
      <c r="K161" s="868"/>
      <c r="L161" s="596">
        <v>75.877756469126211</v>
      </c>
      <c r="M161" s="565">
        <v>75.877756469126211</v>
      </c>
      <c r="N161" s="1277"/>
      <c r="O161" s="1278"/>
      <c r="P161" s="1279"/>
      <c r="Q161" s="1290"/>
      <c r="R161" s="1291"/>
      <c r="S161" s="1292"/>
      <c r="T161" s="566">
        <v>75.877756469126211</v>
      </c>
      <c r="U161" s="567">
        <v>75.877756469126211</v>
      </c>
    </row>
    <row r="162" spans="1:21">
      <c r="B162" s="689"/>
      <c r="C162" s="154"/>
      <c r="D162" s="154"/>
      <c r="E162" s="154"/>
      <c r="F162" s="695"/>
      <c r="G162" s="154"/>
      <c r="H162" s="154"/>
      <c r="I162" s="154"/>
      <c r="J162" s="154"/>
      <c r="K162" s="154"/>
      <c r="L162" s="154"/>
      <c r="M162" s="154"/>
      <c r="N162" s="154"/>
      <c r="O162" s="154"/>
      <c r="P162" s="154"/>
      <c r="Q162" s="154"/>
      <c r="R162" s="154"/>
      <c r="S162" s="154"/>
      <c r="T162" s="154"/>
      <c r="U162" s="154"/>
    </row>
    <row r="163" spans="1:21" ht="15.75" thickBot="1">
      <c r="B163" s="689"/>
      <c r="C163" s="154"/>
      <c r="D163" s="154"/>
      <c r="E163" s="154"/>
      <c r="F163" s="695"/>
      <c r="G163" s="154"/>
      <c r="H163" s="154"/>
      <c r="I163" s="154"/>
      <c r="J163" s="154"/>
      <c r="K163" s="154"/>
      <c r="L163" s="154"/>
      <c r="M163" s="154"/>
      <c r="N163" s="154"/>
      <c r="O163" s="154"/>
      <c r="P163" s="154"/>
      <c r="Q163" s="154"/>
      <c r="R163" s="154"/>
      <c r="S163" s="154"/>
      <c r="T163" s="154"/>
      <c r="U163" s="154"/>
    </row>
    <row r="164" spans="1:21" ht="142.5" customHeight="1">
      <c r="A164" s="580" t="s">
        <v>631</v>
      </c>
      <c r="B164" s="686"/>
      <c r="C164" s="687">
        <v>5</v>
      </c>
      <c r="D164" s="688"/>
      <c r="E164" s="581" t="s">
        <v>632</v>
      </c>
      <c r="F164" s="869" t="s">
        <v>697</v>
      </c>
      <c r="G164" s="872" t="s">
        <v>161</v>
      </c>
      <c r="H164" s="1269">
        <v>1</v>
      </c>
      <c r="I164" s="582">
        <v>2044.4849040000001</v>
      </c>
      <c r="J164" s="582">
        <v>88.491599999999991</v>
      </c>
      <c r="K164" s="582">
        <v>44.245799999999996</v>
      </c>
      <c r="L164" s="582">
        <v>388.72349797592221</v>
      </c>
      <c r="M164" s="556">
        <v>2565.9458019759227</v>
      </c>
      <c r="N164" s="583">
        <v>1</v>
      </c>
      <c r="O164" s="584">
        <v>1</v>
      </c>
      <c r="P164" s="585">
        <v>1</v>
      </c>
      <c r="Q164" s="557">
        <v>2044.4849040000001</v>
      </c>
      <c r="R164" s="558">
        <v>88.491599999999991</v>
      </c>
      <c r="S164" s="559">
        <v>44.245799999999996</v>
      </c>
      <c r="T164" s="559">
        <v>388.72349797592221</v>
      </c>
      <c r="U164" s="560">
        <v>2565.9458019759227</v>
      </c>
    </row>
    <row r="165" spans="1:21" ht="27.75">
      <c r="B165" s="689"/>
      <c r="C165" s="690"/>
      <c r="D165" s="691"/>
      <c r="E165" s="586" t="s">
        <v>369</v>
      </c>
      <c r="F165" s="870"/>
      <c r="G165" s="873"/>
      <c r="H165" s="1270"/>
      <c r="I165" s="587">
        <v>1033.1165048543689</v>
      </c>
      <c r="J165" s="588">
        <v>88.491599999999991</v>
      </c>
      <c r="K165" s="589">
        <v>44.245799999999996</v>
      </c>
      <c r="L165" s="590">
        <v>309.00609514563098</v>
      </c>
      <c r="M165" s="591">
        <v>1474.86</v>
      </c>
      <c r="N165" s="1271"/>
      <c r="O165" s="1272"/>
      <c r="P165" s="1273"/>
      <c r="Q165" s="907"/>
      <c r="R165" s="908"/>
      <c r="S165" s="908"/>
      <c r="T165" s="908"/>
      <c r="U165" s="963"/>
    </row>
    <row r="166" spans="1:21" ht="27.75">
      <c r="B166" s="689"/>
      <c r="C166" s="690"/>
      <c r="D166" s="691"/>
      <c r="E166" s="891" t="s">
        <v>380</v>
      </c>
      <c r="F166" s="892"/>
      <c r="G166" s="892"/>
      <c r="H166" s="892"/>
      <c r="I166" s="892"/>
      <c r="J166" s="892"/>
      <c r="K166" s="892"/>
      <c r="L166" s="892"/>
      <c r="M166" s="893"/>
      <c r="N166" s="1274"/>
      <c r="O166" s="1275"/>
      <c r="P166" s="1276"/>
      <c r="Q166" s="1280"/>
      <c r="R166" s="1281"/>
      <c r="S166" s="1281"/>
      <c r="T166" s="1281"/>
      <c r="U166" s="1282"/>
    </row>
    <row r="167" spans="1:21" ht="27.75" customHeight="1">
      <c r="B167" s="689"/>
      <c r="C167" s="690">
        <v>55</v>
      </c>
      <c r="D167" s="691"/>
      <c r="E167" s="871" t="s">
        <v>379</v>
      </c>
      <c r="F167" s="871"/>
      <c r="G167" s="871"/>
      <c r="H167" s="871"/>
      <c r="I167" s="871"/>
      <c r="J167" s="871"/>
      <c r="K167" s="871"/>
      <c r="L167" s="592">
        <v>103.51456310679612</v>
      </c>
      <c r="M167" s="593">
        <v>103.51456310679612</v>
      </c>
      <c r="N167" s="1274"/>
      <c r="O167" s="1275"/>
      <c r="P167" s="1276"/>
      <c r="Q167" s="1283"/>
      <c r="R167" s="1284"/>
      <c r="S167" s="1285"/>
      <c r="T167" s="561">
        <v>103.51456310679612</v>
      </c>
      <c r="U167" s="562">
        <v>103.51456310679612</v>
      </c>
    </row>
    <row r="168" spans="1:21" ht="27.75" customHeight="1">
      <c r="B168" s="689"/>
      <c r="C168" s="690"/>
      <c r="D168" s="691"/>
      <c r="E168" s="871" t="s">
        <v>372</v>
      </c>
      <c r="F168" s="871"/>
      <c r="G168" s="871"/>
      <c r="H168" s="871"/>
      <c r="I168" s="871"/>
      <c r="J168" s="871"/>
      <c r="K168" s="871"/>
      <c r="L168" s="594">
        <v>28.427510679611647</v>
      </c>
      <c r="M168" s="593">
        <v>28.427510679611647</v>
      </c>
      <c r="N168" s="1274"/>
      <c r="O168" s="1275"/>
      <c r="P168" s="1276"/>
      <c r="Q168" s="1283"/>
      <c r="R168" s="1284"/>
      <c r="S168" s="1285"/>
      <c r="T168" s="561">
        <v>28.427510679611647</v>
      </c>
      <c r="U168" s="562">
        <v>28.427510679611647</v>
      </c>
    </row>
    <row r="169" spans="1:21" ht="27.75" customHeight="1">
      <c r="B169" s="689"/>
      <c r="C169" s="692"/>
      <c r="D169" s="691"/>
      <c r="E169" s="871" t="s">
        <v>373</v>
      </c>
      <c r="F169" s="871"/>
      <c r="G169" s="871"/>
      <c r="H169" s="871"/>
      <c r="I169" s="871"/>
      <c r="J169" s="871"/>
      <c r="K169" s="871"/>
      <c r="L169" s="594">
        <v>42.957087378640772</v>
      </c>
      <c r="M169" s="563">
        <v>42.957087378640772</v>
      </c>
      <c r="N169" s="1274"/>
      <c r="O169" s="1275"/>
      <c r="P169" s="1276"/>
      <c r="Q169" s="1283"/>
      <c r="R169" s="1284"/>
      <c r="S169" s="1285"/>
      <c r="T169" s="561">
        <v>42.957087378640772</v>
      </c>
      <c r="U169" s="562">
        <v>42.957087378640772</v>
      </c>
    </row>
    <row r="170" spans="1:21" ht="27.75" customHeight="1">
      <c r="B170" s="689"/>
      <c r="C170" s="692"/>
      <c r="D170" s="691"/>
      <c r="E170" s="871" t="s">
        <v>537</v>
      </c>
      <c r="F170" s="871"/>
      <c r="G170" s="871"/>
      <c r="H170" s="871"/>
      <c r="I170" s="871"/>
      <c r="J170" s="871"/>
      <c r="K170" s="871"/>
      <c r="L170" s="595">
        <v>134.10693398058243</v>
      </c>
      <c r="M170" s="593">
        <v>134.10693398058243</v>
      </c>
      <c r="N170" s="1274"/>
      <c r="O170" s="1275"/>
      <c r="P170" s="1276"/>
      <c r="Q170" s="1283"/>
      <c r="R170" s="1284"/>
      <c r="S170" s="1285"/>
      <c r="T170" s="564">
        <v>134.10693398058243</v>
      </c>
      <c r="U170" s="562">
        <v>134.10693398058243</v>
      </c>
    </row>
    <row r="171" spans="1:21" ht="27.75">
      <c r="B171" s="689"/>
      <c r="C171" s="692"/>
      <c r="D171" s="691"/>
      <c r="E171" s="916" t="s">
        <v>370</v>
      </c>
      <c r="F171" s="917"/>
      <c r="G171" s="917"/>
      <c r="H171" s="917"/>
      <c r="I171" s="917"/>
      <c r="J171" s="917"/>
      <c r="K171" s="917"/>
      <c r="L171" s="917"/>
      <c r="M171" s="1286"/>
      <c r="N171" s="1274"/>
      <c r="O171" s="1275"/>
      <c r="P171" s="1276"/>
      <c r="Q171" s="1287"/>
      <c r="R171" s="1288"/>
      <c r="S171" s="1288"/>
      <c r="T171" s="1288"/>
      <c r="U171" s="1289"/>
    </row>
    <row r="172" spans="1:21" ht="28.5" customHeight="1" thickBot="1">
      <c r="B172" s="689"/>
      <c r="C172" s="693"/>
      <c r="D172" s="694"/>
      <c r="E172" s="868" t="s">
        <v>374</v>
      </c>
      <c r="F172" s="868" t="s">
        <v>365</v>
      </c>
      <c r="G172" s="868"/>
      <c r="H172" s="868"/>
      <c r="I172" s="868"/>
      <c r="J172" s="868"/>
      <c r="K172" s="868"/>
      <c r="L172" s="596">
        <v>79.717402830291249</v>
      </c>
      <c r="M172" s="565">
        <v>79.717402830291249</v>
      </c>
      <c r="N172" s="1277"/>
      <c r="O172" s="1278"/>
      <c r="P172" s="1279"/>
      <c r="Q172" s="1290"/>
      <c r="R172" s="1291"/>
      <c r="S172" s="1292"/>
      <c r="T172" s="566">
        <v>79.717402830291249</v>
      </c>
      <c r="U172" s="567">
        <v>79.717402830291249</v>
      </c>
    </row>
    <row r="173" spans="1:21">
      <c r="B173" s="689"/>
      <c r="C173" s="154"/>
      <c r="D173" s="154"/>
      <c r="E173" s="154"/>
      <c r="F173" s="695"/>
      <c r="G173" s="154"/>
      <c r="H173" s="154"/>
      <c r="I173" s="154"/>
      <c r="J173" s="154"/>
      <c r="K173" s="154"/>
      <c r="L173" s="154"/>
      <c r="M173" s="154"/>
      <c r="N173" s="154"/>
      <c r="O173" s="154"/>
      <c r="P173" s="154"/>
      <c r="Q173" s="154"/>
      <c r="R173" s="154"/>
      <c r="S173" s="154"/>
      <c r="T173" s="154"/>
      <c r="U173" s="154"/>
    </row>
    <row r="174" spans="1:21" ht="15.75" thickBot="1">
      <c r="B174" s="689"/>
      <c r="C174" s="154"/>
      <c r="D174" s="154"/>
      <c r="E174" s="154"/>
      <c r="F174" s="695"/>
      <c r="G174" s="154"/>
      <c r="H174" s="154"/>
      <c r="I174" s="154"/>
      <c r="J174" s="154"/>
      <c r="K174" s="154"/>
      <c r="L174" s="154"/>
      <c r="M174" s="154"/>
      <c r="N174" s="154"/>
      <c r="O174" s="154"/>
      <c r="P174" s="154"/>
      <c r="Q174" s="154"/>
      <c r="R174" s="154"/>
      <c r="S174" s="154"/>
      <c r="T174" s="154"/>
      <c r="U174" s="154"/>
    </row>
    <row r="175" spans="1:21" ht="122.25" customHeight="1">
      <c r="A175" s="580" t="s">
        <v>634</v>
      </c>
      <c r="B175" s="686"/>
      <c r="C175" s="687">
        <v>5</v>
      </c>
      <c r="D175" s="688"/>
      <c r="E175" s="581" t="s">
        <v>635</v>
      </c>
      <c r="F175" s="869" t="s">
        <v>698</v>
      </c>
      <c r="G175" s="872" t="s">
        <v>161</v>
      </c>
      <c r="H175" s="1269">
        <v>1</v>
      </c>
      <c r="I175" s="582">
        <v>3298.2355119999997</v>
      </c>
      <c r="J175" s="582">
        <v>98.429999999999993</v>
      </c>
      <c r="K175" s="582">
        <v>49.214999999999996</v>
      </c>
      <c r="L175" s="582">
        <v>453.35118851417485</v>
      </c>
      <c r="M175" s="556">
        <v>3899.2317005141745</v>
      </c>
      <c r="N175" s="583">
        <v>1</v>
      </c>
      <c r="O175" s="584">
        <v>1</v>
      </c>
      <c r="P175" s="585">
        <v>1</v>
      </c>
      <c r="Q175" s="557">
        <v>3298.2355119999997</v>
      </c>
      <c r="R175" s="558">
        <v>98.429999999999993</v>
      </c>
      <c r="S175" s="559">
        <v>49.214999999999996</v>
      </c>
      <c r="T175" s="559">
        <v>453.35118851417485</v>
      </c>
      <c r="U175" s="560">
        <v>3899.2317005141745</v>
      </c>
    </row>
    <row r="176" spans="1:21" ht="27.75">
      <c r="B176" s="689"/>
      <c r="C176" s="690"/>
      <c r="D176" s="691"/>
      <c r="E176" s="586" t="s">
        <v>369</v>
      </c>
      <c r="F176" s="870"/>
      <c r="G176" s="873"/>
      <c r="H176" s="1270"/>
      <c r="I176" s="587">
        <v>1128.2135922330096</v>
      </c>
      <c r="J176" s="588">
        <v>98.429999999999993</v>
      </c>
      <c r="K176" s="589">
        <v>49.214999999999996</v>
      </c>
      <c r="L176" s="590">
        <v>364.64140776699037</v>
      </c>
      <c r="M176" s="591">
        <v>1640.5</v>
      </c>
      <c r="N176" s="1271"/>
      <c r="O176" s="1272"/>
      <c r="P176" s="1273"/>
      <c r="Q176" s="907"/>
      <c r="R176" s="908"/>
      <c r="S176" s="908"/>
      <c r="T176" s="908"/>
      <c r="U176" s="963"/>
    </row>
    <row r="177" spans="1:21" ht="27.75">
      <c r="B177" s="689"/>
      <c r="C177" s="690"/>
      <c r="D177" s="691"/>
      <c r="E177" s="891" t="s">
        <v>380</v>
      </c>
      <c r="F177" s="892"/>
      <c r="G177" s="892"/>
      <c r="H177" s="892"/>
      <c r="I177" s="892"/>
      <c r="J177" s="892"/>
      <c r="K177" s="892"/>
      <c r="L177" s="892"/>
      <c r="M177" s="893"/>
      <c r="N177" s="1274"/>
      <c r="O177" s="1275"/>
      <c r="P177" s="1276"/>
      <c r="Q177" s="1280"/>
      <c r="R177" s="1281"/>
      <c r="S177" s="1281"/>
      <c r="T177" s="1281"/>
      <c r="U177" s="1282"/>
    </row>
    <row r="178" spans="1:21" ht="27.75" customHeight="1">
      <c r="B178" s="689"/>
      <c r="C178" s="690">
        <v>55</v>
      </c>
      <c r="D178" s="691"/>
      <c r="E178" s="871" t="s">
        <v>379</v>
      </c>
      <c r="F178" s="871"/>
      <c r="G178" s="871"/>
      <c r="H178" s="871"/>
      <c r="I178" s="871"/>
      <c r="J178" s="871"/>
      <c r="K178" s="871"/>
      <c r="L178" s="592">
        <v>147.55339805825244</v>
      </c>
      <c r="M178" s="593">
        <v>147.55339805825244</v>
      </c>
      <c r="N178" s="1274"/>
      <c r="O178" s="1275"/>
      <c r="P178" s="1276"/>
      <c r="Q178" s="1283"/>
      <c r="R178" s="1284"/>
      <c r="S178" s="1285"/>
      <c r="T178" s="561">
        <v>147.55339805825244</v>
      </c>
      <c r="U178" s="562">
        <v>147.55339805825244</v>
      </c>
    </row>
    <row r="179" spans="1:21" ht="27.75" customHeight="1">
      <c r="B179" s="689"/>
      <c r="C179" s="690"/>
      <c r="D179" s="691"/>
      <c r="E179" s="871" t="s">
        <v>372</v>
      </c>
      <c r="F179" s="871"/>
      <c r="G179" s="871"/>
      <c r="H179" s="871"/>
      <c r="I179" s="871"/>
      <c r="J179" s="871"/>
      <c r="K179" s="871"/>
      <c r="L179" s="594">
        <v>30.926532038834953</v>
      </c>
      <c r="M179" s="593">
        <v>30.926532038834953</v>
      </c>
      <c r="N179" s="1274"/>
      <c r="O179" s="1275"/>
      <c r="P179" s="1276"/>
      <c r="Q179" s="1283"/>
      <c r="R179" s="1284"/>
      <c r="S179" s="1285"/>
      <c r="T179" s="561">
        <v>30.926532038834953</v>
      </c>
      <c r="U179" s="562">
        <v>30.926532038834953</v>
      </c>
    </row>
    <row r="180" spans="1:21" ht="27.75" customHeight="1">
      <c r="B180" s="689"/>
      <c r="C180" s="692"/>
      <c r="D180" s="691"/>
      <c r="E180" s="871" t="s">
        <v>373</v>
      </c>
      <c r="F180" s="871"/>
      <c r="G180" s="871"/>
      <c r="H180" s="871"/>
      <c r="I180" s="871"/>
      <c r="J180" s="871"/>
      <c r="K180" s="871"/>
      <c r="L180" s="594">
        <v>47.78155339805825</v>
      </c>
      <c r="M180" s="563">
        <v>47.78155339805825</v>
      </c>
      <c r="N180" s="1274"/>
      <c r="O180" s="1275"/>
      <c r="P180" s="1276"/>
      <c r="Q180" s="1283"/>
      <c r="R180" s="1284"/>
      <c r="S180" s="1285"/>
      <c r="T180" s="561">
        <v>47.78155339805825</v>
      </c>
      <c r="U180" s="562">
        <v>47.78155339805825</v>
      </c>
    </row>
    <row r="181" spans="1:21" ht="27.75" customHeight="1">
      <c r="B181" s="689"/>
      <c r="C181" s="692"/>
      <c r="D181" s="691"/>
      <c r="E181" s="871" t="s">
        <v>537</v>
      </c>
      <c r="F181" s="871"/>
      <c r="G181" s="871"/>
      <c r="H181" s="871"/>
      <c r="I181" s="871"/>
      <c r="J181" s="871"/>
      <c r="K181" s="871"/>
      <c r="L181" s="595">
        <v>138.37992427184474</v>
      </c>
      <c r="M181" s="593">
        <v>138.37992427184474</v>
      </c>
      <c r="N181" s="1274"/>
      <c r="O181" s="1275"/>
      <c r="P181" s="1276"/>
      <c r="Q181" s="1283"/>
      <c r="R181" s="1284"/>
      <c r="S181" s="1285"/>
      <c r="T181" s="564">
        <v>138.37992427184474</v>
      </c>
      <c r="U181" s="562">
        <v>138.37992427184474</v>
      </c>
    </row>
    <row r="182" spans="1:21" ht="27.75">
      <c r="B182" s="689"/>
      <c r="C182" s="692"/>
      <c r="D182" s="691"/>
      <c r="E182" s="916" t="s">
        <v>370</v>
      </c>
      <c r="F182" s="917"/>
      <c r="G182" s="917"/>
      <c r="H182" s="917"/>
      <c r="I182" s="917"/>
      <c r="J182" s="917"/>
      <c r="K182" s="917"/>
      <c r="L182" s="917"/>
      <c r="M182" s="1286"/>
      <c r="N182" s="1274"/>
      <c r="O182" s="1275"/>
      <c r="P182" s="1276"/>
      <c r="Q182" s="1287"/>
      <c r="R182" s="1288"/>
      <c r="S182" s="1288"/>
      <c r="T182" s="1288"/>
      <c r="U182" s="1289"/>
    </row>
    <row r="183" spans="1:21" ht="28.5" customHeight="1" thickBot="1">
      <c r="B183" s="689"/>
      <c r="C183" s="693"/>
      <c r="D183" s="694"/>
      <c r="E183" s="868" t="s">
        <v>374</v>
      </c>
      <c r="F183" s="868" t="s">
        <v>365</v>
      </c>
      <c r="G183" s="868"/>
      <c r="H183" s="868"/>
      <c r="I183" s="868"/>
      <c r="J183" s="868"/>
      <c r="K183" s="868"/>
      <c r="L183" s="596">
        <v>88.709780747184453</v>
      </c>
      <c r="M183" s="565">
        <v>88.709780747184453</v>
      </c>
      <c r="N183" s="1277"/>
      <c r="O183" s="1278"/>
      <c r="P183" s="1279"/>
      <c r="Q183" s="1290"/>
      <c r="R183" s="1291"/>
      <c r="S183" s="1292"/>
      <c r="T183" s="566">
        <v>88.709780747184453</v>
      </c>
      <c r="U183" s="567">
        <v>88.709780747184453</v>
      </c>
    </row>
    <row r="184" spans="1:21">
      <c r="B184" s="689"/>
      <c r="C184" s="154"/>
      <c r="D184" s="154"/>
      <c r="E184" s="154"/>
      <c r="F184" s="695"/>
      <c r="G184" s="154"/>
      <c r="H184" s="154"/>
      <c r="I184" s="154"/>
      <c r="J184" s="154"/>
      <c r="K184" s="154"/>
      <c r="L184" s="154"/>
      <c r="M184" s="154"/>
      <c r="N184" s="154"/>
      <c r="O184" s="154"/>
      <c r="P184" s="154"/>
      <c r="Q184" s="154"/>
      <c r="R184" s="154"/>
      <c r="S184" s="154"/>
      <c r="T184" s="154"/>
      <c r="U184" s="154"/>
    </row>
    <row r="185" spans="1:21" ht="15.75" thickBot="1">
      <c r="B185" s="689"/>
      <c r="C185" s="154"/>
      <c r="D185" s="154"/>
      <c r="E185" s="154"/>
      <c r="F185" s="695"/>
      <c r="G185" s="154"/>
      <c r="H185" s="154"/>
      <c r="I185" s="154"/>
      <c r="J185" s="154"/>
      <c r="K185" s="154"/>
      <c r="L185" s="154"/>
      <c r="M185" s="154"/>
      <c r="N185" s="154"/>
      <c r="O185" s="154"/>
      <c r="P185" s="154"/>
      <c r="Q185" s="154"/>
      <c r="R185" s="154"/>
      <c r="S185" s="154"/>
      <c r="T185" s="154"/>
      <c r="U185" s="154"/>
    </row>
    <row r="186" spans="1:21" ht="136.5" customHeight="1">
      <c r="A186" s="580" t="s">
        <v>637</v>
      </c>
      <c r="B186" s="686"/>
      <c r="C186" s="687">
        <v>5</v>
      </c>
      <c r="D186" s="688"/>
      <c r="E186" s="581" t="s">
        <v>638</v>
      </c>
      <c r="F186" s="869" t="s">
        <v>699</v>
      </c>
      <c r="G186" s="872" t="s">
        <v>161</v>
      </c>
      <c r="H186" s="1269">
        <v>1</v>
      </c>
      <c r="I186" s="582">
        <v>2488.947208</v>
      </c>
      <c r="J186" s="582">
        <v>106.30199999999999</v>
      </c>
      <c r="K186" s="582">
        <v>53.150999999999996</v>
      </c>
      <c r="L186" s="582">
        <v>462.27006596660203</v>
      </c>
      <c r="M186" s="556">
        <v>3110.6702739666021</v>
      </c>
      <c r="N186" s="583">
        <v>1</v>
      </c>
      <c r="O186" s="584">
        <v>1</v>
      </c>
      <c r="P186" s="585">
        <v>1</v>
      </c>
      <c r="Q186" s="557">
        <v>2488.947208</v>
      </c>
      <c r="R186" s="558">
        <v>106.30199999999999</v>
      </c>
      <c r="S186" s="559">
        <v>53.150999999999996</v>
      </c>
      <c r="T186" s="559">
        <v>462.27006596660203</v>
      </c>
      <c r="U186" s="560">
        <v>3110.6702739666021</v>
      </c>
    </row>
    <row r="187" spans="1:21" ht="27.75">
      <c r="B187" s="689"/>
      <c r="C187" s="690"/>
      <c r="D187" s="691"/>
      <c r="E187" s="586" t="s">
        <v>369</v>
      </c>
      <c r="F187" s="870"/>
      <c r="G187" s="873"/>
      <c r="H187" s="1270"/>
      <c r="I187" s="587">
        <v>1245.7669902912621</v>
      </c>
      <c r="J187" s="588">
        <v>106.30199999999999</v>
      </c>
      <c r="K187" s="589">
        <v>53.150999999999996</v>
      </c>
      <c r="L187" s="590">
        <v>366.48000970873795</v>
      </c>
      <c r="M187" s="591">
        <v>1771.7</v>
      </c>
      <c r="N187" s="1271"/>
      <c r="O187" s="1272"/>
      <c r="P187" s="1273"/>
      <c r="Q187" s="907"/>
      <c r="R187" s="908"/>
      <c r="S187" s="908"/>
      <c r="T187" s="908"/>
      <c r="U187" s="963"/>
    </row>
    <row r="188" spans="1:21" ht="27.75">
      <c r="B188" s="689"/>
      <c r="C188" s="690"/>
      <c r="D188" s="691"/>
      <c r="E188" s="891" t="s">
        <v>380</v>
      </c>
      <c r="F188" s="892"/>
      <c r="G188" s="892"/>
      <c r="H188" s="892"/>
      <c r="I188" s="892"/>
      <c r="J188" s="892"/>
      <c r="K188" s="892"/>
      <c r="L188" s="892"/>
      <c r="M188" s="893"/>
      <c r="N188" s="1274"/>
      <c r="O188" s="1275"/>
      <c r="P188" s="1276"/>
      <c r="Q188" s="1280"/>
      <c r="R188" s="1281"/>
      <c r="S188" s="1281"/>
      <c r="T188" s="1281"/>
      <c r="U188" s="1282"/>
    </row>
    <row r="189" spans="1:21" ht="27.75" customHeight="1">
      <c r="B189" s="689"/>
      <c r="C189" s="690">
        <v>55</v>
      </c>
      <c r="D189" s="691"/>
      <c r="E189" s="871" t="s">
        <v>379</v>
      </c>
      <c r="F189" s="871"/>
      <c r="G189" s="871"/>
      <c r="H189" s="871"/>
      <c r="I189" s="871"/>
      <c r="J189" s="871"/>
      <c r="K189" s="871"/>
      <c r="L189" s="592">
        <v>147.55339805825244</v>
      </c>
      <c r="M189" s="593">
        <v>147.55339805825244</v>
      </c>
      <c r="N189" s="1274"/>
      <c r="O189" s="1275"/>
      <c r="P189" s="1276"/>
      <c r="Q189" s="1283"/>
      <c r="R189" s="1284"/>
      <c r="S189" s="1285"/>
      <c r="T189" s="561">
        <v>147.55339805825244</v>
      </c>
      <c r="U189" s="562">
        <v>147.55339805825244</v>
      </c>
    </row>
    <row r="190" spans="1:21" ht="27.75" customHeight="1">
      <c r="B190" s="689"/>
      <c r="C190" s="690"/>
      <c r="D190" s="691"/>
      <c r="E190" s="871" t="s">
        <v>372</v>
      </c>
      <c r="F190" s="871"/>
      <c r="G190" s="871"/>
      <c r="H190" s="871"/>
      <c r="I190" s="871"/>
      <c r="J190" s="871"/>
      <c r="K190" s="871"/>
      <c r="L190" s="594">
        <v>33.652434951456314</v>
      </c>
      <c r="M190" s="593">
        <v>33.652434951456314</v>
      </c>
      <c r="N190" s="1274"/>
      <c r="O190" s="1275"/>
      <c r="P190" s="1276"/>
      <c r="Q190" s="1283"/>
      <c r="R190" s="1284"/>
      <c r="S190" s="1285"/>
      <c r="T190" s="561">
        <v>33.652434951456314</v>
      </c>
      <c r="U190" s="562">
        <v>33.652434951456314</v>
      </c>
    </row>
    <row r="191" spans="1:21" ht="27.75" customHeight="1">
      <c r="B191" s="689"/>
      <c r="C191" s="692"/>
      <c r="D191" s="691"/>
      <c r="E191" s="871" t="s">
        <v>373</v>
      </c>
      <c r="F191" s="871"/>
      <c r="G191" s="871"/>
      <c r="H191" s="871"/>
      <c r="I191" s="871"/>
      <c r="J191" s="871"/>
      <c r="K191" s="871"/>
      <c r="L191" s="594">
        <v>51.602912621359224</v>
      </c>
      <c r="M191" s="563">
        <v>51.602912621359224</v>
      </c>
      <c r="N191" s="1274"/>
      <c r="O191" s="1275"/>
      <c r="P191" s="1276"/>
      <c r="Q191" s="1283"/>
      <c r="R191" s="1284"/>
      <c r="S191" s="1285"/>
      <c r="T191" s="561">
        <v>51.602912621359224</v>
      </c>
      <c r="U191" s="562">
        <v>51.602912621359224</v>
      </c>
    </row>
    <row r="192" spans="1:21" ht="27.75" customHeight="1">
      <c r="B192" s="689"/>
      <c r="C192" s="692"/>
      <c r="D192" s="691"/>
      <c r="E192" s="871" t="s">
        <v>537</v>
      </c>
      <c r="F192" s="871"/>
      <c r="G192" s="871"/>
      <c r="H192" s="871"/>
      <c r="I192" s="871"/>
      <c r="J192" s="871"/>
      <c r="K192" s="871"/>
      <c r="L192" s="595">
        <v>133.67126407766997</v>
      </c>
      <c r="M192" s="593">
        <v>133.67126407766997</v>
      </c>
      <c r="N192" s="1274"/>
      <c r="O192" s="1275"/>
      <c r="P192" s="1276"/>
      <c r="Q192" s="1283"/>
      <c r="R192" s="1284"/>
      <c r="S192" s="1285"/>
      <c r="T192" s="564">
        <v>133.67126407766997</v>
      </c>
      <c r="U192" s="562">
        <v>133.67126407766997</v>
      </c>
    </row>
    <row r="193" spans="1:21" ht="27.75">
      <c r="B193" s="689"/>
      <c r="C193" s="692"/>
      <c r="D193" s="691"/>
      <c r="E193" s="916" t="s">
        <v>370</v>
      </c>
      <c r="F193" s="917"/>
      <c r="G193" s="917"/>
      <c r="H193" s="917"/>
      <c r="I193" s="917"/>
      <c r="J193" s="917"/>
      <c r="K193" s="917"/>
      <c r="L193" s="917"/>
      <c r="M193" s="1286"/>
      <c r="N193" s="1274"/>
      <c r="O193" s="1275"/>
      <c r="P193" s="1276"/>
      <c r="Q193" s="1287"/>
      <c r="R193" s="1288"/>
      <c r="S193" s="1288"/>
      <c r="T193" s="1288"/>
      <c r="U193" s="1289"/>
    </row>
    <row r="194" spans="1:21" ht="28.5" customHeight="1" thickBot="1">
      <c r="B194" s="689"/>
      <c r="C194" s="693"/>
      <c r="D194" s="694"/>
      <c r="E194" s="868" t="s">
        <v>374</v>
      </c>
      <c r="F194" s="868" t="s">
        <v>365</v>
      </c>
      <c r="G194" s="868"/>
      <c r="H194" s="868"/>
      <c r="I194" s="868"/>
      <c r="J194" s="868"/>
      <c r="K194" s="868"/>
      <c r="L194" s="596">
        <v>95.79005625786408</v>
      </c>
      <c r="M194" s="565">
        <v>95.79005625786408</v>
      </c>
      <c r="N194" s="1277"/>
      <c r="O194" s="1278"/>
      <c r="P194" s="1279"/>
      <c r="Q194" s="1290"/>
      <c r="R194" s="1291"/>
      <c r="S194" s="1292"/>
      <c r="T194" s="566">
        <v>95.79005625786408</v>
      </c>
      <c r="U194" s="567">
        <v>95.79005625786408</v>
      </c>
    </row>
    <row r="195" spans="1:21">
      <c r="B195" s="689"/>
      <c r="C195" s="154"/>
      <c r="D195" s="154"/>
      <c r="E195" s="154"/>
      <c r="F195" s="695"/>
      <c r="G195" s="154"/>
      <c r="H195" s="154"/>
      <c r="I195" s="154"/>
      <c r="J195" s="154"/>
      <c r="K195" s="154"/>
      <c r="L195" s="154"/>
      <c r="M195" s="154"/>
      <c r="N195" s="154"/>
      <c r="O195" s="154"/>
      <c r="P195" s="154"/>
      <c r="Q195" s="154"/>
      <c r="R195" s="154"/>
      <c r="S195" s="154"/>
      <c r="T195" s="154"/>
      <c r="U195" s="154"/>
    </row>
    <row r="196" spans="1:21" ht="15.75" thickBot="1">
      <c r="B196" s="689"/>
      <c r="C196" s="154"/>
      <c r="D196" s="154"/>
      <c r="E196" s="154"/>
      <c r="F196" s="695"/>
      <c r="G196" s="154"/>
      <c r="H196" s="154"/>
      <c r="I196" s="154"/>
      <c r="J196" s="154"/>
      <c r="K196" s="154"/>
      <c r="L196" s="154"/>
      <c r="M196" s="154"/>
      <c r="N196" s="154"/>
      <c r="O196" s="154"/>
      <c r="P196" s="154"/>
      <c r="Q196" s="154"/>
      <c r="R196" s="154"/>
      <c r="S196" s="154"/>
      <c r="T196" s="154"/>
      <c r="U196" s="154"/>
    </row>
    <row r="197" spans="1:21" ht="144" customHeight="1">
      <c r="A197" s="580" t="s">
        <v>640</v>
      </c>
      <c r="B197" s="686"/>
      <c r="C197" s="687">
        <v>5</v>
      </c>
      <c r="D197" s="688"/>
      <c r="E197" s="581" t="s">
        <v>641</v>
      </c>
      <c r="F197" s="869" t="s">
        <v>700</v>
      </c>
      <c r="G197" s="872" t="s">
        <v>161</v>
      </c>
      <c r="H197" s="1269">
        <v>1</v>
      </c>
      <c r="I197" s="582">
        <v>3862.9861600000004</v>
      </c>
      <c r="J197" s="582">
        <v>123.3228</v>
      </c>
      <c r="K197" s="582">
        <v>61.6614</v>
      </c>
      <c r="L197" s="582">
        <v>517.05218028116508</v>
      </c>
      <c r="M197" s="556">
        <v>4565.0225402811657</v>
      </c>
      <c r="N197" s="583">
        <v>1</v>
      </c>
      <c r="O197" s="584">
        <v>1</v>
      </c>
      <c r="P197" s="585">
        <v>1</v>
      </c>
      <c r="Q197" s="557">
        <v>3862.9861600000004</v>
      </c>
      <c r="R197" s="558">
        <v>123.3228</v>
      </c>
      <c r="S197" s="559">
        <v>61.6614</v>
      </c>
      <c r="T197" s="559">
        <v>517.05218028116508</v>
      </c>
      <c r="U197" s="560">
        <v>4565.0225402811657</v>
      </c>
    </row>
    <row r="198" spans="1:21" ht="27.75">
      <c r="B198" s="689"/>
      <c r="C198" s="690"/>
      <c r="D198" s="691"/>
      <c r="E198" s="586" t="s">
        <v>369</v>
      </c>
      <c r="F198" s="870"/>
      <c r="G198" s="873"/>
      <c r="H198" s="1270"/>
      <c r="I198" s="587">
        <v>1464.4466019417478</v>
      </c>
      <c r="J198" s="588">
        <v>123.3228</v>
      </c>
      <c r="K198" s="589">
        <v>61.6614</v>
      </c>
      <c r="L198" s="590">
        <v>405.94919805825248</v>
      </c>
      <c r="M198" s="591">
        <v>2055.38</v>
      </c>
      <c r="N198" s="1271"/>
      <c r="O198" s="1272"/>
      <c r="P198" s="1273"/>
      <c r="Q198" s="907"/>
      <c r="R198" s="908"/>
      <c r="S198" s="908"/>
      <c r="T198" s="908"/>
      <c r="U198" s="963"/>
    </row>
    <row r="199" spans="1:21" ht="27.75">
      <c r="B199" s="689"/>
      <c r="C199" s="690"/>
      <c r="D199" s="691"/>
      <c r="E199" s="891" t="s">
        <v>380</v>
      </c>
      <c r="F199" s="892"/>
      <c r="G199" s="892"/>
      <c r="H199" s="892"/>
      <c r="I199" s="892"/>
      <c r="J199" s="892"/>
      <c r="K199" s="892"/>
      <c r="L199" s="892"/>
      <c r="M199" s="893"/>
      <c r="N199" s="1274"/>
      <c r="O199" s="1275"/>
      <c r="P199" s="1276"/>
      <c r="Q199" s="1280"/>
      <c r="R199" s="1281"/>
      <c r="S199" s="1281"/>
      <c r="T199" s="1281"/>
      <c r="U199" s="1282"/>
    </row>
    <row r="200" spans="1:21" ht="27.75" customHeight="1">
      <c r="B200" s="689"/>
      <c r="C200" s="690">
        <v>55</v>
      </c>
      <c r="D200" s="691"/>
      <c r="E200" s="871" t="s">
        <v>379</v>
      </c>
      <c r="F200" s="871"/>
      <c r="G200" s="871"/>
      <c r="H200" s="871"/>
      <c r="I200" s="871"/>
      <c r="J200" s="871"/>
      <c r="K200" s="871"/>
      <c r="L200" s="592">
        <v>150.8349514563107</v>
      </c>
      <c r="M200" s="593">
        <v>150.8349514563107</v>
      </c>
      <c r="N200" s="1274"/>
      <c r="O200" s="1275"/>
      <c r="P200" s="1276"/>
      <c r="Q200" s="1283"/>
      <c r="R200" s="1284"/>
      <c r="S200" s="1285"/>
      <c r="T200" s="561">
        <v>150.8349514563107</v>
      </c>
      <c r="U200" s="562">
        <v>150.8349514563107</v>
      </c>
    </row>
    <row r="201" spans="1:21" ht="27.75" customHeight="1">
      <c r="B201" s="689"/>
      <c r="C201" s="690"/>
      <c r="D201" s="691"/>
      <c r="E201" s="871" t="s">
        <v>372</v>
      </c>
      <c r="F201" s="871"/>
      <c r="G201" s="871"/>
      <c r="H201" s="871"/>
      <c r="I201" s="871"/>
      <c r="J201" s="871"/>
      <c r="K201" s="871"/>
      <c r="L201" s="594">
        <v>39.476143689320395</v>
      </c>
      <c r="M201" s="593">
        <v>39.476143689320395</v>
      </c>
      <c r="N201" s="1274"/>
      <c r="O201" s="1275"/>
      <c r="P201" s="1276"/>
      <c r="Q201" s="1283"/>
      <c r="R201" s="1284"/>
      <c r="S201" s="1285"/>
      <c r="T201" s="561">
        <v>39.476143689320395</v>
      </c>
      <c r="U201" s="562">
        <v>39.476143689320395</v>
      </c>
    </row>
    <row r="202" spans="1:21" ht="27.75">
      <c r="B202" s="689"/>
      <c r="C202" s="692"/>
      <c r="D202" s="691"/>
      <c r="E202" s="871" t="s">
        <v>373</v>
      </c>
      <c r="F202" s="871"/>
      <c r="G202" s="871"/>
      <c r="H202" s="871"/>
      <c r="I202" s="871"/>
      <c r="J202" s="871"/>
      <c r="K202" s="871"/>
      <c r="L202" s="594">
        <v>59.865436893203878</v>
      </c>
      <c r="M202" s="563">
        <v>59.865436893203878</v>
      </c>
      <c r="N202" s="1274"/>
      <c r="O202" s="1275"/>
      <c r="P202" s="1276"/>
      <c r="Q202" s="1283"/>
      <c r="R202" s="1284"/>
      <c r="S202" s="1285"/>
      <c r="T202" s="561">
        <v>59.865436893203878</v>
      </c>
      <c r="U202" s="562">
        <v>59.865436893203878</v>
      </c>
    </row>
    <row r="203" spans="1:21" ht="27.75" customHeight="1">
      <c r="B203" s="689"/>
      <c r="C203" s="692"/>
      <c r="D203" s="691"/>
      <c r="E203" s="871" t="s">
        <v>537</v>
      </c>
      <c r="F203" s="871"/>
      <c r="G203" s="871"/>
      <c r="H203" s="871"/>
      <c r="I203" s="871"/>
      <c r="J203" s="871"/>
      <c r="K203" s="871"/>
      <c r="L203" s="595">
        <v>155.7726660194175</v>
      </c>
      <c r="M203" s="593">
        <v>155.7726660194175</v>
      </c>
      <c r="N203" s="1274"/>
      <c r="O203" s="1275"/>
      <c r="P203" s="1276"/>
      <c r="Q203" s="1283"/>
      <c r="R203" s="1284"/>
      <c r="S203" s="1285"/>
      <c r="T203" s="564">
        <v>155.7726660194175</v>
      </c>
      <c r="U203" s="562">
        <v>155.7726660194175</v>
      </c>
    </row>
    <row r="204" spans="1:21" ht="27.75">
      <c r="B204" s="689"/>
      <c r="C204" s="692"/>
      <c r="D204" s="691"/>
      <c r="E204" s="891" t="s">
        <v>370</v>
      </c>
      <c r="F204" s="892"/>
      <c r="G204" s="892"/>
      <c r="H204" s="892"/>
      <c r="I204" s="892"/>
      <c r="J204" s="892"/>
      <c r="K204" s="892"/>
      <c r="L204" s="892"/>
      <c r="M204" s="893"/>
      <c r="N204" s="1274"/>
      <c r="O204" s="1275"/>
      <c r="P204" s="1276"/>
      <c r="Q204" s="1287"/>
      <c r="R204" s="1288"/>
      <c r="S204" s="1288"/>
      <c r="T204" s="1288"/>
      <c r="U204" s="1289"/>
    </row>
    <row r="205" spans="1:21" ht="28.5" customHeight="1" thickBot="1">
      <c r="B205" s="689"/>
      <c r="C205" s="693"/>
      <c r="D205" s="694"/>
      <c r="E205" s="868" t="s">
        <v>374</v>
      </c>
      <c r="F205" s="868" t="s">
        <v>365</v>
      </c>
      <c r="G205" s="868"/>
      <c r="H205" s="868"/>
      <c r="I205" s="868"/>
      <c r="J205" s="868"/>
      <c r="K205" s="868"/>
      <c r="L205" s="596">
        <v>111.10298222291262</v>
      </c>
      <c r="M205" s="565">
        <v>111.10298222291262</v>
      </c>
      <c r="N205" s="1277"/>
      <c r="O205" s="1278"/>
      <c r="P205" s="1279"/>
      <c r="Q205" s="1290"/>
      <c r="R205" s="1291"/>
      <c r="S205" s="1292"/>
      <c r="T205" s="566">
        <v>111.10298222291262</v>
      </c>
      <c r="U205" s="567">
        <v>111.10298222291262</v>
      </c>
    </row>
    <row r="206" spans="1:21">
      <c r="B206" s="689"/>
      <c r="C206" s="154"/>
      <c r="D206" s="154"/>
      <c r="E206" s="154"/>
      <c r="F206" s="695"/>
      <c r="G206" s="154"/>
      <c r="H206" s="154"/>
      <c r="I206" s="154"/>
      <c r="J206" s="154"/>
      <c r="K206" s="154"/>
      <c r="L206" s="154"/>
      <c r="M206" s="154"/>
      <c r="N206" s="154"/>
      <c r="O206" s="154"/>
      <c r="P206" s="154"/>
      <c r="Q206" s="154"/>
      <c r="R206" s="154"/>
      <c r="S206" s="154"/>
      <c r="T206" s="154"/>
      <c r="U206" s="154"/>
    </row>
    <row r="207" spans="1:21" ht="15.75" thickBot="1">
      <c r="B207" s="689"/>
      <c r="C207" s="154"/>
      <c r="D207" s="154"/>
      <c r="E207" s="154"/>
      <c r="F207" s="695"/>
      <c r="G207" s="154"/>
      <c r="H207" s="154"/>
      <c r="I207" s="154"/>
      <c r="J207" s="154"/>
      <c r="K207" s="154"/>
      <c r="L207" s="154"/>
      <c r="M207" s="154"/>
      <c r="N207" s="154"/>
      <c r="O207" s="154"/>
      <c r="P207" s="154"/>
      <c r="Q207" s="154"/>
      <c r="R207" s="154"/>
      <c r="S207" s="154"/>
      <c r="T207" s="154"/>
      <c r="U207" s="154"/>
    </row>
    <row r="208" spans="1:21" ht="133.5" customHeight="1">
      <c r="A208" s="580" t="s">
        <v>643</v>
      </c>
      <c r="B208" s="686"/>
      <c r="C208" s="687">
        <v>5</v>
      </c>
      <c r="D208" s="688"/>
      <c r="E208" s="581" t="s">
        <v>644</v>
      </c>
      <c r="F208" s="869" t="s">
        <v>701</v>
      </c>
      <c r="G208" s="872" t="s">
        <v>161</v>
      </c>
      <c r="H208" s="1269">
        <v>1</v>
      </c>
      <c r="I208" s="582">
        <v>4433.5740239999996</v>
      </c>
      <c r="J208" s="582">
        <v>151.35959999999997</v>
      </c>
      <c r="K208" s="582">
        <v>75.679799999999986</v>
      </c>
      <c r="L208" s="582">
        <v>526.74056697475771</v>
      </c>
      <c r="M208" s="556">
        <v>5187.3539909747569</v>
      </c>
      <c r="N208" s="583">
        <v>1</v>
      </c>
      <c r="O208" s="584">
        <v>1</v>
      </c>
      <c r="P208" s="585">
        <v>1</v>
      </c>
      <c r="Q208" s="557">
        <v>4433.5740239999996</v>
      </c>
      <c r="R208" s="558">
        <v>151.35959999999997</v>
      </c>
      <c r="S208" s="559">
        <v>75.679799999999986</v>
      </c>
      <c r="T208" s="559">
        <v>526.74056697475771</v>
      </c>
      <c r="U208" s="560">
        <v>5187.3539909747569</v>
      </c>
    </row>
    <row r="209" spans="2:21" ht="27.75">
      <c r="B209" s="689"/>
      <c r="C209" s="690"/>
      <c r="D209" s="691"/>
      <c r="E209" s="586" t="s">
        <v>369</v>
      </c>
      <c r="F209" s="870"/>
      <c r="G209" s="873"/>
      <c r="H209" s="1270"/>
      <c r="I209" s="587">
        <v>1905.2135922330094</v>
      </c>
      <c r="J209" s="588">
        <v>151.35959999999997</v>
      </c>
      <c r="K209" s="589">
        <v>75.679799999999986</v>
      </c>
      <c r="L209" s="590">
        <v>390.40700776699077</v>
      </c>
      <c r="M209" s="591">
        <v>2522.66</v>
      </c>
      <c r="N209" s="1271"/>
      <c r="O209" s="1272"/>
      <c r="P209" s="1273"/>
      <c r="Q209" s="907"/>
      <c r="R209" s="908"/>
      <c r="S209" s="908"/>
      <c r="T209" s="908"/>
      <c r="U209" s="963"/>
    </row>
    <row r="210" spans="2:21" ht="27.75">
      <c r="B210" s="689"/>
      <c r="C210" s="690"/>
      <c r="D210" s="691"/>
      <c r="E210" s="891" t="s">
        <v>380</v>
      </c>
      <c r="F210" s="892"/>
      <c r="G210" s="892"/>
      <c r="H210" s="892"/>
      <c r="I210" s="892"/>
      <c r="J210" s="892"/>
      <c r="K210" s="892"/>
      <c r="L210" s="892"/>
      <c r="M210" s="893"/>
      <c r="N210" s="1274"/>
      <c r="O210" s="1275"/>
      <c r="P210" s="1276"/>
      <c r="Q210" s="1280"/>
      <c r="R210" s="1281"/>
      <c r="S210" s="1281"/>
      <c r="T210" s="1281"/>
      <c r="U210" s="1282"/>
    </row>
    <row r="211" spans="2:21" ht="27.75" customHeight="1">
      <c r="B211" s="689"/>
      <c r="C211" s="690">
        <v>55</v>
      </c>
      <c r="D211" s="691"/>
      <c r="E211" s="871" t="s">
        <v>379</v>
      </c>
      <c r="F211" s="871"/>
      <c r="G211" s="871"/>
      <c r="H211" s="871"/>
      <c r="I211" s="871"/>
      <c r="J211" s="871"/>
      <c r="K211" s="871"/>
      <c r="L211" s="592">
        <v>162</v>
      </c>
      <c r="M211" s="593">
        <v>162</v>
      </c>
      <c r="N211" s="1274"/>
      <c r="O211" s="1275"/>
      <c r="P211" s="1276"/>
      <c r="Q211" s="1283"/>
      <c r="R211" s="1284"/>
      <c r="S211" s="1285"/>
      <c r="T211" s="561">
        <v>162</v>
      </c>
      <c r="U211" s="562">
        <v>162</v>
      </c>
    </row>
    <row r="212" spans="2:21" ht="27.75" customHeight="1">
      <c r="B212" s="689"/>
      <c r="C212" s="690"/>
      <c r="D212" s="691"/>
      <c r="E212" s="871" t="s">
        <v>372</v>
      </c>
      <c r="F212" s="871"/>
      <c r="G212" s="871"/>
      <c r="H212" s="871"/>
      <c r="I212" s="871"/>
      <c r="J212" s="871"/>
      <c r="K212" s="871"/>
      <c r="L212" s="594">
        <v>48.945747572815542</v>
      </c>
      <c r="M212" s="593">
        <v>48.945747572815542</v>
      </c>
      <c r="N212" s="1274"/>
      <c r="O212" s="1275"/>
      <c r="P212" s="1276"/>
      <c r="Q212" s="1283"/>
      <c r="R212" s="1284"/>
      <c r="S212" s="1285"/>
      <c r="T212" s="561">
        <v>48.945747572815542</v>
      </c>
      <c r="U212" s="562">
        <v>48.945747572815542</v>
      </c>
    </row>
    <row r="213" spans="2:21" ht="27.75" customHeight="1">
      <c r="B213" s="689"/>
      <c r="C213" s="692"/>
      <c r="D213" s="691"/>
      <c r="E213" s="871" t="s">
        <v>373</v>
      </c>
      <c r="F213" s="871"/>
      <c r="G213" s="871"/>
      <c r="H213" s="871"/>
      <c r="I213" s="871"/>
      <c r="J213" s="871"/>
      <c r="K213" s="871"/>
      <c r="L213" s="594">
        <v>73.475533980582512</v>
      </c>
      <c r="M213" s="563">
        <v>73.475533980582512</v>
      </c>
      <c r="N213" s="1274"/>
      <c r="O213" s="1275"/>
      <c r="P213" s="1276"/>
      <c r="Q213" s="1283"/>
      <c r="R213" s="1284"/>
      <c r="S213" s="1285"/>
      <c r="T213" s="561">
        <v>73.475533980582512</v>
      </c>
      <c r="U213" s="562">
        <v>73.475533980582512</v>
      </c>
    </row>
    <row r="214" spans="2:21" ht="27.75" customHeight="1">
      <c r="B214" s="689"/>
      <c r="C214" s="692"/>
      <c r="D214" s="691"/>
      <c r="E214" s="871" t="s">
        <v>537</v>
      </c>
      <c r="F214" s="871"/>
      <c r="G214" s="871"/>
      <c r="H214" s="871"/>
      <c r="I214" s="871"/>
      <c r="J214" s="871"/>
      <c r="K214" s="871"/>
      <c r="L214" s="595">
        <v>105.98572621359271</v>
      </c>
      <c r="M214" s="593">
        <v>105.98572621359271</v>
      </c>
      <c r="N214" s="1274"/>
      <c r="O214" s="1275"/>
      <c r="P214" s="1276"/>
      <c r="Q214" s="1283"/>
      <c r="R214" s="1284"/>
      <c r="S214" s="1285"/>
      <c r="T214" s="564">
        <v>105.98572621359271</v>
      </c>
      <c r="U214" s="562">
        <v>105.98572621359271</v>
      </c>
    </row>
    <row r="215" spans="2:21" ht="27.75">
      <c r="B215" s="689"/>
      <c r="C215" s="692"/>
      <c r="D215" s="691"/>
      <c r="E215" s="891" t="s">
        <v>370</v>
      </c>
      <c r="F215" s="892"/>
      <c r="G215" s="892"/>
      <c r="H215" s="892"/>
      <c r="I215" s="892"/>
      <c r="J215" s="892"/>
      <c r="K215" s="892"/>
      <c r="L215" s="892"/>
      <c r="M215" s="893"/>
      <c r="N215" s="1274"/>
      <c r="O215" s="1275"/>
      <c r="P215" s="1276"/>
      <c r="Q215" s="1287"/>
      <c r="R215" s="1288"/>
      <c r="S215" s="1288"/>
      <c r="T215" s="1288"/>
      <c r="U215" s="1289"/>
    </row>
    <row r="216" spans="2:21" ht="28.5" customHeight="1" thickBot="1">
      <c r="B216" s="689"/>
      <c r="C216" s="693"/>
      <c r="D216" s="694"/>
      <c r="E216" s="868" t="s">
        <v>374</v>
      </c>
      <c r="F216" s="868" t="s">
        <v>365</v>
      </c>
      <c r="G216" s="868"/>
      <c r="H216" s="868"/>
      <c r="I216" s="868"/>
      <c r="J216" s="868"/>
      <c r="K216" s="868"/>
      <c r="L216" s="596">
        <v>136.333559207767</v>
      </c>
      <c r="M216" s="565">
        <v>136.333559207767</v>
      </c>
      <c r="N216" s="1277"/>
      <c r="O216" s="1278"/>
      <c r="P216" s="1279"/>
      <c r="Q216" s="1290"/>
      <c r="R216" s="1291"/>
      <c r="S216" s="1292"/>
      <c r="T216" s="566">
        <v>136.333559207767</v>
      </c>
      <c r="U216" s="567">
        <v>136.333559207767</v>
      </c>
    </row>
    <row r="217" spans="2:21" ht="15.75" thickBot="1"/>
    <row r="218" spans="2:21" ht="31.5">
      <c r="B218" s="696"/>
      <c r="C218" s="697">
        <v>5</v>
      </c>
      <c r="D218" s="688"/>
      <c r="E218" s="698" t="s">
        <v>596</v>
      </c>
      <c r="F218" s="869" t="s">
        <v>597</v>
      </c>
      <c r="G218" s="872" t="s">
        <v>161</v>
      </c>
      <c r="H218" s="1269">
        <v>1</v>
      </c>
      <c r="I218" s="582">
        <v>168.08737864077671</v>
      </c>
      <c r="J218" s="582">
        <v>25.435199999999998</v>
      </c>
      <c r="K218" s="582">
        <v>12.717599999999999</v>
      </c>
      <c r="L218" s="582">
        <v>240.62135205747572</v>
      </c>
      <c r="M218" s="556">
        <v>446.86153069825241</v>
      </c>
    </row>
    <row r="219" spans="2:21" ht="27.75">
      <c r="B219" s="699"/>
      <c r="C219" s="700"/>
      <c r="D219" s="691"/>
      <c r="E219" s="586" t="s">
        <v>369</v>
      </c>
      <c r="F219" s="870"/>
      <c r="G219" s="873"/>
      <c r="H219" s="1270"/>
      <c r="I219" s="587">
        <v>168.08737864077671</v>
      </c>
      <c r="J219" s="588">
        <v>25.435199999999998</v>
      </c>
      <c r="K219" s="589">
        <v>12.717599999999999</v>
      </c>
      <c r="L219" s="590">
        <v>217.6798213592233</v>
      </c>
      <c r="M219" s="591">
        <v>423.92</v>
      </c>
    </row>
    <row r="220" spans="2:21" ht="27.75">
      <c r="B220" s="699"/>
      <c r="C220" s="700"/>
      <c r="D220" s="691"/>
      <c r="E220" s="891" t="s">
        <v>380</v>
      </c>
      <c r="F220" s="892"/>
      <c r="G220" s="892"/>
      <c r="H220" s="892"/>
      <c r="I220" s="892"/>
      <c r="J220" s="892"/>
      <c r="K220" s="892"/>
      <c r="L220" s="892"/>
      <c r="M220" s="893"/>
    </row>
    <row r="221" spans="2:21" ht="27.75">
      <c r="B221" s="699"/>
      <c r="C221" s="700">
        <v>55</v>
      </c>
      <c r="D221" s="691"/>
      <c r="E221" s="871" t="s">
        <v>379</v>
      </c>
      <c r="F221" s="871"/>
      <c r="G221" s="871"/>
      <c r="H221" s="871"/>
      <c r="I221" s="871"/>
      <c r="J221" s="871"/>
      <c r="K221" s="871"/>
      <c r="L221" s="592">
        <v>53.038834951456316</v>
      </c>
      <c r="M221" s="593">
        <v>53.038834951456316</v>
      </c>
    </row>
    <row r="222" spans="2:21" ht="27.75">
      <c r="B222" s="699"/>
      <c r="C222" s="700"/>
      <c r="D222" s="691"/>
      <c r="E222" s="871" t="s">
        <v>372</v>
      </c>
      <c r="F222" s="871"/>
      <c r="G222" s="871"/>
      <c r="H222" s="871"/>
      <c r="I222" s="871"/>
      <c r="J222" s="871"/>
      <c r="K222" s="871"/>
      <c r="L222" s="594">
        <v>7.6726271844660205</v>
      </c>
      <c r="M222" s="593">
        <v>7.6726271844660205</v>
      </c>
    </row>
    <row r="223" spans="2:21" ht="27.75">
      <c r="B223" s="699"/>
      <c r="C223" s="701"/>
      <c r="D223" s="691"/>
      <c r="E223" s="871" t="s">
        <v>373</v>
      </c>
      <c r="F223" s="871"/>
      <c r="G223" s="871"/>
      <c r="H223" s="871"/>
      <c r="I223" s="871"/>
      <c r="J223" s="871"/>
      <c r="K223" s="871"/>
      <c r="L223" s="594">
        <v>12.347184466019417</v>
      </c>
      <c r="M223" s="563">
        <v>12.347184466019417</v>
      </c>
    </row>
    <row r="224" spans="2:21" ht="27.75">
      <c r="B224" s="699"/>
      <c r="C224" s="701"/>
      <c r="D224" s="691"/>
      <c r="E224" s="871" t="s">
        <v>537</v>
      </c>
      <c r="F224" s="871"/>
      <c r="G224" s="871"/>
      <c r="H224" s="871"/>
      <c r="I224" s="871"/>
      <c r="J224" s="871"/>
      <c r="K224" s="871"/>
      <c r="L224" s="595">
        <v>144.62117475728152</v>
      </c>
      <c r="M224" s="593">
        <v>144.62117475728152</v>
      </c>
    </row>
    <row r="225" spans="2:13" ht="27.75">
      <c r="B225" s="699"/>
      <c r="C225" s="701"/>
      <c r="D225" s="691"/>
      <c r="E225" s="916" t="s">
        <v>370</v>
      </c>
      <c r="F225" s="917"/>
      <c r="G225" s="917"/>
      <c r="H225" s="917"/>
      <c r="I225" s="917"/>
      <c r="J225" s="917"/>
      <c r="K225" s="917"/>
      <c r="L225" s="917"/>
      <c r="M225" s="1286"/>
    </row>
    <row r="226" spans="2:13" ht="28.5" thickBot="1">
      <c r="B226" s="699"/>
      <c r="C226" s="702"/>
      <c r="D226" s="694"/>
      <c r="E226" s="868" t="s">
        <v>374</v>
      </c>
      <c r="F226" s="868" t="s">
        <v>365</v>
      </c>
      <c r="G226" s="868"/>
      <c r="H226" s="868"/>
      <c r="I226" s="868"/>
      <c r="J226" s="868"/>
      <c r="K226" s="868"/>
      <c r="L226" s="596">
        <v>22.941530698252425</v>
      </c>
      <c r="M226" s="565">
        <v>22.941530698252425</v>
      </c>
    </row>
    <row r="227" spans="2:13">
      <c r="B227" s="699"/>
      <c r="C227" s="703"/>
      <c r="D227" s="154"/>
      <c r="E227" s="154"/>
      <c r="F227" s="695"/>
      <c r="G227" s="154"/>
      <c r="H227" s="154"/>
      <c r="I227" s="154"/>
      <c r="J227" s="154"/>
      <c r="K227" s="154"/>
      <c r="L227" s="154"/>
      <c r="M227" s="154"/>
    </row>
    <row r="228" spans="2:13" ht="15.75" thickBot="1">
      <c r="B228" s="699"/>
      <c r="C228" s="703"/>
      <c r="D228" s="154"/>
      <c r="E228" s="154"/>
      <c r="F228" s="695"/>
      <c r="G228" s="154"/>
      <c r="H228" s="154"/>
      <c r="I228" s="154"/>
      <c r="J228" s="154"/>
      <c r="K228" s="154"/>
      <c r="L228" s="154"/>
      <c r="M228" s="154"/>
    </row>
    <row r="229" spans="2:13" ht="31.5">
      <c r="B229" s="696"/>
      <c r="C229" s="697">
        <v>5</v>
      </c>
      <c r="D229" s="688"/>
      <c r="E229" s="581" t="s">
        <v>598</v>
      </c>
      <c r="F229" s="869" t="s">
        <v>703</v>
      </c>
      <c r="G229" s="872" t="s">
        <v>161</v>
      </c>
      <c r="H229" s="1269">
        <v>1</v>
      </c>
      <c r="I229" s="582">
        <v>313.64612399999999</v>
      </c>
      <c r="J229" s="582">
        <v>26.4282</v>
      </c>
      <c r="K229" s="582">
        <v>13.2141</v>
      </c>
      <c r="L229" s="582">
        <v>241.74002986718452</v>
      </c>
      <c r="M229" s="556">
        <v>595.02845386718445</v>
      </c>
    </row>
    <row r="230" spans="2:13" ht="27.75">
      <c r="B230" s="699"/>
      <c r="C230" s="700"/>
      <c r="D230" s="691"/>
      <c r="E230" s="586" t="s">
        <v>369</v>
      </c>
      <c r="F230" s="870"/>
      <c r="G230" s="873"/>
      <c r="H230" s="1270"/>
      <c r="I230" s="587">
        <v>182.92233009708738</v>
      </c>
      <c r="J230" s="588">
        <v>26.4282</v>
      </c>
      <c r="K230" s="589">
        <v>13.2141</v>
      </c>
      <c r="L230" s="590">
        <v>217.90536990291267</v>
      </c>
      <c r="M230" s="591">
        <v>440.47</v>
      </c>
    </row>
    <row r="231" spans="2:13" ht="27.75">
      <c r="B231" s="699"/>
      <c r="C231" s="700"/>
      <c r="D231" s="691"/>
      <c r="E231" s="891" t="s">
        <v>380</v>
      </c>
      <c r="F231" s="892"/>
      <c r="G231" s="892"/>
      <c r="H231" s="892"/>
      <c r="I231" s="892"/>
      <c r="J231" s="892"/>
      <c r="K231" s="892"/>
      <c r="L231" s="892"/>
      <c r="M231" s="893"/>
    </row>
    <row r="232" spans="2:13" ht="27.75">
      <c r="B232" s="699"/>
      <c r="C232" s="700">
        <v>55</v>
      </c>
      <c r="D232" s="691"/>
      <c r="E232" s="871" t="s">
        <v>379</v>
      </c>
      <c r="F232" s="871"/>
      <c r="G232" s="871"/>
      <c r="H232" s="871"/>
      <c r="I232" s="871"/>
      <c r="J232" s="871"/>
      <c r="K232" s="871"/>
      <c r="L232" s="592">
        <v>53.038834951456316</v>
      </c>
      <c r="M232" s="593">
        <v>53.038834951456316</v>
      </c>
    </row>
    <row r="233" spans="2:13" ht="27.75">
      <c r="B233" s="699"/>
      <c r="C233" s="700"/>
      <c r="D233" s="691"/>
      <c r="E233" s="871" t="s">
        <v>372</v>
      </c>
      <c r="F233" s="871"/>
      <c r="G233" s="871"/>
      <c r="H233" s="871"/>
      <c r="I233" s="871"/>
      <c r="J233" s="871"/>
      <c r="K233" s="871"/>
      <c r="L233" s="594">
        <v>8.0164815533980605</v>
      </c>
      <c r="M233" s="593">
        <v>8.0164815533980605</v>
      </c>
    </row>
    <row r="234" spans="2:13" ht="27.75">
      <c r="B234" s="699"/>
      <c r="C234" s="701"/>
      <c r="D234" s="691"/>
      <c r="E234" s="871" t="s">
        <v>373</v>
      </c>
      <c r="F234" s="871"/>
      <c r="G234" s="871"/>
      <c r="H234" s="871"/>
      <c r="I234" s="871"/>
      <c r="J234" s="871"/>
      <c r="K234" s="871"/>
      <c r="L234" s="594">
        <v>12.829223300970874</v>
      </c>
      <c r="M234" s="563">
        <v>12.829223300970874</v>
      </c>
    </row>
    <row r="235" spans="2:13" ht="27.75">
      <c r="B235" s="699"/>
      <c r="C235" s="701"/>
      <c r="D235" s="691"/>
      <c r="E235" s="871" t="s">
        <v>537</v>
      </c>
      <c r="F235" s="871"/>
      <c r="G235" s="871"/>
      <c r="H235" s="871"/>
      <c r="I235" s="871"/>
      <c r="J235" s="871"/>
      <c r="K235" s="871"/>
      <c r="L235" s="595">
        <v>144.02083009708741</v>
      </c>
      <c r="M235" s="593">
        <v>144.02083009708741</v>
      </c>
    </row>
    <row r="236" spans="2:13" ht="27.75">
      <c r="B236" s="699"/>
      <c r="C236" s="701"/>
      <c r="D236" s="691"/>
      <c r="E236" s="916" t="s">
        <v>370</v>
      </c>
      <c r="F236" s="917"/>
      <c r="G236" s="917"/>
      <c r="H236" s="917"/>
      <c r="I236" s="917"/>
      <c r="J236" s="917"/>
      <c r="K236" s="917"/>
      <c r="L236" s="917"/>
      <c r="M236" s="1286"/>
    </row>
    <row r="237" spans="2:13" ht="28.5" thickBot="1">
      <c r="B237" s="699"/>
      <c r="C237" s="702"/>
      <c r="D237" s="694"/>
      <c r="E237" s="868" t="s">
        <v>374</v>
      </c>
      <c r="F237" s="868" t="s">
        <v>365</v>
      </c>
      <c r="G237" s="868"/>
      <c r="H237" s="868"/>
      <c r="I237" s="868"/>
      <c r="J237" s="868"/>
      <c r="K237" s="868"/>
      <c r="L237" s="596">
        <v>23.834659964271843</v>
      </c>
      <c r="M237" s="565">
        <v>23.834659964271843</v>
      </c>
    </row>
    <row r="238" spans="2:13">
      <c r="B238" s="699"/>
      <c r="C238" s="703"/>
      <c r="D238" s="154"/>
      <c r="E238" s="154"/>
      <c r="F238" s="695"/>
      <c r="G238" s="154"/>
      <c r="H238" s="154"/>
      <c r="I238" s="154"/>
      <c r="J238" s="154"/>
      <c r="K238" s="154"/>
      <c r="L238" s="154"/>
      <c r="M238" s="154"/>
    </row>
    <row r="239" spans="2:13" ht="15.75" thickBot="1">
      <c r="B239" s="699"/>
      <c r="C239" s="703"/>
      <c r="D239" s="154"/>
      <c r="E239" s="154"/>
      <c r="F239" s="695"/>
      <c r="G239" s="154"/>
      <c r="H239" s="154"/>
      <c r="I239" s="154"/>
      <c r="J239" s="154"/>
      <c r="K239" s="154"/>
      <c r="L239" s="154"/>
      <c r="M239" s="154"/>
    </row>
    <row r="240" spans="2:13" ht="31.5">
      <c r="B240" s="696"/>
      <c r="C240" s="697">
        <v>5</v>
      </c>
      <c r="D240" s="688"/>
      <c r="E240" s="698" t="s">
        <v>600</v>
      </c>
      <c r="F240" s="869" t="s">
        <v>704</v>
      </c>
      <c r="G240" s="872" t="s">
        <v>161</v>
      </c>
      <c r="H240" s="1269">
        <v>1</v>
      </c>
      <c r="I240" s="582">
        <v>197.75728155339806</v>
      </c>
      <c r="J240" s="582">
        <v>27.420599999999997</v>
      </c>
      <c r="K240" s="582">
        <v>13.710299999999998</v>
      </c>
      <c r="L240" s="582">
        <v>242.84906802174757</v>
      </c>
      <c r="M240" s="556">
        <v>481.7372495751456</v>
      </c>
    </row>
    <row r="241" spans="2:13" ht="27.75">
      <c r="B241" s="699"/>
      <c r="C241" s="700"/>
      <c r="D241" s="691"/>
      <c r="E241" s="586" t="s">
        <v>369</v>
      </c>
      <c r="F241" s="870"/>
      <c r="G241" s="873"/>
      <c r="H241" s="1270"/>
      <c r="I241" s="587">
        <v>197.75728155339806</v>
      </c>
      <c r="J241" s="588">
        <v>27.420599999999997</v>
      </c>
      <c r="K241" s="589">
        <v>13.710299999999998</v>
      </c>
      <c r="L241" s="590">
        <v>218.12181844660194</v>
      </c>
      <c r="M241" s="591">
        <v>457.01</v>
      </c>
    </row>
    <row r="242" spans="2:13" ht="27.75">
      <c r="B242" s="699"/>
      <c r="C242" s="700"/>
      <c r="D242" s="691"/>
      <c r="E242" s="891" t="s">
        <v>380</v>
      </c>
      <c r="F242" s="892"/>
      <c r="G242" s="892"/>
      <c r="H242" s="892"/>
      <c r="I242" s="892"/>
      <c r="J242" s="892"/>
      <c r="K242" s="892"/>
      <c r="L242" s="892"/>
      <c r="M242" s="893"/>
    </row>
    <row r="243" spans="2:13" ht="27.75">
      <c r="B243" s="699"/>
      <c r="C243" s="700">
        <v>55</v>
      </c>
      <c r="D243" s="691"/>
      <c r="E243" s="871" t="s">
        <v>379</v>
      </c>
      <c r="F243" s="871"/>
      <c r="G243" s="871"/>
      <c r="H243" s="871"/>
      <c r="I243" s="871"/>
      <c r="J243" s="871"/>
      <c r="K243" s="871"/>
      <c r="L243" s="592">
        <v>53.038834951456316</v>
      </c>
      <c r="M243" s="593">
        <v>53.038834951456316</v>
      </c>
    </row>
    <row r="244" spans="2:13" ht="27.75">
      <c r="B244" s="699"/>
      <c r="C244" s="700"/>
      <c r="D244" s="691"/>
      <c r="E244" s="871" t="s">
        <v>372</v>
      </c>
      <c r="F244" s="871"/>
      <c r="G244" s="871"/>
      <c r="H244" s="871"/>
      <c r="I244" s="871"/>
      <c r="J244" s="871"/>
      <c r="K244" s="871"/>
      <c r="L244" s="594">
        <v>8.3601281553398064</v>
      </c>
      <c r="M244" s="593">
        <v>8.3601281553398064</v>
      </c>
    </row>
    <row r="245" spans="2:13" ht="27.75">
      <c r="B245" s="699"/>
      <c r="C245" s="701"/>
      <c r="D245" s="691"/>
      <c r="E245" s="871" t="s">
        <v>373</v>
      </c>
      <c r="F245" s="871"/>
      <c r="G245" s="871"/>
      <c r="H245" s="871"/>
      <c r="I245" s="871"/>
      <c r="J245" s="871"/>
      <c r="K245" s="871"/>
      <c r="L245" s="594">
        <v>13.310970873786408</v>
      </c>
      <c r="M245" s="563">
        <v>13.310970873786408</v>
      </c>
    </row>
    <row r="246" spans="2:13" ht="27.75">
      <c r="B246" s="699"/>
      <c r="C246" s="701"/>
      <c r="D246" s="691"/>
      <c r="E246" s="871" t="s">
        <v>537</v>
      </c>
      <c r="F246" s="871"/>
      <c r="G246" s="871"/>
      <c r="H246" s="871"/>
      <c r="I246" s="871"/>
      <c r="J246" s="871"/>
      <c r="K246" s="871"/>
      <c r="L246" s="595">
        <v>143.41188446601942</v>
      </c>
      <c r="M246" s="593">
        <v>143.41188446601942</v>
      </c>
    </row>
    <row r="247" spans="2:13" ht="27.75">
      <c r="B247" s="699"/>
      <c r="C247" s="701"/>
      <c r="D247" s="691"/>
      <c r="E247" s="916" t="s">
        <v>370</v>
      </c>
      <c r="F247" s="917"/>
      <c r="G247" s="917"/>
      <c r="H247" s="917"/>
      <c r="I247" s="917"/>
      <c r="J247" s="917"/>
      <c r="K247" s="917"/>
      <c r="L247" s="917"/>
      <c r="M247" s="1286"/>
    </row>
    <row r="248" spans="2:13" ht="28.5" thickBot="1">
      <c r="B248" s="699"/>
      <c r="C248" s="702"/>
      <c r="D248" s="694"/>
      <c r="E248" s="868" t="s">
        <v>374</v>
      </c>
      <c r="F248" s="868" t="s">
        <v>365</v>
      </c>
      <c r="G248" s="868"/>
      <c r="H248" s="868"/>
      <c r="I248" s="868"/>
      <c r="J248" s="868"/>
      <c r="K248" s="868"/>
      <c r="L248" s="596">
        <v>24.727249575145631</v>
      </c>
      <c r="M248" s="565">
        <v>24.727249575145631</v>
      </c>
    </row>
    <row r="249" spans="2:13">
      <c r="B249" s="699"/>
      <c r="C249" s="703"/>
      <c r="D249" s="154"/>
      <c r="E249" s="154"/>
      <c r="F249" s="695"/>
      <c r="G249" s="154"/>
      <c r="H249" s="154"/>
      <c r="I249" s="154"/>
      <c r="J249" s="154"/>
      <c r="K249" s="154"/>
      <c r="L249" s="154"/>
      <c r="M249" s="154"/>
    </row>
    <row r="250" spans="2:13" ht="15.75" thickBot="1">
      <c r="B250" s="699"/>
      <c r="C250" s="703"/>
      <c r="D250" s="154"/>
      <c r="E250" s="154"/>
      <c r="F250" s="695"/>
      <c r="G250" s="154"/>
      <c r="H250" s="154"/>
      <c r="I250" s="154"/>
      <c r="J250" s="154"/>
      <c r="K250" s="154"/>
      <c r="L250" s="154"/>
      <c r="M250" s="154"/>
    </row>
    <row r="251" spans="2:13" ht="31.5">
      <c r="B251" s="696"/>
      <c r="C251" s="697">
        <v>5</v>
      </c>
      <c r="D251" s="688"/>
      <c r="E251" s="698" t="s">
        <v>602</v>
      </c>
      <c r="F251" s="869" t="s">
        <v>705</v>
      </c>
      <c r="G251" s="872" t="s">
        <v>161</v>
      </c>
      <c r="H251" s="1269">
        <v>1</v>
      </c>
      <c r="I251" s="582">
        <v>211.57281553398059</v>
      </c>
      <c r="J251" s="582">
        <v>28.346399999999999</v>
      </c>
      <c r="K251" s="582">
        <v>14.1732</v>
      </c>
      <c r="L251" s="582">
        <v>243.90752193087374</v>
      </c>
      <c r="M251" s="556">
        <v>497.99993746485433</v>
      </c>
    </row>
    <row r="252" spans="2:13" ht="27.75">
      <c r="B252" s="699"/>
      <c r="C252" s="700"/>
      <c r="D252" s="691"/>
      <c r="E252" s="586" t="s">
        <v>369</v>
      </c>
      <c r="F252" s="870"/>
      <c r="G252" s="873"/>
      <c r="H252" s="1270"/>
      <c r="I252" s="587">
        <v>211.57281553398059</v>
      </c>
      <c r="J252" s="588">
        <v>28.346399999999999</v>
      </c>
      <c r="K252" s="589">
        <v>14.1732</v>
      </c>
      <c r="L252" s="590">
        <v>218.34758446601938</v>
      </c>
      <c r="M252" s="591">
        <v>472.44</v>
      </c>
    </row>
    <row r="253" spans="2:13" ht="27.75">
      <c r="B253" s="699"/>
      <c r="C253" s="700"/>
      <c r="D253" s="691"/>
      <c r="E253" s="891" t="s">
        <v>380</v>
      </c>
      <c r="F253" s="892"/>
      <c r="G253" s="892"/>
      <c r="H253" s="892"/>
      <c r="I253" s="892"/>
      <c r="J253" s="892"/>
      <c r="K253" s="892"/>
      <c r="L253" s="892"/>
      <c r="M253" s="893"/>
    </row>
    <row r="254" spans="2:13" ht="27.75">
      <c r="B254" s="699"/>
      <c r="C254" s="700">
        <v>55</v>
      </c>
      <c r="D254" s="691"/>
      <c r="E254" s="871" t="s">
        <v>379</v>
      </c>
      <c r="F254" s="871"/>
      <c r="G254" s="871"/>
      <c r="H254" s="871"/>
      <c r="I254" s="871"/>
      <c r="J254" s="871"/>
      <c r="K254" s="871"/>
      <c r="L254" s="592">
        <v>53.038834951456316</v>
      </c>
      <c r="M254" s="593">
        <v>53.038834951456316</v>
      </c>
    </row>
    <row r="255" spans="2:13" ht="27.75">
      <c r="B255" s="699"/>
      <c r="C255" s="700"/>
      <c r="D255" s="691"/>
      <c r="E255" s="871" t="s">
        <v>372</v>
      </c>
      <c r="F255" s="871"/>
      <c r="G255" s="871"/>
      <c r="H255" s="871"/>
      <c r="I255" s="871"/>
      <c r="J255" s="871"/>
      <c r="K255" s="871"/>
      <c r="L255" s="594">
        <v>8.6807126213592234</v>
      </c>
      <c r="M255" s="593">
        <v>8.6807126213592234</v>
      </c>
    </row>
    <row r="256" spans="2:13" ht="27.75">
      <c r="B256" s="699"/>
      <c r="C256" s="701"/>
      <c r="D256" s="691"/>
      <c r="E256" s="871" t="s">
        <v>373</v>
      </c>
      <c r="F256" s="871"/>
      <c r="G256" s="871"/>
      <c r="H256" s="871"/>
      <c r="I256" s="871"/>
      <c r="J256" s="871"/>
      <c r="K256" s="871"/>
      <c r="L256" s="594">
        <v>13.760388349514564</v>
      </c>
      <c r="M256" s="563">
        <v>13.760388349514564</v>
      </c>
    </row>
    <row r="257" spans="2:13" ht="27.75">
      <c r="B257" s="699"/>
      <c r="C257" s="701"/>
      <c r="D257" s="691"/>
      <c r="E257" s="871" t="s">
        <v>537</v>
      </c>
      <c r="F257" s="871"/>
      <c r="G257" s="871"/>
      <c r="H257" s="871"/>
      <c r="I257" s="871"/>
      <c r="J257" s="871"/>
      <c r="K257" s="871"/>
      <c r="L257" s="595">
        <v>142.86764854368928</v>
      </c>
      <c r="M257" s="593">
        <v>142.86764854368928</v>
      </c>
    </row>
    <row r="258" spans="2:13" ht="27.75">
      <c r="B258" s="699"/>
      <c r="C258" s="701"/>
      <c r="D258" s="691"/>
      <c r="E258" s="916" t="s">
        <v>370</v>
      </c>
      <c r="F258" s="917"/>
      <c r="G258" s="917"/>
      <c r="H258" s="917"/>
      <c r="I258" s="917"/>
      <c r="J258" s="917"/>
      <c r="K258" s="917"/>
      <c r="L258" s="917"/>
      <c r="M258" s="1286"/>
    </row>
    <row r="259" spans="2:13" ht="28.5" thickBot="1">
      <c r="B259" s="699"/>
      <c r="C259" s="702"/>
      <c r="D259" s="694"/>
      <c r="E259" s="868" t="s">
        <v>374</v>
      </c>
      <c r="F259" s="868" t="s">
        <v>365</v>
      </c>
      <c r="G259" s="868"/>
      <c r="H259" s="868"/>
      <c r="I259" s="868"/>
      <c r="J259" s="868"/>
      <c r="K259" s="868"/>
      <c r="L259" s="596">
        <v>25.559937464854364</v>
      </c>
      <c r="M259" s="565">
        <v>25.559937464854364</v>
      </c>
    </row>
    <row r="260" spans="2:13">
      <c r="B260" s="699"/>
      <c r="C260" s="703"/>
      <c r="D260" s="154"/>
      <c r="E260" s="154"/>
      <c r="F260" s="695"/>
      <c r="G260" s="154"/>
      <c r="H260" s="154"/>
      <c r="I260" s="154"/>
      <c r="J260" s="154"/>
      <c r="K260" s="154"/>
      <c r="L260" s="154"/>
      <c r="M260" s="154"/>
    </row>
    <row r="261" spans="2:13" ht="15.75" thickBot="1">
      <c r="B261" s="699"/>
      <c r="C261" s="703"/>
      <c r="D261" s="154"/>
      <c r="E261" s="154"/>
      <c r="F261" s="695"/>
      <c r="G261" s="154"/>
      <c r="H261" s="154"/>
      <c r="I261" s="154"/>
      <c r="J261" s="154"/>
      <c r="K261" s="154"/>
      <c r="L261" s="154"/>
      <c r="M261" s="154"/>
    </row>
    <row r="262" spans="2:13" ht="31.5">
      <c r="B262" s="696"/>
      <c r="C262" s="697">
        <v>5</v>
      </c>
      <c r="D262" s="688"/>
      <c r="E262" s="581" t="s">
        <v>604</v>
      </c>
      <c r="F262" s="869" t="s">
        <v>706</v>
      </c>
      <c r="G262" s="872" t="s">
        <v>161</v>
      </c>
      <c r="H262" s="1269">
        <v>1</v>
      </c>
      <c r="I262" s="582">
        <v>481.57032000000004</v>
      </c>
      <c r="J262" s="582">
        <v>29.843999999999998</v>
      </c>
      <c r="K262" s="582">
        <v>14.921999999999999</v>
      </c>
      <c r="L262" s="582">
        <v>245.57975165980579</v>
      </c>
      <c r="M262" s="556">
        <v>771.91607165980577</v>
      </c>
    </row>
    <row r="263" spans="2:13" ht="27.75">
      <c r="B263" s="699"/>
      <c r="C263" s="700"/>
      <c r="D263" s="691"/>
      <c r="E263" s="586" t="s">
        <v>369</v>
      </c>
      <c r="F263" s="870"/>
      <c r="G263" s="873"/>
      <c r="H263" s="1270"/>
      <c r="I263" s="587">
        <v>233.96116504854368</v>
      </c>
      <c r="J263" s="588">
        <v>29.843999999999998</v>
      </c>
      <c r="K263" s="589">
        <v>14.921999999999999</v>
      </c>
      <c r="L263" s="590">
        <v>218.67283495145628</v>
      </c>
      <c r="M263" s="591">
        <v>497.4</v>
      </c>
    </row>
    <row r="264" spans="2:13" ht="27.75">
      <c r="B264" s="699"/>
      <c r="C264" s="700"/>
      <c r="D264" s="691"/>
      <c r="E264" s="891" t="s">
        <v>380</v>
      </c>
      <c r="F264" s="892"/>
      <c r="G264" s="892"/>
      <c r="H264" s="892"/>
      <c r="I264" s="892"/>
      <c r="J264" s="892"/>
      <c r="K264" s="892"/>
      <c r="L264" s="892"/>
      <c r="M264" s="893"/>
    </row>
    <row r="265" spans="2:13" ht="27.75">
      <c r="B265" s="699"/>
      <c r="C265" s="700">
        <v>55</v>
      </c>
      <c r="D265" s="691"/>
      <c r="E265" s="871" t="s">
        <v>379</v>
      </c>
      <c r="F265" s="871"/>
      <c r="G265" s="871"/>
      <c r="H265" s="871"/>
      <c r="I265" s="871"/>
      <c r="J265" s="871"/>
      <c r="K265" s="871"/>
      <c r="L265" s="592">
        <v>53.038834951456316</v>
      </c>
      <c r="M265" s="593">
        <v>53.038834951456316</v>
      </c>
    </row>
    <row r="266" spans="2:13" ht="27.75">
      <c r="B266" s="699"/>
      <c r="C266" s="700"/>
      <c r="D266" s="691"/>
      <c r="E266" s="871" t="s">
        <v>372</v>
      </c>
      <c r="F266" s="871"/>
      <c r="G266" s="871"/>
      <c r="H266" s="871"/>
      <c r="I266" s="871"/>
      <c r="J266" s="871"/>
      <c r="K266" s="871"/>
      <c r="L266" s="594">
        <v>9.1992990291262142</v>
      </c>
      <c r="M266" s="593">
        <v>9.1992990291262142</v>
      </c>
    </row>
    <row r="267" spans="2:13" ht="27.75">
      <c r="B267" s="699"/>
      <c r="C267" s="701"/>
      <c r="D267" s="691"/>
      <c r="E267" s="871" t="s">
        <v>373</v>
      </c>
      <c r="F267" s="871"/>
      <c r="G267" s="871"/>
      <c r="H267" s="871"/>
      <c r="I267" s="871"/>
      <c r="J267" s="871"/>
      <c r="K267" s="871"/>
      <c r="L267" s="594">
        <v>14.487378640776697</v>
      </c>
      <c r="M267" s="563">
        <v>14.487378640776697</v>
      </c>
    </row>
    <row r="268" spans="2:13" ht="27.75">
      <c r="B268" s="699"/>
      <c r="C268" s="701"/>
      <c r="D268" s="691"/>
      <c r="E268" s="871" t="s">
        <v>537</v>
      </c>
      <c r="F268" s="871"/>
      <c r="G268" s="871"/>
      <c r="H268" s="871"/>
      <c r="I268" s="871"/>
      <c r="J268" s="871"/>
      <c r="K268" s="871"/>
      <c r="L268" s="595">
        <v>141.94732233009705</v>
      </c>
      <c r="M268" s="593">
        <v>141.94732233009705</v>
      </c>
    </row>
    <row r="269" spans="2:13" ht="27.75">
      <c r="B269" s="699"/>
      <c r="C269" s="701"/>
      <c r="D269" s="691"/>
      <c r="E269" s="916" t="s">
        <v>370</v>
      </c>
      <c r="F269" s="917"/>
      <c r="G269" s="917"/>
      <c r="H269" s="917"/>
      <c r="I269" s="917"/>
      <c r="J269" s="917"/>
      <c r="K269" s="917"/>
      <c r="L269" s="917"/>
      <c r="M269" s="1286"/>
    </row>
    <row r="270" spans="2:13" ht="28.5" thickBot="1">
      <c r="B270" s="699"/>
      <c r="C270" s="702"/>
      <c r="D270" s="694"/>
      <c r="E270" s="868" t="s">
        <v>374</v>
      </c>
      <c r="F270" s="868" t="s">
        <v>365</v>
      </c>
      <c r="G270" s="868"/>
      <c r="H270" s="868"/>
      <c r="I270" s="868"/>
      <c r="J270" s="868"/>
      <c r="K270" s="868"/>
      <c r="L270" s="596">
        <v>26.906916708349513</v>
      </c>
      <c r="M270" s="565">
        <v>26.906916708349513</v>
      </c>
    </row>
    <row r="271" spans="2:13">
      <c r="B271" s="699"/>
      <c r="C271" s="703"/>
      <c r="D271" s="154"/>
      <c r="E271" s="154"/>
      <c r="F271" s="695"/>
      <c r="G271" s="154"/>
      <c r="H271" s="154"/>
      <c r="I271" s="154"/>
      <c r="J271" s="154"/>
      <c r="K271" s="154"/>
      <c r="L271" s="154"/>
      <c r="M271" s="154"/>
    </row>
    <row r="272" spans="2:13" ht="15.75" thickBot="1">
      <c r="B272" s="699"/>
      <c r="C272" s="703"/>
      <c r="D272" s="154"/>
      <c r="E272" s="154"/>
      <c r="F272" s="695"/>
      <c r="G272" s="154"/>
      <c r="H272" s="154"/>
      <c r="I272" s="154"/>
      <c r="J272" s="154"/>
      <c r="K272" s="154"/>
      <c r="L272" s="154"/>
      <c r="M272" s="154"/>
    </row>
    <row r="273" spans="2:13" ht="31.5">
      <c r="B273" s="696"/>
      <c r="C273" s="697">
        <v>5</v>
      </c>
      <c r="D273" s="688"/>
      <c r="E273" s="581" t="s">
        <v>646</v>
      </c>
      <c r="F273" s="869" t="s">
        <v>707</v>
      </c>
      <c r="G273" s="872" t="s">
        <v>161</v>
      </c>
      <c r="H273" s="1269">
        <v>1</v>
      </c>
      <c r="I273" s="582">
        <v>398.91117199999997</v>
      </c>
      <c r="J273" s="582">
        <v>33.375599999999999</v>
      </c>
      <c r="K273" s="582">
        <v>16.687799999999999</v>
      </c>
      <c r="L273" s="582">
        <v>249.54206281786401</v>
      </c>
      <c r="M273" s="556">
        <v>698.51663481786397</v>
      </c>
    </row>
    <row r="274" spans="2:13" ht="27.75">
      <c r="B274" s="699"/>
      <c r="C274" s="700"/>
      <c r="D274" s="691"/>
      <c r="E274" s="586" t="s">
        <v>369</v>
      </c>
      <c r="F274" s="870"/>
      <c r="G274" s="873"/>
      <c r="H274" s="1270"/>
      <c r="I274" s="587">
        <v>286.73786407766988</v>
      </c>
      <c r="J274" s="588">
        <v>33.375599999999999</v>
      </c>
      <c r="K274" s="589">
        <v>16.687799999999999</v>
      </c>
      <c r="L274" s="590">
        <v>219.45873592233002</v>
      </c>
      <c r="M274" s="591">
        <v>556.26</v>
      </c>
    </row>
    <row r="275" spans="2:13" ht="27.75">
      <c r="B275" s="699"/>
      <c r="C275" s="700"/>
      <c r="D275" s="691"/>
      <c r="E275" s="891" t="s">
        <v>380</v>
      </c>
      <c r="F275" s="892"/>
      <c r="G275" s="892"/>
      <c r="H275" s="892"/>
      <c r="I275" s="892"/>
      <c r="J275" s="892"/>
      <c r="K275" s="892"/>
      <c r="L275" s="892"/>
      <c r="M275" s="893"/>
    </row>
    <row r="276" spans="2:13" ht="27.75">
      <c r="B276" s="699"/>
      <c r="C276" s="700">
        <v>55</v>
      </c>
      <c r="D276" s="691"/>
      <c r="E276" s="871" t="s">
        <v>379</v>
      </c>
      <c r="F276" s="871"/>
      <c r="G276" s="871"/>
      <c r="H276" s="871"/>
      <c r="I276" s="871"/>
      <c r="J276" s="871"/>
      <c r="K276" s="871"/>
      <c r="L276" s="592">
        <v>53.038834951456316</v>
      </c>
      <c r="M276" s="593">
        <v>53.038834951456316</v>
      </c>
    </row>
    <row r="277" spans="2:13" ht="27.75">
      <c r="B277" s="699"/>
      <c r="C277" s="700"/>
      <c r="D277" s="691"/>
      <c r="E277" s="871" t="s">
        <v>372</v>
      </c>
      <c r="F277" s="871"/>
      <c r="G277" s="871"/>
      <c r="H277" s="871"/>
      <c r="I277" s="871"/>
      <c r="J277" s="871"/>
      <c r="K277" s="871"/>
      <c r="L277" s="594">
        <v>10.422215533980584</v>
      </c>
      <c r="M277" s="593">
        <v>10.422215533980584</v>
      </c>
    </row>
    <row r="278" spans="2:13" ht="27.75">
      <c r="B278" s="699"/>
      <c r="C278" s="701"/>
      <c r="D278" s="691"/>
      <c r="E278" s="871" t="s">
        <v>373</v>
      </c>
      <c r="F278" s="871"/>
      <c r="G278" s="871"/>
      <c r="H278" s="871"/>
      <c r="I278" s="871"/>
      <c r="J278" s="871"/>
      <c r="K278" s="871"/>
      <c r="L278" s="594">
        <v>16.201747572815535</v>
      </c>
      <c r="M278" s="563">
        <v>16.201747572815535</v>
      </c>
    </row>
    <row r="279" spans="2:13" ht="27.75">
      <c r="B279" s="699"/>
      <c r="C279" s="701"/>
      <c r="D279" s="691"/>
      <c r="E279" s="871" t="s">
        <v>537</v>
      </c>
      <c r="F279" s="871"/>
      <c r="G279" s="871"/>
      <c r="H279" s="871"/>
      <c r="I279" s="871"/>
      <c r="J279" s="871"/>
      <c r="K279" s="871"/>
      <c r="L279" s="595">
        <v>139.79593786407759</v>
      </c>
      <c r="M279" s="593">
        <v>139.79593786407759</v>
      </c>
    </row>
    <row r="280" spans="2:13" ht="27.75">
      <c r="B280" s="699"/>
      <c r="C280" s="701"/>
      <c r="D280" s="691"/>
      <c r="E280" s="916" t="s">
        <v>370</v>
      </c>
      <c r="F280" s="917"/>
      <c r="G280" s="917"/>
      <c r="H280" s="917"/>
      <c r="I280" s="917"/>
      <c r="J280" s="917"/>
      <c r="K280" s="917"/>
      <c r="L280" s="917"/>
      <c r="M280" s="1286"/>
    </row>
    <row r="281" spans="2:13" ht="28.5" thickBot="1">
      <c r="B281" s="699"/>
      <c r="C281" s="702"/>
      <c r="D281" s="694"/>
      <c r="E281" s="868" t="s">
        <v>374</v>
      </c>
      <c r="F281" s="868" t="s">
        <v>365</v>
      </c>
      <c r="G281" s="868"/>
      <c r="H281" s="868"/>
      <c r="I281" s="868"/>
      <c r="J281" s="868"/>
      <c r="K281" s="868"/>
      <c r="L281" s="596">
        <v>30.083326895533983</v>
      </c>
      <c r="M281" s="565">
        <v>30.083326895533983</v>
      </c>
    </row>
    <row r="282" spans="2:13">
      <c r="B282" s="699"/>
      <c r="C282" s="703"/>
      <c r="D282" s="154"/>
      <c r="E282" s="154"/>
      <c r="F282" s="695"/>
      <c r="G282" s="154"/>
      <c r="H282" s="154"/>
      <c r="I282" s="154"/>
      <c r="J282" s="154"/>
      <c r="K282" s="154"/>
      <c r="L282" s="154"/>
      <c r="M282" s="154"/>
    </row>
    <row r="283" spans="2:13" ht="15.75" thickBot="1">
      <c r="B283" s="699"/>
      <c r="C283" s="703"/>
      <c r="D283" s="154"/>
      <c r="E283" s="154"/>
      <c r="F283" s="695"/>
      <c r="G283" s="154"/>
      <c r="H283" s="154"/>
      <c r="I283" s="154"/>
      <c r="J283" s="154"/>
      <c r="K283" s="154"/>
      <c r="L283" s="154"/>
      <c r="M283" s="154"/>
    </row>
    <row r="284" spans="2:13" ht="31.5">
      <c r="B284" s="696"/>
      <c r="C284" s="697">
        <v>5</v>
      </c>
      <c r="D284" s="688"/>
      <c r="E284" s="581" t="s">
        <v>608</v>
      </c>
      <c r="F284" s="869" t="s">
        <v>708</v>
      </c>
      <c r="G284" s="872" t="s">
        <v>161</v>
      </c>
      <c r="H284" s="1269">
        <v>1</v>
      </c>
      <c r="I284" s="582">
        <v>768.32355600000005</v>
      </c>
      <c r="J284" s="582">
        <v>39.456600000000002</v>
      </c>
      <c r="K284" s="582">
        <v>19.728300000000001</v>
      </c>
      <c r="L284" s="582">
        <v>260.88666860271854</v>
      </c>
      <c r="M284" s="556">
        <v>1088.3951246027186</v>
      </c>
    </row>
    <row r="285" spans="2:13" ht="27.75">
      <c r="B285" s="699"/>
      <c r="C285" s="700"/>
      <c r="D285" s="691"/>
      <c r="E285" s="586" t="s">
        <v>369</v>
      </c>
      <c r="F285" s="870"/>
      <c r="G285" s="873"/>
      <c r="H285" s="1270"/>
      <c r="I285" s="587">
        <v>373.09708737864077</v>
      </c>
      <c r="J285" s="588">
        <v>39.456600000000002</v>
      </c>
      <c r="K285" s="589">
        <v>19.728300000000001</v>
      </c>
      <c r="L285" s="590">
        <v>225.32801262135931</v>
      </c>
      <c r="M285" s="591">
        <v>657.61</v>
      </c>
    </row>
    <row r="286" spans="2:13" ht="27.75">
      <c r="B286" s="699"/>
      <c r="C286" s="700"/>
      <c r="D286" s="691"/>
      <c r="E286" s="891" t="s">
        <v>380</v>
      </c>
      <c r="F286" s="892"/>
      <c r="G286" s="892"/>
      <c r="H286" s="892"/>
      <c r="I286" s="892"/>
      <c r="J286" s="892"/>
      <c r="K286" s="892"/>
      <c r="L286" s="892"/>
      <c r="M286" s="893"/>
    </row>
    <row r="287" spans="2:13" ht="27.75">
      <c r="B287" s="699"/>
      <c r="C287" s="700">
        <v>55</v>
      </c>
      <c r="D287" s="691"/>
      <c r="E287" s="871" t="s">
        <v>379</v>
      </c>
      <c r="F287" s="871"/>
      <c r="G287" s="871"/>
      <c r="H287" s="871"/>
      <c r="I287" s="871"/>
      <c r="J287" s="871"/>
      <c r="K287" s="871"/>
      <c r="L287" s="592">
        <v>57.912621359223301</v>
      </c>
      <c r="M287" s="593">
        <v>57.912621359223301</v>
      </c>
    </row>
    <row r="288" spans="2:13" ht="27.75">
      <c r="B288" s="699"/>
      <c r="C288" s="700"/>
      <c r="D288" s="691"/>
      <c r="E288" s="871" t="s">
        <v>372</v>
      </c>
      <c r="F288" s="871"/>
      <c r="G288" s="871"/>
      <c r="H288" s="871"/>
      <c r="I288" s="871"/>
      <c r="J288" s="871"/>
      <c r="K288" s="871"/>
      <c r="L288" s="594">
        <v>12.423634951456313</v>
      </c>
      <c r="M288" s="593">
        <v>12.423634951456313</v>
      </c>
    </row>
    <row r="289" spans="2:13" ht="27.75">
      <c r="B289" s="699"/>
      <c r="C289" s="701"/>
      <c r="D289" s="691"/>
      <c r="E289" s="871" t="s">
        <v>373</v>
      </c>
      <c r="F289" s="871"/>
      <c r="G289" s="871"/>
      <c r="H289" s="871"/>
      <c r="I289" s="871"/>
      <c r="J289" s="871"/>
      <c r="K289" s="871"/>
      <c r="L289" s="594">
        <v>19.153689320388352</v>
      </c>
      <c r="M289" s="563">
        <v>19.153689320388352</v>
      </c>
    </row>
    <row r="290" spans="2:13" ht="27.75">
      <c r="B290" s="699"/>
      <c r="C290" s="701"/>
      <c r="D290" s="691"/>
      <c r="E290" s="871" t="s">
        <v>537</v>
      </c>
      <c r="F290" s="871"/>
      <c r="G290" s="871"/>
      <c r="H290" s="871"/>
      <c r="I290" s="871"/>
      <c r="J290" s="871"/>
      <c r="K290" s="871"/>
      <c r="L290" s="595">
        <v>135.83806699029134</v>
      </c>
      <c r="M290" s="593">
        <v>135.83806699029134</v>
      </c>
    </row>
    <row r="291" spans="2:13" ht="27.75">
      <c r="B291" s="699"/>
      <c r="C291" s="701"/>
      <c r="D291" s="691"/>
      <c r="E291" s="916" t="s">
        <v>370</v>
      </c>
      <c r="F291" s="917"/>
      <c r="G291" s="917"/>
      <c r="H291" s="917"/>
      <c r="I291" s="917"/>
      <c r="J291" s="917"/>
      <c r="K291" s="917"/>
      <c r="L291" s="917"/>
      <c r="M291" s="1286"/>
    </row>
    <row r="292" spans="2:13" ht="28.5" thickBot="1">
      <c r="B292" s="699"/>
      <c r="C292" s="702"/>
      <c r="D292" s="694"/>
      <c r="E292" s="868" t="s">
        <v>374</v>
      </c>
      <c r="F292" s="868" t="s">
        <v>365</v>
      </c>
      <c r="G292" s="868"/>
      <c r="H292" s="868"/>
      <c r="I292" s="868"/>
      <c r="J292" s="868"/>
      <c r="K292" s="868"/>
      <c r="L292" s="596">
        <v>35.558655981359223</v>
      </c>
      <c r="M292" s="565">
        <v>35.558655981359223</v>
      </c>
    </row>
  </sheetData>
  <mergeCells count="431">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 ref="E264:M264"/>
    <mergeCell ref="E265:K265"/>
    <mergeCell ref="E266:K266"/>
    <mergeCell ref="E267:K267"/>
    <mergeCell ref="E268:K268"/>
    <mergeCell ref="E269:M269"/>
    <mergeCell ref="F273:F274"/>
    <mergeCell ref="G273:G274"/>
    <mergeCell ref="H273:H274"/>
    <mergeCell ref="E253:M253"/>
    <mergeCell ref="E254:K254"/>
    <mergeCell ref="E255:K255"/>
    <mergeCell ref="E256:K256"/>
    <mergeCell ref="E257:K257"/>
    <mergeCell ref="E258:M258"/>
    <mergeCell ref="F262:F263"/>
    <mergeCell ref="G262:G263"/>
    <mergeCell ref="H262:H263"/>
    <mergeCell ref="E220:M220"/>
    <mergeCell ref="E221:K221"/>
    <mergeCell ref="E222:K222"/>
    <mergeCell ref="E223:K223"/>
    <mergeCell ref="E224:K224"/>
    <mergeCell ref="E225:M225"/>
    <mergeCell ref="E226:K226"/>
    <mergeCell ref="F229:F230"/>
    <mergeCell ref="G229:G230"/>
    <mergeCell ref="H229:H230"/>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179:K179"/>
    <mergeCell ref="Q179:S179"/>
    <mergeCell ref="E180:K180"/>
    <mergeCell ref="Q180:S180"/>
    <mergeCell ref="E181:K181"/>
    <mergeCell ref="Q181:S181"/>
    <mergeCell ref="E182:M182"/>
    <mergeCell ref="Q182:U182"/>
    <mergeCell ref="E183:K183"/>
    <mergeCell ref="Q183:S183"/>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43:K143"/>
    <mergeCell ref="Q143:S143"/>
    <mergeCell ref="E144:K144"/>
    <mergeCell ref="Q144:S144"/>
    <mergeCell ref="E145:K145"/>
    <mergeCell ref="Q145:S145"/>
    <mergeCell ref="E146:M146"/>
    <mergeCell ref="Q146:U146"/>
    <mergeCell ref="E147:K147"/>
    <mergeCell ref="Q147:S147"/>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10:K110"/>
    <mergeCell ref="Q110:S110"/>
    <mergeCell ref="E111:K111"/>
    <mergeCell ref="Q111:S111"/>
    <mergeCell ref="E112:K112"/>
    <mergeCell ref="Q112:S112"/>
    <mergeCell ref="E113:M113"/>
    <mergeCell ref="Q113:U113"/>
    <mergeCell ref="E114:K114"/>
    <mergeCell ref="Q114:S114"/>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73:K73"/>
    <mergeCell ref="Q73:S73"/>
    <mergeCell ref="E74:K74"/>
    <mergeCell ref="Q74:S74"/>
    <mergeCell ref="E75:K75"/>
    <mergeCell ref="Q75:S75"/>
    <mergeCell ref="E76:M76"/>
    <mergeCell ref="Q76:U76"/>
    <mergeCell ref="E77:K77"/>
    <mergeCell ref="Q77:S77"/>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40:K40"/>
    <mergeCell ref="Q40:S40"/>
    <mergeCell ref="E41:K41"/>
    <mergeCell ref="Q41:S41"/>
    <mergeCell ref="E42:K42"/>
    <mergeCell ref="Q42:S42"/>
    <mergeCell ref="E43:M43"/>
    <mergeCell ref="Q43:U43"/>
    <mergeCell ref="E44:K44"/>
    <mergeCell ref="Q44:S44"/>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s>
  <pageMargins left="0.7" right="0.7" top="0.75" bottom="0.75" header="0.3" footer="0.3"/>
  <pageSetup paperSize="9" scale="1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43"/>
  <sheetViews>
    <sheetView workbookViewId="0">
      <selection activeCell="O33" sqref="O33"/>
    </sheetView>
  </sheetViews>
  <sheetFormatPr defaultRowHeight="12.75"/>
  <cols>
    <col min="1" max="1" width="11.85546875" style="154" customWidth="1"/>
    <col min="2" max="2" width="33" style="154" customWidth="1"/>
    <col min="3" max="3" width="9.140625" style="154"/>
    <col min="4" max="4" width="11.28515625" style="154" customWidth="1"/>
    <col min="5" max="5" width="10.5703125" style="154" customWidth="1"/>
    <col min="6" max="10" width="9.140625" style="154"/>
    <col min="11" max="11" width="77" style="154" customWidth="1"/>
    <col min="12" max="12" width="27" style="154" customWidth="1"/>
    <col min="13" max="16384" width="9.140625" style="154"/>
  </cols>
  <sheetData>
    <row r="1" spans="1:12" ht="39" customHeight="1">
      <c r="A1" s="425">
        <v>1</v>
      </c>
      <c r="B1" s="726">
        <f>A1+1</f>
        <v>2</v>
      </c>
      <c r="C1" s="726">
        <f t="shared" ref="C1:J1" si="0">B1+1</f>
        <v>3</v>
      </c>
      <c r="D1" s="726">
        <f t="shared" si="0"/>
        <v>4</v>
      </c>
      <c r="E1" s="726">
        <f t="shared" si="0"/>
        <v>5</v>
      </c>
      <c r="F1" s="726">
        <f t="shared" si="0"/>
        <v>6</v>
      </c>
      <c r="G1" s="726">
        <f t="shared" si="0"/>
        <v>7</v>
      </c>
      <c r="H1" s="726">
        <f t="shared" si="0"/>
        <v>8</v>
      </c>
      <c r="I1" s="726">
        <f t="shared" si="0"/>
        <v>9</v>
      </c>
      <c r="J1" s="726">
        <f t="shared" si="0"/>
        <v>10</v>
      </c>
      <c r="K1" s="425">
        <v>11</v>
      </c>
    </row>
    <row r="2" spans="1:12" ht="21.75" customHeight="1" thickBot="1">
      <c r="A2" s="449"/>
      <c r="B2" s="610"/>
      <c r="C2" s="719" t="s">
        <v>55</v>
      </c>
      <c r="D2" s="720" t="s">
        <v>546</v>
      </c>
      <c r="E2" s="719" t="s">
        <v>547</v>
      </c>
      <c r="F2" s="721" t="s">
        <v>550</v>
      </c>
      <c r="G2" s="722" t="s">
        <v>479</v>
      </c>
      <c r="H2" s="722" t="s">
        <v>542</v>
      </c>
      <c r="I2" s="722" t="s">
        <v>30</v>
      </c>
      <c r="J2" s="722"/>
      <c r="K2" s="449"/>
    </row>
    <row r="3" spans="1:12" ht="13.5" thickBot="1">
      <c r="A3" s="537" t="s">
        <v>748</v>
      </c>
      <c r="B3" s="797" t="s">
        <v>752</v>
      </c>
      <c r="C3" s="797">
        <v>87.239559999999997</v>
      </c>
      <c r="D3" s="797">
        <v>19.62</v>
      </c>
      <c r="E3" s="797">
        <v>31.900000000000002</v>
      </c>
      <c r="F3" s="797">
        <v>701.55</v>
      </c>
      <c r="G3" s="797">
        <v>39.47</v>
      </c>
      <c r="H3" s="797">
        <v>176.69</v>
      </c>
      <c r="I3" s="797">
        <v>38.74</v>
      </c>
      <c r="J3" s="797">
        <v>1095.20956</v>
      </c>
      <c r="K3" s="797" t="s">
        <v>753</v>
      </c>
      <c r="L3" s="713" t="s">
        <v>1001</v>
      </c>
    </row>
    <row r="4" spans="1:12" ht="13.5" thickBot="1">
      <c r="A4" s="537" t="s">
        <v>749</v>
      </c>
      <c r="B4" s="797" t="s">
        <v>754</v>
      </c>
      <c r="C4" s="797">
        <v>87.263939999999991</v>
      </c>
      <c r="D4" s="797">
        <v>19.88</v>
      </c>
      <c r="E4" s="797">
        <v>32.29</v>
      </c>
      <c r="F4" s="797">
        <v>713.74</v>
      </c>
      <c r="G4" s="797">
        <v>39.950000000000003</v>
      </c>
      <c r="H4" s="797">
        <v>176.69</v>
      </c>
      <c r="I4" s="797">
        <v>38.74</v>
      </c>
      <c r="J4" s="797">
        <v>1108.55394</v>
      </c>
      <c r="K4" s="797" t="s">
        <v>755</v>
      </c>
      <c r="L4" s="713" t="s">
        <v>1001</v>
      </c>
    </row>
    <row r="5" spans="1:12" ht="13.5" thickBot="1">
      <c r="A5" s="537" t="s">
        <v>750</v>
      </c>
      <c r="B5" s="797" t="s">
        <v>756</v>
      </c>
      <c r="C5" s="797">
        <v>87.297519999999992</v>
      </c>
      <c r="D5" s="797">
        <v>20.239999999999998</v>
      </c>
      <c r="E5" s="797">
        <v>32.830000000000005</v>
      </c>
      <c r="F5" s="797">
        <v>730.53</v>
      </c>
      <c r="G5" s="797">
        <v>40.61</v>
      </c>
      <c r="H5" s="797">
        <v>176.69</v>
      </c>
      <c r="I5" s="797">
        <v>38.74</v>
      </c>
      <c r="J5" s="797">
        <v>1126.9375199999999</v>
      </c>
      <c r="K5" s="797" t="s">
        <v>757</v>
      </c>
      <c r="L5" s="713" t="s">
        <v>1001</v>
      </c>
    </row>
    <row r="6" spans="1:12" ht="13.5" thickBot="1">
      <c r="A6" s="537" t="s">
        <v>751</v>
      </c>
      <c r="B6" s="797" t="s">
        <v>758</v>
      </c>
      <c r="C6" s="797">
        <v>87.349419999999995</v>
      </c>
      <c r="D6" s="797">
        <v>20.8</v>
      </c>
      <c r="E6" s="797">
        <v>33.650000000000006</v>
      </c>
      <c r="F6" s="797">
        <v>756.48</v>
      </c>
      <c r="G6" s="797">
        <v>41.63</v>
      </c>
      <c r="H6" s="797">
        <v>176.69</v>
      </c>
      <c r="I6" s="797">
        <v>38.74</v>
      </c>
      <c r="J6" s="797">
        <v>1155.33942</v>
      </c>
      <c r="K6" s="797" t="s">
        <v>759</v>
      </c>
      <c r="L6" s="713" t="s">
        <v>1001</v>
      </c>
    </row>
    <row r="7" spans="1:12" ht="13.5" thickBot="1">
      <c r="A7" s="537" t="s">
        <v>610</v>
      </c>
      <c r="B7" s="797" t="s">
        <v>760</v>
      </c>
      <c r="C7" s="797">
        <v>87.495979999999989</v>
      </c>
      <c r="D7" s="797">
        <v>22.37</v>
      </c>
      <c r="E7" s="797">
        <v>35.980000000000004</v>
      </c>
      <c r="F7" s="797">
        <v>829.76</v>
      </c>
      <c r="G7" s="797">
        <v>44.51</v>
      </c>
      <c r="H7" s="797">
        <v>176.69</v>
      </c>
      <c r="I7" s="797">
        <v>38.74</v>
      </c>
      <c r="J7" s="797">
        <v>1235.5459800000001</v>
      </c>
      <c r="K7" s="797" t="s">
        <v>761</v>
      </c>
      <c r="L7" s="713" t="s">
        <v>1001</v>
      </c>
    </row>
    <row r="8" spans="1:12" ht="13.5" thickBot="1">
      <c r="A8" s="537" t="s">
        <v>613</v>
      </c>
      <c r="B8" s="797" t="s">
        <v>762</v>
      </c>
      <c r="C8" s="797">
        <v>87.609219999999993</v>
      </c>
      <c r="D8" s="797">
        <v>23.58</v>
      </c>
      <c r="E8" s="797">
        <v>37.79</v>
      </c>
      <c r="F8" s="797">
        <v>886.38</v>
      </c>
      <c r="G8" s="797">
        <v>46.74</v>
      </c>
      <c r="H8" s="797">
        <v>176.69</v>
      </c>
      <c r="I8" s="797">
        <v>38.74</v>
      </c>
      <c r="J8" s="797">
        <v>1297.5292200000001</v>
      </c>
      <c r="K8" s="797" t="s">
        <v>763</v>
      </c>
      <c r="L8" s="713" t="s">
        <v>1001</v>
      </c>
    </row>
    <row r="9" spans="1:12" ht="13.5" thickBot="1">
      <c r="A9" s="537" t="s">
        <v>616</v>
      </c>
      <c r="B9" s="797" t="s">
        <v>764</v>
      </c>
      <c r="C9" s="797">
        <v>124.48988</v>
      </c>
      <c r="D9" s="797">
        <v>26.56</v>
      </c>
      <c r="E9" s="797">
        <v>43.37</v>
      </c>
      <c r="F9" s="797">
        <v>1025.51</v>
      </c>
      <c r="G9" s="797">
        <v>53.66</v>
      </c>
      <c r="H9" s="797">
        <v>176.69</v>
      </c>
      <c r="I9" s="797">
        <v>38.74</v>
      </c>
      <c r="J9" s="797">
        <v>1489.0198800000001</v>
      </c>
      <c r="K9" s="797" t="s">
        <v>765</v>
      </c>
      <c r="L9" s="713" t="s">
        <v>1001</v>
      </c>
    </row>
    <row r="10" spans="1:12" ht="13.5" thickBot="1">
      <c r="A10" s="537" t="s">
        <v>619</v>
      </c>
      <c r="B10" s="797" t="s">
        <v>766</v>
      </c>
      <c r="C10" s="797">
        <v>125.07223999999999</v>
      </c>
      <c r="D10" s="797">
        <v>32.79</v>
      </c>
      <c r="E10" s="797">
        <v>52.66</v>
      </c>
      <c r="F10" s="797">
        <v>1310.24</v>
      </c>
      <c r="G10" s="797">
        <v>65.13</v>
      </c>
      <c r="H10" s="797">
        <v>176.69</v>
      </c>
      <c r="I10" s="797">
        <v>45.19</v>
      </c>
      <c r="J10" s="797">
        <v>1807.7722400000002</v>
      </c>
      <c r="K10" s="797" t="s">
        <v>767</v>
      </c>
      <c r="L10" s="713" t="s">
        <v>1001</v>
      </c>
    </row>
    <row r="11" spans="1:12" ht="13.5" thickBot="1">
      <c r="A11" s="537" t="s">
        <v>622</v>
      </c>
      <c r="B11" s="797" t="s">
        <v>770</v>
      </c>
      <c r="C11" s="797">
        <v>125.64413999999999</v>
      </c>
      <c r="D11" s="797">
        <v>38.909999999999997</v>
      </c>
      <c r="E11" s="797">
        <v>61.769999999999996</v>
      </c>
      <c r="F11" s="797">
        <v>1596.19</v>
      </c>
      <c r="G11" s="797">
        <v>76.39</v>
      </c>
      <c r="H11" s="797">
        <v>176.69</v>
      </c>
      <c r="I11" s="797">
        <v>45.19</v>
      </c>
      <c r="J11" s="797">
        <v>2120.7841400000002</v>
      </c>
      <c r="K11" s="797" t="s">
        <v>771</v>
      </c>
      <c r="L11" s="713" t="s">
        <v>1001</v>
      </c>
    </row>
    <row r="12" spans="1:12" ht="13.5" thickBot="1">
      <c r="A12" s="537" t="s">
        <v>625</v>
      </c>
      <c r="B12" s="797" t="s">
        <v>768</v>
      </c>
      <c r="C12" s="797">
        <v>267.52283999999997</v>
      </c>
      <c r="D12" s="797">
        <v>72.180000000000007</v>
      </c>
      <c r="E12" s="797">
        <v>115.67</v>
      </c>
      <c r="F12" s="797">
        <v>3151.04</v>
      </c>
      <c r="G12" s="797">
        <v>143.07</v>
      </c>
      <c r="H12" s="797">
        <v>176.69</v>
      </c>
      <c r="I12" s="797">
        <v>45.19</v>
      </c>
      <c r="J12" s="797">
        <v>3971.3628400000002</v>
      </c>
      <c r="K12" s="797" t="s">
        <v>769</v>
      </c>
      <c r="L12" s="713" t="s">
        <v>1001</v>
      </c>
    </row>
    <row r="13" spans="1:12" ht="13.5" thickBot="1">
      <c r="A13" s="537" t="s">
        <v>1114</v>
      </c>
      <c r="B13" s="797" t="str">
        <f>B12</f>
        <v>Строительство КТП 10 кВ 1х1000 кВА</v>
      </c>
      <c r="C13" s="797">
        <f t="shared" ref="C13:K13" si="1">C12</f>
        <v>267.52283999999997</v>
      </c>
      <c r="D13" s="797">
        <f t="shared" si="1"/>
        <v>72.180000000000007</v>
      </c>
      <c r="E13" s="797">
        <f t="shared" si="1"/>
        <v>115.67</v>
      </c>
      <c r="F13" s="797">
        <f t="shared" si="1"/>
        <v>3151.04</v>
      </c>
      <c r="G13" s="797">
        <f t="shared" si="1"/>
        <v>143.07</v>
      </c>
      <c r="H13" s="797">
        <f t="shared" si="1"/>
        <v>176.69</v>
      </c>
      <c r="I13" s="797">
        <f t="shared" si="1"/>
        <v>45.19</v>
      </c>
      <c r="J13" s="797">
        <f t="shared" si="1"/>
        <v>3971.3628400000002</v>
      </c>
      <c r="K13" s="797" t="str">
        <f t="shared" si="1"/>
        <v xml:space="preserve"> СВОДНЫЙ   СМЕТНЫЙ  РАСЧЕТ  СТОИМОСТИ  СТРОИТЕЛЬСТВА (проект) №29Л</v>
      </c>
      <c r="L13" s="713" t="s">
        <v>1001</v>
      </c>
    </row>
    <row r="14" spans="1:12" ht="13.5" thickBot="1">
      <c r="A14" s="537" t="s">
        <v>968</v>
      </c>
      <c r="B14" s="797" t="s">
        <v>971</v>
      </c>
      <c r="C14" s="797">
        <v>377.76124000000004</v>
      </c>
      <c r="D14" s="797">
        <v>71.14</v>
      </c>
      <c r="E14" s="797">
        <v>117.56</v>
      </c>
      <c r="F14" s="797">
        <v>1284.1500000000001</v>
      </c>
      <c r="G14" s="797">
        <v>145.49</v>
      </c>
      <c r="H14" s="797">
        <v>802.59000000000015</v>
      </c>
      <c r="I14" s="797">
        <v>1237.53</v>
      </c>
      <c r="J14" s="797">
        <v>4036.2212399999999</v>
      </c>
      <c r="K14" s="797" t="s">
        <v>972</v>
      </c>
      <c r="L14" s="713" t="s">
        <v>1001</v>
      </c>
    </row>
    <row r="15" spans="1:12" ht="13.5" thickBot="1">
      <c r="A15" s="537" t="s">
        <v>969</v>
      </c>
      <c r="B15" s="797" t="s">
        <v>973</v>
      </c>
      <c r="C15" s="797">
        <v>377.82838000000004</v>
      </c>
      <c r="D15" s="797">
        <v>71.86</v>
      </c>
      <c r="E15" s="797">
        <v>118.63</v>
      </c>
      <c r="F15" s="797">
        <v>1317.72</v>
      </c>
      <c r="G15" s="797">
        <v>146.81</v>
      </c>
      <c r="H15" s="797">
        <v>802.59000000000015</v>
      </c>
      <c r="I15" s="797">
        <v>1237.53</v>
      </c>
      <c r="J15" s="797">
        <v>4072.9683800000003</v>
      </c>
      <c r="K15" s="797" t="s">
        <v>974</v>
      </c>
      <c r="L15" s="713" t="s">
        <v>1001</v>
      </c>
    </row>
    <row r="16" spans="1:12" ht="13.5" thickBot="1">
      <c r="A16" s="537" t="s">
        <v>970</v>
      </c>
      <c r="B16" s="797" t="s">
        <v>975</v>
      </c>
      <c r="C16" s="797">
        <v>377.93220000000002</v>
      </c>
      <c r="D16" s="797">
        <v>72.97</v>
      </c>
      <c r="E16" s="797">
        <v>120.28999999999999</v>
      </c>
      <c r="F16" s="797">
        <v>1369.63</v>
      </c>
      <c r="G16" s="797">
        <v>148.86000000000001</v>
      </c>
      <c r="H16" s="797">
        <v>802.59000000000015</v>
      </c>
      <c r="I16" s="797">
        <v>1237.53</v>
      </c>
      <c r="J16" s="797">
        <v>4129.8022000000001</v>
      </c>
      <c r="K16" s="797" t="s">
        <v>976</v>
      </c>
      <c r="L16" s="713" t="s">
        <v>1001</v>
      </c>
    </row>
    <row r="17" spans="1:12" ht="13.5" thickBot="1">
      <c r="A17" s="537" t="s">
        <v>628</v>
      </c>
      <c r="B17" s="797" t="s">
        <v>977</v>
      </c>
      <c r="C17" s="797">
        <v>378.2253</v>
      </c>
      <c r="D17" s="797">
        <v>76.099999999999994</v>
      </c>
      <c r="E17" s="797">
        <v>124.96</v>
      </c>
      <c r="F17" s="797">
        <v>1516.18</v>
      </c>
      <c r="G17" s="797">
        <v>154.63</v>
      </c>
      <c r="H17" s="797">
        <v>802.59000000000015</v>
      </c>
      <c r="I17" s="797">
        <v>1237.53</v>
      </c>
      <c r="J17" s="797">
        <v>4290.2152999999998</v>
      </c>
      <c r="K17" s="797" t="s">
        <v>978</v>
      </c>
      <c r="L17" s="713" t="s">
        <v>1001</v>
      </c>
    </row>
    <row r="18" spans="1:12" ht="13.5" thickBot="1">
      <c r="A18" s="537" t="s">
        <v>631</v>
      </c>
      <c r="B18" s="797" t="s">
        <v>979</v>
      </c>
      <c r="C18" s="797">
        <v>378.78167999999999</v>
      </c>
      <c r="D18" s="797">
        <v>82.06</v>
      </c>
      <c r="E18" s="797">
        <v>133.82999999999998</v>
      </c>
      <c r="F18" s="797">
        <v>1794.37</v>
      </c>
      <c r="G18" s="797">
        <v>165.58</v>
      </c>
      <c r="H18" s="797">
        <v>802.59000000000015</v>
      </c>
      <c r="I18" s="797">
        <v>1237.53</v>
      </c>
      <c r="J18" s="797">
        <v>4594.7416800000001</v>
      </c>
      <c r="K18" s="797" t="s">
        <v>980</v>
      </c>
      <c r="L18" s="713" t="s">
        <v>1001</v>
      </c>
    </row>
    <row r="19" spans="1:12" ht="13.5" thickBot="1">
      <c r="A19" s="537" t="s">
        <v>634</v>
      </c>
      <c r="B19" s="797" t="s">
        <v>981</v>
      </c>
      <c r="C19" s="797">
        <v>538.24860000000001</v>
      </c>
      <c r="D19" s="797">
        <v>86.54</v>
      </c>
      <c r="E19" s="797">
        <v>145.46</v>
      </c>
      <c r="F19" s="797">
        <v>2003.68</v>
      </c>
      <c r="G19" s="797">
        <v>180.07</v>
      </c>
      <c r="H19" s="797">
        <v>802.59000000000015</v>
      </c>
      <c r="I19" s="797">
        <v>1237.53</v>
      </c>
      <c r="J19" s="797">
        <v>4994.1186000000007</v>
      </c>
      <c r="K19" s="797" t="s">
        <v>982</v>
      </c>
      <c r="L19" s="713" t="s">
        <v>1001</v>
      </c>
    </row>
    <row r="20" spans="1:12" ht="13.5" thickBot="1">
      <c r="A20" s="537" t="s">
        <v>637</v>
      </c>
      <c r="B20" s="797" t="s">
        <v>983</v>
      </c>
      <c r="C20" s="797">
        <v>538.9659200000001</v>
      </c>
      <c r="D20" s="797">
        <v>94.21</v>
      </c>
      <c r="E20" s="797">
        <v>156.9</v>
      </c>
      <c r="F20" s="797">
        <v>2362.34</v>
      </c>
      <c r="G20" s="797">
        <v>194.2</v>
      </c>
      <c r="H20" s="797">
        <v>802.59000000000015</v>
      </c>
      <c r="I20" s="797">
        <v>1237.53</v>
      </c>
      <c r="J20" s="797">
        <v>5386.7359200000001</v>
      </c>
      <c r="K20" s="797" t="s">
        <v>984</v>
      </c>
      <c r="L20" s="713" t="s">
        <v>1001</v>
      </c>
    </row>
    <row r="21" spans="1:12" ht="13.5" thickBot="1">
      <c r="A21" s="537" t="s">
        <v>640</v>
      </c>
      <c r="B21" s="797" t="s">
        <v>985</v>
      </c>
      <c r="C21" s="797">
        <v>539.97784000000001</v>
      </c>
      <c r="D21" s="797">
        <v>105.04</v>
      </c>
      <c r="E21" s="797">
        <v>173.03</v>
      </c>
      <c r="F21" s="797">
        <v>2868.3</v>
      </c>
      <c r="G21" s="797">
        <v>214.12</v>
      </c>
      <c r="H21" s="797">
        <v>802.59000000000015</v>
      </c>
      <c r="I21" s="797">
        <v>1237.53</v>
      </c>
      <c r="J21" s="797">
        <v>5940.5878400000001</v>
      </c>
      <c r="K21" s="797" t="s">
        <v>986</v>
      </c>
      <c r="L21" s="713" t="s">
        <v>1001</v>
      </c>
    </row>
    <row r="22" spans="1:12" ht="13.5" thickBot="1">
      <c r="A22" s="537" t="s">
        <v>643</v>
      </c>
      <c r="B22" s="797" t="s">
        <v>987</v>
      </c>
      <c r="C22" s="797">
        <v>700.39458000000002</v>
      </c>
      <c r="D22" s="797">
        <v>160.56</v>
      </c>
      <c r="E22" s="797">
        <v>260.58999999999997</v>
      </c>
      <c r="F22" s="797">
        <v>5462.67</v>
      </c>
      <c r="G22" s="797">
        <v>322.39</v>
      </c>
      <c r="H22" s="797">
        <v>802.59000000000015</v>
      </c>
      <c r="I22" s="797">
        <v>1237.53</v>
      </c>
      <c r="J22" s="797">
        <v>8946.7245800000001</v>
      </c>
      <c r="K22" s="797" t="s">
        <v>988</v>
      </c>
      <c r="L22" s="713" t="s">
        <v>1001</v>
      </c>
    </row>
    <row r="23" spans="1:12" ht="13.5" thickBot="1">
      <c r="A23" s="537" t="s">
        <v>398</v>
      </c>
      <c r="B23" s="797" t="s">
        <v>772</v>
      </c>
      <c r="C23" s="797">
        <v>59.520499999999998</v>
      </c>
      <c r="D23" s="797">
        <v>13.21</v>
      </c>
      <c r="E23" s="797">
        <v>21.490000000000002</v>
      </c>
      <c r="F23" s="797">
        <v>393.4</v>
      </c>
      <c r="G23" s="797">
        <v>26.6</v>
      </c>
      <c r="H23" s="797">
        <v>190.35999999999999</v>
      </c>
      <c r="I23" s="797">
        <v>33.49</v>
      </c>
      <c r="J23" s="797">
        <v>738.07050000000004</v>
      </c>
      <c r="K23" s="797" t="s">
        <v>773</v>
      </c>
      <c r="L23" s="713" t="s">
        <v>1001</v>
      </c>
    </row>
    <row r="24" spans="1:12" ht="13.5" thickBot="1">
      <c r="A24" s="537" t="s">
        <v>399</v>
      </c>
      <c r="B24" s="797" t="s">
        <v>774</v>
      </c>
      <c r="C24" s="797">
        <v>59.544899999999998</v>
      </c>
      <c r="D24" s="797">
        <v>13.47</v>
      </c>
      <c r="E24" s="797">
        <v>21.89</v>
      </c>
      <c r="F24" s="797">
        <v>405.6</v>
      </c>
      <c r="G24" s="797">
        <v>27.08</v>
      </c>
      <c r="H24" s="797">
        <v>190.35999999999999</v>
      </c>
      <c r="I24" s="797">
        <v>33.49</v>
      </c>
      <c r="J24" s="797">
        <v>751.43490000000008</v>
      </c>
      <c r="K24" s="797" t="s">
        <v>775</v>
      </c>
      <c r="L24" s="713" t="s">
        <v>1001</v>
      </c>
    </row>
    <row r="25" spans="1:12" ht="13.5" thickBot="1">
      <c r="A25" s="537" t="s">
        <v>400</v>
      </c>
      <c r="B25" s="797" t="s">
        <v>776</v>
      </c>
      <c r="C25" s="797">
        <v>59.617359999999998</v>
      </c>
      <c r="D25" s="797">
        <v>14.25</v>
      </c>
      <c r="E25" s="797">
        <v>23.04</v>
      </c>
      <c r="F25" s="797">
        <v>441.83</v>
      </c>
      <c r="G25" s="797">
        <v>28.5</v>
      </c>
      <c r="H25" s="797">
        <v>190.35999999999999</v>
      </c>
      <c r="I25" s="797">
        <v>33.49</v>
      </c>
      <c r="J25" s="797">
        <v>791.08735999999999</v>
      </c>
      <c r="K25" s="797" t="s">
        <v>777</v>
      </c>
      <c r="L25" s="713" t="s">
        <v>1001</v>
      </c>
    </row>
    <row r="26" spans="1:12" ht="13.5" thickBot="1">
      <c r="A26" s="537" t="s">
        <v>401</v>
      </c>
      <c r="B26" s="797" t="s">
        <v>778</v>
      </c>
      <c r="C26" s="797">
        <v>59.669260000000001</v>
      </c>
      <c r="D26" s="797">
        <v>14.8</v>
      </c>
      <c r="E26" s="797">
        <v>23.86</v>
      </c>
      <c r="F26" s="797">
        <v>467.78</v>
      </c>
      <c r="G26" s="797">
        <v>29.53</v>
      </c>
      <c r="H26" s="797">
        <v>190.35999999999999</v>
      </c>
      <c r="I26" s="797">
        <v>33.49</v>
      </c>
      <c r="J26" s="797">
        <v>819.48925999999994</v>
      </c>
      <c r="K26" s="797" t="s">
        <v>779</v>
      </c>
      <c r="L26" s="713" t="s">
        <v>1001</v>
      </c>
    </row>
    <row r="27" spans="1:12" ht="13.5" thickBot="1">
      <c r="A27" s="537" t="s">
        <v>402</v>
      </c>
      <c r="B27" s="797" t="s">
        <v>780</v>
      </c>
      <c r="C27" s="797">
        <v>59.850120000000004</v>
      </c>
      <c r="D27" s="797">
        <v>16.739999999999998</v>
      </c>
      <c r="E27" s="797">
        <v>26.76</v>
      </c>
      <c r="F27" s="797">
        <v>558.21</v>
      </c>
      <c r="G27" s="797">
        <v>33.090000000000003</v>
      </c>
      <c r="H27" s="797">
        <v>190.35999999999999</v>
      </c>
      <c r="I27" s="797">
        <v>33.49</v>
      </c>
      <c r="J27" s="797">
        <v>918.50012000000015</v>
      </c>
      <c r="K27" s="797" t="s">
        <v>781</v>
      </c>
      <c r="L27" s="713" t="s">
        <v>1001</v>
      </c>
    </row>
    <row r="28" spans="1:12" ht="13.5" thickBot="1">
      <c r="A28" s="537" t="s">
        <v>403</v>
      </c>
      <c r="B28" s="797" t="s">
        <v>782</v>
      </c>
      <c r="C28" s="797">
        <v>60.21808</v>
      </c>
      <c r="D28" s="797">
        <v>20.67</v>
      </c>
      <c r="E28" s="797">
        <v>32.61</v>
      </c>
      <c r="F28" s="797">
        <v>731.72</v>
      </c>
      <c r="G28" s="797">
        <v>40.33</v>
      </c>
      <c r="H28" s="797">
        <v>200.82999999999998</v>
      </c>
      <c r="I28" s="797">
        <v>33.49</v>
      </c>
      <c r="J28" s="797">
        <v>1119.86808</v>
      </c>
      <c r="K28" s="797" t="s">
        <v>783</v>
      </c>
      <c r="L28" s="713" t="s">
        <v>1001</v>
      </c>
    </row>
    <row r="29" spans="1:12" ht="13.5" thickBot="1">
      <c r="A29" s="537" t="s">
        <v>404</v>
      </c>
      <c r="B29" s="797" t="s">
        <v>784</v>
      </c>
      <c r="C29" s="797">
        <v>60.436360000000001</v>
      </c>
      <c r="D29" s="797">
        <v>23.01</v>
      </c>
      <c r="E29" s="797">
        <v>36.1</v>
      </c>
      <c r="F29" s="797">
        <v>840.86</v>
      </c>
      <c r="G29" s="797">
        <v>44.63</v>
      </c>
      <c r="H29" s="797">
        <v>200.82999999999998</v>
      </c>
      <c r="I29" s="797">
        <v>33.49</v>
      </c>
      <c r="J29" s="797">
        <v>1239.35636</v>
      </c>
      <c r="K29" s="797" t="s">
        <v>785</v>
      </c>
      <c r="L29" s="713" t="s">
        <v>1001</v>
      </c>
    </row>
    <row r="30" spans="1:12" ht="13.5" thickBot="1">
      <c r="A30" s="537" t="s">
        <v>394</v>
      </c>
      <c r="B30" s="797" t="s">
        <v>786</v>
      </c>
      <c r="C30" s="797">
        <v>44.51726</v>
      </c>
      <c r="D30" s="797">
        <v>11.01</v>
      </c>
      <c r="E30" s="797">
        <v>17.77</v>
      </c>
      <c r="F30" s="797">
        <v>306.58</v>
      </c>
      <c r="G30" s="797">
        <v>21.97</v>
      </c>
      <c r="H30" s="797">
        <v>178.45999999999998</v>
      </c>
      <c r="I30" s="797">
        <v>29.59</v>
      </c>
      <c r="J30" s="797">
        <v>609.89726000000007</v>
      </c>
      <c r="K30" s="797" t="s">
        <v>787</v>
      </c>
      <c r="L30" s="713" t="s">
        <v>1001</v>
      </c>
    </row>
    <row r="31" spans="1:12" ht="13.5" thickBot="1">
      <c r="A31" s="537" t="s">
        <v>395</v>
      </c>
      <c r="B31" s="797" t="s">
        <v>788</v>
      </c>
      <c r="C31" s="797">
        <v>44.54166</v>
      </c>
      <c r="D31" s="797">
        <v>11.27</v>
      </c>
      <c r="E31" s="797">
        <v>18.16</v>
      </c>
      <c r="F31" s="797">
        <v>318.77999999999997</v>
      </c>
      <c r="G31" s="797">
        <v>22.45</v>
      </c>
      <c r="H31" s="797">
        <v>178.45999999999998</v>
      </c>
      <c r="I31" s="797">
        <v>29.59</v>
      </c>
      <c r="J31" s="797">
        <v>623.25166000000002</v>
      </c>
      <c r="K31" s="797" t="s">
        <v>789</v>
      </c>
      <c r="L31" s="713" t="s">
        <v>1001</v>
      </c>
    </row>
    <row r="32" spans="1:12" ht="13.5" thickBot="1">
      <c r="A32" s="537" t="s">
        <v>396</v>
      </c>
      <c r="B32" s="797" t="s">
        <v>790</v>
      </c>
      <c r="C32" s="797">
        <v>44.575060000000001</v>
      </c>
      <c r="D32" s="797">
        <v>11.63</v>
      </c>
      <c r="E32" s="797">
        <v>18.690000000000001</v>
      </c>
      <c r="F32" s="797">
        <v>335.56</v>
      </c>
      <c r="G32" s="797">
        <v>23.11</v>
      </c>
      <c r="H32" s="797">
        <v>178.38</v>
      </c>
      <c r="I32" s="797">
        <v>29.59</v>
      </c>
      <c r="J32" s="797">
        <v>641.53506000000004</v>
      </c>
      <c r="K32" s="797" t="s">
        <v>791</v>
      </c>
      <c r="L32" s="713" t="s">
        <v>1001</v>
      </c>
    </row>
    <row r="33" spans="1:12" ht="13.5" thickBot="1">
      <c r="A33" s="537" t="s">
        <v>397</v>
      </c>
      <c r="B33" s="797" t="s">
        <v>792</v>
      </c>
      <c r="C33" s="797">
        <v>44.627180000000003</v>
      </c>
      <c r="D33" s="797">
        <v>12.19</v>
      </c>
      <c r="E33" s="797">
        <v>19.53</v>
      </c>
      <c r="F33" s="797">
        <v>361.52</v>
      </c>
      <c r="G33" s="797">
        <v>24.14</v>
      </c>
      <c r="H33" s="797">
        <v>178.48</v>
      </c>
      <c r="I33" s="797">
        <v>29.59</v>
      </c>
      <c r="J33" s="797">
        <v>670.07718</v>
      </c>
      <c r="K33" s="797" t="s">
        <v>793</v>
      </c>
      <c r="L33" s="713" t="s">
        <v>1001</v>
      </c>
    </row>
    <row r="34" spans="1:12" ht="12.75" customHeight="1" thickBot="1">
      <c r="A34" s="537" t="s">
        <v>794</v>
      </c>
      <c r="B34" s="797" t="s">
        <v>802</v>
      </c>
      <c r="C34" s="797">
        <v>407.67414000000002</v>
      </c>
      <c r="D34" s="797">
        <v>391.21</v>
      </c>
      <c r="E34" s="797">
        <v>594.43000000000006</v>
      </c>
      <c r="F34" s="797">
        <v>16985.560000000001</v>
      </c>
      <c r="G34" s="797">
        <v>734.45</v>
      </c>
      <c r="H34" s="797">
        <v>730.61</v>
      </c>
      <c r="I34" s="797">
        <v>564.54999999999995</v>
      </c>
      <c r="J34" s="797">
        <v>20408.48414</v>
      </c>
      <c r="K34" s="797" t="s">
        <v>803</v>
      </c>
      <c r="L34" s="713" t="s">
        <v>1001</v>
      </c>
    </row>
    <row r="35" spans="1:12" ht="15" customHeight="1" thickBot="1">
      <c r="A35" s="537" t="s">
        <v>795</v>
      </c>
      <c r="B35" s="797" t="s">
        <v>804</v>
      </c>
      <c r="C35" s="797">
        <v>407.89136000000002</v>
      </c>
      <c r="D35" s="797">
        <v>393.53</v>
      </c>
      <c r="E35" s="797">
        <v>597.89</v>
      </c>
      <c r="F35" s="797">
        <v>17094.169999999998</v>
      </c>
      <c r="G35" s="797">
        <v>738.73</v>
      </c>
      <c r="H35" s="797">
        <v>730.61</v>
      </c>
      <c r="I35" s="797">
        <v>564.54999999999995</v>
      </c>
      <c r="J35" s="797">
        <v>20527.371359999997</v>
      </c>
      <c r="K35" s="797" t="s">
        <v>805</v>
      </c>
      <c r="L35" s="713" t="s">
        <v>1001</v>
      </c>
    </row>
    <row r="36" spans="1:12" ht="23.25" thickBot="1">
      <c r="A36" s="537" t="s">
        <v>796</v>
      </c>
      <c r="B36" s="797" t="s">
        <v>806</v>
      </c>
      <c r="C36" s="797">
        <v>567.29074000000003</v>
      </c>
      <c r="D36" s="797">
        <v>397.29</v>
      </c>
      <c r="E36" s="797">
        <v>608.44000000000005</v>
      </c>
      <c r="F36" s="797">
        <v>17269.71</v>
      </c>
      <c r="G36" s="797">
        <v>751.89</v>
      </c>
      <c r="H36" s="797">
        <v>730.61</v>
      </c>
      <c r="I36" s="797">
        <v>564.54999999999995</v>
      </c>
      <c r="J36" s="797">
        <v>20889.780739999998</v>
      </c>
      <c r="K36" s="797" t="s">
        <v>807</v>
      </c>
      <c r="L36" s="713" t="s">
        <v>1001</v>
      </c>
    </row>
    <row r="37" spans="1:12" ht="19.5" customHeight="1" thickBot="1">
      <c r="A37" s="727" t="s">
        <v>797</v>
      </c>
      <c r="B37" s="797" t="s">
        <v>808</v>
      </c>
      <c r="C37" s="797">
        <v>567.68266000000006</v>
      </c>
      <c r="D37" s="797">
        <v>401.48</v>
      </c>
      <c r="E37" s="797">
        <v>614.68999999999994</v>
      </c>
      <c r="F37" s="797">
        <v>17465.669999999998</v>
      </c>
      <c r="G37" s="797">
        <v>759.61</v>
      </c>
      <c r="H37" s="797">
        <v>730.61</v>
      </c>
      <c r="I37" s="797">
        <v>564.54999999999995</v>
      </c>
      <c r="J37" s="797">
        <v>21104.292659999999</v>
      </c>
      <c r="K37" s="797" t="s">
        <v>809</v>
      </c>
      <c r="L37" s="713" t="s">
        <v>1001</v>
      </c>
    </row>
    <row r="38" spans="1:12" ht="23.25" customHeight="1" thickBot="1">
      <c r="A38" s="727" t="s">
        <v>798</v>
      </c>
      <c r="B38" s="797" t="s">
        <v>810</v>
      </c>
      <c r="C38" s="797">
        <v>568.28014000000007</v>
      </c>
      <c r="D38" s="797">
        <v>407.87</v>
      </c>
      <c r="E38" s="797">
        <v>624.20999999999992</v>
      </c>
      <c r="F38" s="797">
        <v>17764.41</v>
      </c>
      <c r="G38" s="797">
        <v>771.37</v>
      </c>
      <c r="H38" s="797">
        <v>730.61</v>
      </c>
      <c r="I38" s="797">
        <v>564.54999999999995</v>
      </c>
      <c r="J38" s="797">
        <v>21431.300139999999</v>
      </c>
      <c r="K38" s="797" t="s">
        <v>811</v>
      </c>
      <c r="L38" s="713" t="s">
        <v>1001</v>
      </c>
    </row>
    <row r="39" spans="1:12" ht="23.25" thickBot="1">
      <c r="A39" s="727" t="s">
        <v>799</v>
      </c>
      <c r="B39" s="797" t="s">
        <v>812</v>
      </c>
      <c r="C39" s="797">
        <v>724.57677999999999</v>
      </c>
      <c r="D39" s="797">
        <v>419.31</v>
      </c>
      <c r="E39" s="797">
        <v>646.09</v>
      </c>
      <c r="F39" s="797">
        <v>18298.73</v>
      </c>
      <c r="G39" s="797">
        <v>798.52</v>
      </c>
      <c r="H39" s="797">
        <v>730.61</v>
      </c>
      <c r="I39" s="797">
        <v>564.54999999999995</v>
      </c>
      <c r="J39" s="797">
        <v>22182.386780000001</v>
      </c>
      <c r="K39" s="797" t="s">
        <v>813</v>
      </c>
      <c r="L39" s="713" t="s">
        <v>1001</v>
      </c>
    </row>
    <row r="40" spans="1:12" ht="23.25" thickBot="1">
      <c r="A40" s="727" t="s">
        <v>800</v>
      </c>
      <c r="B40" s="797" t="s">
        <v>814</v>
      </c>
      <c r="C40" s="797">
        <v>726.82999999999993</v>
      </c>
      <c r="D40" s="797">
        <v>443.42</v>
      </c>
      <c r="E40" s="797">
        <v>682.01</v>
      </c>
      <c r="F40" s="797">
        <v>19425.310000000001</v>
      </c>
      <c r="G40" s="797">
        <v>842.88</v>
      </c>
      <c r="H40" s="797">
        <v>730.61</v>
      </c>
      <c r="I40" s="797">
        <v>564.54999999999995</v>
      </c>
      <c r="J40" s="797">
        <v>23415.61</v>
      </c>
      <c r="K40" s="797" t="s">
        <v>815</v>
      </c>
      <c r="L40" s="713" t="s">
        <v>1001</v>
      </c>
    </row>
    <row r="41" spans="1:12" ht="23.25" thickBot="1">
      <c r="A41" s="727" t="s">
        <v>816</v>
      </c>
      <c r="B41" s="797" t="s">
        <v>817</v>
      </c>
      <c r="C41" s="797">
        <v>753.81999999999994</v>
      </c>
      <c r="D41" s="797">
        <v>459.12</v>
      </c>
      <c r="E41" s="797">
        <v>706.2</v>
      </c>
      <c r="F41" s="797">
        <v>20158.919999999998</v>
      </c>
      <c r="G41" s="797">
        <v>872.77</v>
      </c>
      <c r="H41" s="797">
        <v>730.61</v>
      </c>
      <c r="I41" s="797">
        <v>564.54999999999995</v>
      </c>
      <c r="J41" s="797">
        <v>24245.989999999998</v>
      </c>
      <c r="K41" s="797" t="s">
        <v>818</v>
      </c>
      <c r="L41" s="713" t="s">
        <v>1001</v>
      </c>
    </row>
    <row r="42" spans="1:12" ht="23.25" thickBot="1">
      <c r="A42" s="727" t="s">
        <v>801</v>
      </c>
      <c r="B42" s="797" t="s">
        <v>819</v>
      </c>
      <c r="C42" s="797">
        <v>754.56374000000005</v>
      </c>
      <c r="D42" s="797">
        <v>467.12</v>
      </c>
      <c r="E42" s="797">
        <v>718.11</v>
      </c>
      <c r="F42" s="797">
        <v>20532.71</v>
      </c>
      <c r="G42" s="797">
        <v>887.49</v>
      </c>
      <c r="H42" s="797">
        <v>730.61</v>
      </c>
      <c r="I42" s="797">
        <v>564.54999999999995</v>
      </c>
      <c r="J42" s="797">
        <v>24655.153740000002</v>
      </c>
      <c r="K42" s="797" t="s">
        <v>820</v>
      </c>
      <c r="L42" s="713" t="s">
        <v>1001</v>
      </c>
    </row>
    <row r="43" spans="1:12" ht="23.25" thickBot="1">
      <c r="A43" s="727" t="s">
        <v>843</v>
      </c>
      <c r="B43" s="797" t="s">
        <v>821</v>
      </c>
      <c r="C43" s="797">
        <v>757.43232</v>
      </c>
      <c r="D43" s="797">
        <v>497.81</v>
      </c>
      <c r="E43" s="797">
        <v>763.83999999999992</v>
      </c>
      <c r="F43" s="797">
        <v>21967</v>
      </c>
      <c r="G43" s="797">
        <v>943.97</v>
      </c>
      <c r="H43" s="797">
        <v>730.61</v>
      </c>
      <c r="I43" s="797">
        <v>564.54999999999995</v>
      </c>
      <c r="J43" s="797">
        <v>26225.212320000002</v>
      </c>
      <c r="K43" s="797" t="s">
        <v>822</v>
      </c>
      <c r="L43" s="713" t="s">
        <v>1001</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S121"/>
  <sheetViews>
    <sheetView workbookViewId="0">
      <selection activeCell="C5" sqref="C5:J18"/>
    </sheetView>
  </sheetViews>
  <sheetFormatPr defaultRowHeight="12.75"/>
  <cols>
    <col min="1" max="1" width="8.85546875" customWidth="1"/>
    <col min="2" max="2" width="44.5703125" style="154" customWidth="1"/>
    <col min="3" max="3" width="13.28515625" customWidth="1"/>
    <col min="4" max="4" width="11.7109375" customWidth="1"/>
    <col min="5" max="8" width="11.7109375" style="154" customWidth="1"/>
    <col min="9" max="10" width="14.85546875" customWidth="1"/>
    <col min="11" max="11" width="80.85546875" customWidth="1"/>
    <col min="12" max="12" width="18" customWidth="1"/>
  </cols>
  <sheetData>
    <row r="1" spans="1:12">
      <c r="A1" s="1293" t="s">
        <v>566</v>
      </c>
      <c r="B1" s="1293"/>
      <c r="C1" s="1294"/>
      <c r="D1" s="1294"/>
    </row>
    <row r="2" spans="1:12" s="154" customFormat="1">
      <c r="A2" s="425">
        <v>1</v>
      </c>
      <c r="B2" s="449">
        <f>A2+1</f>
        <v>2</v>
      </c>
      <c r="C2" s="449">
        <f t="shared" ref="C2:J2" si="0">B2+1</f>
        <v>3</v>
      </c>
      <c r="D2" s="449">
        <f t="shared" si="0"/>
        <v>4</v>
      </c>
      <c r="E2" s="449">
        <f t="shared" si="0"/>
        <v>5</v>
      </c>
      <c r="F2" s="449">
        <f t="shared" si="0"/>
        <v>6</v>
      </c>
      <c r="G2" s="449">
        <f t="shared" si="0"/>
        <v>7</v>
      </c>
      <c r="H2" s="449">
        <f t="shared" si="0"/>
        <v>8</v>
      </c>
      <c r="I2" s="449">
        <f t="shared" si="0"/>
        <v>9</v>
      </c>
      <c r="J2" s="449">
        <f t="shared" si="0"/>
        <v>10</v>
      </c>
    </row>
    <row r="3" spans="1:12" s="154" customFormat="1" ht="15.75" thickBot="1">
      <c r="A3" s="425"/>
      <c r="B3" s="604"/>
      <c r="C3" s="605" t="s">
        <v>55</v>
      </c>
      <c r="D3" s="606" t="s">
        <v>546</v>
      </c>
      <c r="E3" s="605" t="s">
        <v>547</v>
      </c>
      <c r="F3" s="607" t="s">
        <v>550</v>
      </c>
      <c r="G3" s="608" t="s">
        <v>479</v>
      </c>
      <c r="H3" s="608" t="s">
        <v>542</v>
      </c>
      <c r="I3" s="608" t="s">
        <v>30</v>
      </c>
      <c r="J3" s="608"/>
      <c r="K3" s="420"/>
      <c r="L3" s="424"/>
    </row>
    <row r="4" spans="1:12" s="154" customFormat="1" ht="15.75" thickBot="1">
      <c r="A4" s="538">
        <v>1</v>
      </c>
      <c r="B4" s="538"/>
      <c r="C4" s="538">
        <f>A4+1</f>
        <v>2</v>
      </c>
      <c r="D4" s="538">
        <f t="shared" ref="D4:J4" si="1">C4+1</f>
        <v>3</v>
      </c>
      <c r="E4" s="538">
        <f t="shared" si="1"/>
        <v>4</v>
      </c>
      <c r="F4" s="538">
        <f t="shared" si="1"/>
        <v>5</v>
      </c>
      <c r="G4" s="538">
        <f t="shared" si="1"/>
        <v>6</v>
      </c>
      <c r="H4" s="538">
        <f t="shared" si="1"/>
        <v>7</v>
      </c>
      <c r="I4" s="538">
        <f t="shared" si="1"/>
        <v>8</v>
      </c>
      <c r="J4" s="538">
        <f t="shared" si="1"/>
        <v>9</v>
      </c>
      <c r="K4" s="419"/>
    </row>
    <row r="5" spans="1:12" s="425" customFormat="1" ht="13.5" thickBot="1">
      <c r="A5" s="654">
        <v>25</v>
      </c>
      <c r="B5" s="797" t="s">
        <v>825</v>
      </c>
      <c r="C5" s="797">
        <v>42.043812799999991</v>
      </c>
      <c r="D5" s="797">
        <v>3.91</v>
      </c>
      <c r="E5" s="797">
        <v>7.1400000000000006</v>
      </c>
      <c r="F5" s="797">
        <v>123.9</v>
      </c>
      <c r="G5" s="797">
        <v>8.84</v>
      </c>
      <c r="H5" s="797">
        <v>46.260000000000005</v>
      </c>
      <c r="I5" s="797">
        <v>12.78</v>
      </c>
      <c r="J5" s="797">
        <v>244.87381280000002</v>
      </c>
      <c r="K5" s="797" t="s">
        <v>826</v>
      </c>
      <c r="L5" s="713" t="s">
        <v>1001</v>
      </c>
    </row>
    <row r="6" spans="1:12" s="622" customFormat="1" ht="13.5" thickBot="1">
      <c r="A6" s="654">
        <v>40</v>
      </c>
      <c r="B6" s="797" t="s">
        <v>827</v>
      </c>
      <c r="C6" s="797">
        <v>42.076012799999994</v>
      </c>
      <c r="D6" s="797">
        <v>4.26</v>
      </c>
      <c r="E6" s="797">
        <v>7.65</v>
      </c>
      <c r="F6" s="797">
        <v>140</v>
      </c>
      <c r="G6" s="797">
        <v>9.48</v>
      </c>
      <c r="H6" s="797">
        <v>46.260000000000005</v>
      </c>
      <c r="I6" s="797">
        <v>12.78</v>
      </c>
      <c r="J6" s="797">
        <v>262.50601279999995</v>
      </c>
      <c r="K6" s="797" t="s">
        <v>828</v>
      </c>
      <c r="L6" s="713" t="s">
        <v>1001</v>
      </c>
    </row>
    <row r="7" spans="1:12" s="609" customFormat="1" ht="12" customHeight="1" thickBot="1">
      <c r="A7" s="654">
        <v>63</v>
      </c>
      <c r="B7" s="797" t="s">
        <v>829</v>
      </c>
      <c r="C7" s="797">
        <v>42.125812799999991</v>
      </c>
      <c r="D7" s="797">
        <v>4.79</v>
      </c>
      <c r="E7" s="797">
        <v>8.44</v>
      </c>
      <c r="F7" s="797">
        <v>164.9</v>
      </c>
      <c r="G7" s="797">
        <v>10.46</v>
      </c>
      <c r="H7" s="797">
        <v>46.260000000000005</v>
      </c>
      <c r="I7" s="797">
        <v>12.78</v>
      </c>
      <c r="J7" s="797">
        <v>289.7558128</v>
      </c>
      <c r="K7" s="797" t="s">
        <v>830</v>
      </c>
      <c r="L7" s="713" t="s">
        <v>1001</v>
      </c>
    </row>
    <row r="8" spans="1:12" s="609" customFormat="1" ht="13.5" thickBot="1">
      <c r="A8" s="654">
        <v>100</v>
      </c>
      <c r="B8" s="797" t="s">
        <v>831</v>
      </c>
      <c r="C8" s="797">
        <v>42.199612799999997</v>
      </c>
      <c r="D8" s="797">
        <v>5.58</v>
      </c>
      <c r="E8" s="797">
        <v>9.61</v>
      </c>
      <c r="F8" s="797">
        <v>201.8</v>
      </c>
      <c r="G8" s="797">
        <v>11.91</v>
      </c>
      <c r="H8" s="797">
        <v>46.260000000000005</v>
      </c>
      <c r="I8" s="797">
        <v>12.78</v>
      </c>
      <c r="J8" s="797">
        <v>330.13961280000001</v>
      </c>
      <c r="K8" s="797" t="s">
        <v>832</v>
      </c>
      <c r="L8" s="713" t="s">
        <v>1001</v>
      </c>
    </row>
    <row r="9" spans="1:12" s="609" customFormat="1" ht="13.5" customHeight="1" thickBot="1">
      <c r="A9" s="654">
        <v>160</v>
      </c>
      <c r="B9" s="797" t="s">
        <v>833</v>
      </c>
      <c r="C9" s="797">
        <v>42.303812799999996</v>
      </c>
      <c r="D9" s="797">
        <v>6.7</v>
      </c>
      <c r="E9" s="797">
        <v>11.28</v>
      </c>
      <c r="F9" s="797">
        <v>253.9</v>
      </c>
      <c r="G9" s="797">
        <v>13.96</v>
      </c>
      <c r="H9" s="797">
        <v>46.260000000000005</v>
      </c>
      <c r="I9" s="797">
        <v>12.78</v>
      </c>
      <c r="J9" s="797">
        <v>387.18381279999994</v>
      </c>
      <c r="K9" s="797" t="s">
        <v>834</v>
      </c>
      <c r="L9" s="713" t="s">
        <v>1001</v>
      </c>
    </row>
    <row r="10" spans="1:12" s="609" customFormat="1" ht="13.5" thickBot="1">
      <c r="A10" s="654">
        <v>250</v>
      </c>
      <c r="B10" s="797" t="s">
        <v>835</v>
      </c>
      <c r="C10" s="797">
        <v>60.334184</v>
      </c>
      <c r="D10" s="797">
        <v>8.5</v>
      </c>
      <c r="E10" s="797">
        <v>14.520000000000001</v>
      </c>
      <c r="F10" s="797">
        <v>338.1</v>
      </c>
      <c r="G10" s="797">
        <v>17.98</v>
      </c>
      <c r="H10" s="797">
        <v>46.260000000000005</v>
      </c>
      <c r="I10" s="797">
        <v>12.78</v>
      </c>
      <c r="J10" s="797">
        <v>498.47418399999998</v>
      </c>
      <c r="K10" s="797" t="s">
        <v>836</v>
      </c>
      <c r="L10" s="713" t="s">
        <v>1001</v>
      </c>
    </row>
    <row r="11" spans="1:12" s="609" customFormat="1" ht="13.5" thickBot="1">
      <c r="A11" s="654">
        <v>400</v>
      </c>
      <c r="B11" s="797" t="s">
        <v>837</v>
      </c>
      <c r="C11" s="797">
        <v>60.598584000000002</v>
      </c>
      <c r="D11" s="797">
        <v>11.33</v>
      </c>
      <c r="E11" s="797">
        <v>18.73</v>
      </c>
      <c r="F11" s="797">
        <v>432</v>
      </c>
      <c r="G11" s="797">
        <v>23.18</v>
      </c>
      <c r="H11" s="797">
        <v>79.39</v>
      </c>
      <c r="I11" s="797">
        <v>17.95</v>
      </c>
      <c r="J11" s="797">
        <v>643.178584</v>
      </c>
      <c r="K11" s="797" t="s">
        <v>838</v>
      </c>
      <c r="L11" s="713" t="s">
        <v>1001</v>
      </c>
    </row>
    <row r="12" spans="1:12" s="609" customFormat="1" ht="13.5" thickBot="1">
      <c r="A12" s="654">
        <v>630</v>
      </c>
      <c r="B12" s="797" t="s">
        <v>839</v>
      </c>
      <c r="C12" s="797">
        <v>60.907983999999999</v>
      </c>
      <c r="D12" s="797">
        <v>14.64</v>
      </c>
      <c r="E12" s="797">
        <v>23.66</v>
      </c>
      <c r="F12" s="797">
        <v>586.70000000000005</v>
      </c>
      <c r="G12" s="797">
        <v>29.28</v>
      </c>
      <c r="H12" s="797">
        <v>79.39</v>
      </c>
      <c r="I12" s="797">
        <v>17.95</v>
      </c>
      <c r="J12" s="797">
        <v>812.52798400000006</v>
      </c>
      <c r="K12" s="797" t="s">
        <v>840</v>
      </c>
      <c r="L12" s="713" t="s">
        <v>1001</v>
      </c>
    </row>
    <row r="13" spans="1:12" s="609" customFormat="1" ht="13.5" thickBot="1">
      <c r="A13" s="654">
        <v>1000</v>
      </c>
      <c r="B13" s="797" t="s">
        <v>841</v>
      </c>
      <c r="C13" s="797">
        <v>129.13985600000001</v>
      </c>
      <c r="D13" s="797">
        <v>20.12</v>
      </c>
      <c r="E13" s="797">
        <v>33.949999999999996</v>
      </c>
      <c r="F13" s="797">
        <v>843</v>
      </c>
      <c r="G13" s="797">
        <v>42.03</v>
      </c>
      <c r="H13" s="797">
        <v>79.39</v>
      </c>
      <c r="I13" s="797">
        <v>17.95</v>
      </c>
      <c r="J13" s="797">
        <v>1165.5798560000001</v>
      </c>
      <c r="K13" s="797" t="s">
        <v>842</v>
      </c>
      <c r="L13" s="713" t="s">
        <v>1001</v>
      </c>
    </row>
    <row r="14" spans="1:12" ht="13.5" thickBot="1">
      <c r="A14" s="654">
        <v>1250</v>
      </c>
      <c r="B14" s="797" t="s">
        <v>844</v>
      </c>
      <c r="C14" s="797">
        <v>130.22065599999999</v>
      </c>
      <c r="D14" s="797">
        <v>31.69</v>
      </c>
      <c r="E14" s="797">
        <v>51.18</v>
      </c>
      <c r="F14" s="797">
        <v>1383.4</v>
      </c>
      <c r="G14" s="797">
        <v>63.31</v>
      </c>
      <c r="H14" s="797">
        <v>79.39</v>
      </c>
      <c r="I14" s="797">
        <v>17.95</v>
      </c>
      <c r="J14" s="797">
        <v>1757.1406560000003</v>
      </c>
      <c r="K14" s="797" t="s">
        <v>845</v>
      </c>
      <c r="L14" s="713" t="s">
        <v>1001</v>
      </c>
    </row>
    <row r="15" spans="1:12" ht="13.5" thickBot="1">
      <c r="A15" s="654">
        <v>1600</v>
      </c>
      <c r="B15" s="797" t="s">
        <v>846</v>
      </c>
      <c r="C15" s="797">
        <v>130.92445599999999</v>
      </c>
      <c r="D15" s="797">
        <v>39.22</v>
      </c>
      <c r="E15" s="797">
        <v>62.400000000000006</v>
      </c>
      <c r="F15" s="797">
        <v>1735.3</v>
      </c>
      <c r="G15" s="797">
        <v>77.17</v>
      </c>
      <c r="H15" s="797">
        <v>79.39</v>
      </c>
      <c r="I15" s="797">
        <v>17.95</v>
      </c>
      <c r="J15" s="797">
        <v>2142.354456</v>
      </c>
      <c r="K15" s="797" t="s">
        <v>847</v>
      </c>
      <c r="L15" s="713" t="s">
        <v>1001</v>
      </c>
    </row>
    <row r="16" spans="1:12" s="154" customFormat="1" ht="13.5" thickBot="1">
      <c r="A16" s="654">
        <v>2000</v>
      </c>
      <c r="B16" s="812" t="s">
        <v>848</v>
      </c>
      <c r="C16" s="812">
        <v>131.30577600000001</v>
      </c>
      <c r="D16" s="812">
        <v>43.3</v>
      </c>
      <c r="E16" s="812">
        <v>68.48</v>
      </c>
      <c r="F16" s="812">
        <v>1914.6</v>
      </c>
      <c r="G16" s="812">
        <v>84.68</v>
      </c>
      <c r="H16" s="812">
        <v>79.39</v>
      </c>
      <c r="I16" s="812">
        <v>29.31</v>
      </c>
      <c r="J16" s="812">
        <v>2351.0657759999995</v>
      </c>
      <c r="K16" s="812" t="s">
        <v>849</v>
      </c>
      <c r="L16" s="713" t="s">
        <v>1001</v>
      </c>
    </row>
    <row r="17" spans="1:19" s="154" customFormat="1" ht="13.5" thickBot="1">
      <c r="A17" s="654">
        <v>2500</v>
      </c>
      <c r="B17" s="812" t="s">
        <v>850</v>
      </c>
      <c r="C17" s="812">
        <v>132.68177599999999</v>
      </c>
      <c r="D17" s="812">
        <v>58.02</v>
      </c>
      <c r="E17" s="812">
        <v>90.41</v>
      </c>
      <c r="F17" s="812">
        <v>2602.6</v>
      </c>
      <c r="G17" s="812">
        <v>111.77</v>
      </c>
      <c r="H17" s="812">
        <v>79.39</v>
      </c>
      <c r="I17" s="812">
        <v>29.31</v>
      </c>
      <c r="J17" s="812">
        <v>3104.1817759999999</v>
      </c>
      <c r="K17" s="812" t="s">
        <v>851</v>
      </c>
      <c r="L17" s="713" t="s">
        <v>1001</v>
      </c>
    </row>
    <row r="18" spans="1:19" s="154" customFormat="1" ht="13.5" thickBot="1">
      <c r="A18" s="654">
        <v>4000</v>
      </c>
      <c r="B18" s="812" t="s">
        <v>852</v>
      </c>
      <c r="C18" s="812">
        <v>139.16449599999999</v>
      </c>
      <c r="D18" s="812">
        <v>127.39</v>
      </c>
      <c r="E18" s="812">
        <v>193.76</v>
      </c>
      <c r="F18" s="812">
        <v>5843.96</v>
      </c>
      <c r="G18" s="812">
        <v>239.41</v>
      </c>
      <c r="H18" s="812">
        <v>79.39</v>
      </c>
      <c r="I18" s="812">
        <v>29.31</v>
      </c>
      <c r="J18" s="812">
        <v>6652.3844960000006</v>
      </c>
      <c r="K18" s="812" t="s">
        <v>853</v>
      </c>
      <c r="L18" s="713" t="s">
        <v>1001</v>
      </c>
    </row>
    <row r="19" spans="1:19" ht="35.25" customHeight="1">
      <c r="A19" s="1295" t="s">
        <v>567</v>
      </c>
      <c r="B19" s="1295"/>
      <c r="C19" s="1296"/>
      <c r="D19" s="1296"/>
    </row>
    <row r="20" spans="1:19" s="154" customFormat="1">
      <c r="A20" s="425">
        <v>1</v>
      </c>
      <c r="B20" s="449">
        <f>A20+1</f>
        <v>2</v>
      </c>
      <c r="C20" s="449">
        <f t="shared" ref="C20" si="2">B20+1</f>
        <v>3</v>
      </c>
      <c r="D20" s="449">
        <f t="shared" ref="D20" si="3">C20+1</f>
        <v>4</v>
      </c>
      <c r="E20" s="449">
        <f t="shared" ref="E20" si="4">D20+1</f>
        <v>5</v>
      </c>
      <c r="F20" s="449">
        <f t="shared" ref="F20" si="5">E20+1</f>
        <v>6</v>
      </c>
      <c r="G20" s="449">
        <f t="shared" ref="G20" si="6">F20+1</f>
        <v>7</v>
      </c>
      <c r="H20" s="449">
        <f t="shared" ref="H20" si="7">G20+1</f>
        <v>8</v>
      </c>
      <c r="I20" s="449">
        <f t="shared" ref="I20" si="8">H20+1</f>
        <v>9</v>
      </c>
      <c r="J20" s="449">
        <f t="shared" ref="J20" si="9">I20+1</f>
        <v>10</v>
      </c>
    </row>
    <row r="21" spans="1:19" s="154" customFormat="1" ht="15.75" thickBot="1">
      <c r="A21" s="425"/>
      <c r="B21" s="604"/>
      <c r="C21" s="605" t="s">
        <v>55</v>
      </c>
      <c r="D21" s="606" t="s">
        <v>546</v>
      </c>
      <c r="E21" s="605" t="s">
        <v>547</v>
      </c>
      <c r="F21" s="607" t="s">
        <v>550</v>
      </c>
      <c r="G21" s="608" t="s">
        <v>479</v>
      </c>
      <c r="H21" s="608" t="s">
        <v>542</v>
      </c>
      <c r="I21" s="608" t="s">
        <v>30</v>
      </c>
      <c r="J21" s="608"/>
      <c r="K21" s="420"/>
      <c r="L21" s="424"/>
    </row>
    <row r="22" spans="1:19" ht="13.5" thickBot="1">
      <c r="A22" s="712"/>
      <c r="B22" s="812" t="s">
        <v>854</v>
      </c>
      <c r="C22" s="812">
        <v>4.4047999999999998</v>
      </c>
      <c r="D22" s="812">
        <v>1.44</v>
      </c>
      <c r="E22" s="812">
        <v>2.2800000000000002</v>
      </c>
      <c r="F22" s="812">
        <v>0</v>
      </c>
      <c r="G22" s="812">
        <v>2.82</v>
      </c>
      <c r="H22" s="812">
        <v>67.259999999999991</v>
      </c>
      <c r="I22" s="812">
        <v>0</v>
      </c>
      <c r="J22" s="812">
        <v>78.204799999999992</v>
      </c>
      <c r="K22" s="812" t="s">
        <v>855</v>
      </c>
      <c r="L22" s="713" t="s">
        <v>1001</v>
      </c>
    </row>
    <row r="23" spans="1:19" ht="15.75" customHeight="1">
      <c r="A23" s="542"/>
      <c r="B23" s="243"/>
      <c r="C23" s="767"/>
      <c r="D23" s="768"/>
      <c r="E23" s="768"/>
      <c r="F23" s="767"/>
      <c r="G23" s="767"/>
      <c r="H23" s="767"/>
      <c r="I23" s="767"/>
      <c r="J23" s="767"/>
      <c r="K23" s="395"/>
      <c r="L23" s="395"/>
      <c r="M23" s="154"/>
      <c r="N23" s="154"/>
      <c r="O23" s="154"/>
      <c r="P23" s="154"/>
      <c r="Q23" s="154"/>
      <c r="R23" s="154"/>
      <c r="S23" s="154"/>
    </row>
    <row r="24" spans="1:19">
      <c r="B24" s="395"/>
      <c r="C24" s="395"/>
      <c r="D24" s="395"/>
      <c r="E24" s="395"/>
      <c r="F24" s="395"/>
      <c r="G24" s="395"/>
      <c r="H24" s="395"/>
      <c r="I24" s="395"/>
      <c r="J24" s="395"/>
      <c r="K24" s="395"/>
    </row>
    <row r="25" spans="1:19">
      <c r="B25" s="395"/>
      <c r="C25" s="1295" t="s">
        <v>671</v>
      </c>
      <c r="D25" s="1295"/>
      <c r="E25" s="1295"/>
      <c r="F25" s="395"/>
      <c r="G25" s="395"/>
      <c r="H25" s="395"/>
      <c r="I25" s="395"/>
      <c r="J25" s="395"/>
      <c r="K25" s="395"/>
    </row>
    <row r="26" spans="1:19" s="154" customFormat="1">
      <c r="A26" s="425">
        <v>1</v>
      </c>
      <c r="B26" s="435">
        <f>A26+1</f>
        <v>2</v>
      </c>
      <c r="C26" s="435">
        <f t="shared" ref="C26" si="10">B26+1</f>
        <v>3</v>
      </c>
      <c r="D26" s="435">
        <f t="shared" ref="D26" si="11">C26+1</f>
        <v>4</v>
      </c>
      <c r="E26" s="435">
        <f t="shared" ref="E26" si="12">D26+1</f>
        <v>5</v>
      </c>
      <c r="F26" s="435">
        <f t="shared" ref="F26" si="13">E26+1</f>
        <v>6</v>
      </c>
      <c r="G26" s="435">
        <f t="shared" ref="G26" si="14">F26+1</f>
        <v>7</v>
      </c>
      <c r="H26" s="435">
        <f t="shared" ref="H26" si="15">G26+1</f>
        <v>8</v>
      </c>
      <c r="I26" s="435">
        <f t="shared" ref="I26" si="16">H26+1</f>
        <v>9</v>
      </c>
      <c r="J26" s="435">
        <f t="shared" ref="J26" si="17">I26+1</f>
        <v>10</v>
      </c>
      <c r="K26" s="395"/>
    </row>
    <row r="27" spans="1:19" s="154" customFormat="1" ht="15.75" thickBot="1">
      <c r="A27" s="425"/>
      <c r="B27" s="732"/>
      <c r="C27" s="605" t="s">
        <v>55</v>
      </c>
      <c r="D27" s="606" t="s">
        <v>546</v>
      </c>
      <c r="E27" s="605" t="s">
        <v>547</v>
      </c>
      <c r="F27" s="607" t="s">
        <v>550</v>
      </c>
      <c r="G27" s="608" t="s">
        <v>479</v>
      </c>
      <c r="H27" s="608" t="s">
        <v>542</v>
      </c>
      <c r="I27" s="608" t="s">
        <v>30</v>
      </c>
      <c r="J27" s="608"/>
      <c r="K27" s="420"/>
      <c r="L27" s="424"/>
    </row>
    <row r="28" spans="1:19" ht="13.5" thickBot="1">
      <c r="A28" s="418">
        <v>1</v>
      </c>
      <c r="B28" s="812" t="s">
        <v>392</v>
      </c>
      <c r="C28" s="812">
        <v>3.0670551999999995</v>
      </c>
      <c r="D28" s="812">
        <v>0.96</v>
      </c>
      <c r="E28" s="812">
        <v>1.5299999999999998</v>
      </c>
      <c r="F28" s="812">
        <v>0</v>
      </c>
      <c r="G28" s="812">
        <v>1.89</v>
      </c>
      <c r="H28" s="812">
        <v>45.03</v>
      </c>
      <c r="I28" s="812">
        <v>0</v>
      </c>
      <c r="J28" s="812">
        <v>52.477055200000002</v>
      </c>
      <c r="K28" s="812" t="s">
        <v>890</v>
      </c>
      <c r="L28" s="713" t="s">
        <v>1001</v>
      </c>
    </row>
    <row r="29" spans="1:19">
      <c r="A29" s="542"/>
      <c r="B29" s="418"/>
      <c r="C29" s="611"/>
      <c r="D29" s="542"/>
      <c r="E29" s="542"/>
      <c r="F29" s="543"/>
      <c r="G29" s="543"/>
      <c r="H29" s="543"/>
      <c r="I29" s="543"/>
      <c r="J29" s="543"/>
      <c r="K29" s="395"/>
      <c r="L29" s="395"/>
    </row>
    <row r="121" spans="10:10">
      <c r="J121" t="e">
        <f>'Установка тр-ра_Авг2025'!20:21+'Установка тр-ра_Авг2025'!26:26</f>
        <v>#VALUE!</v>
      </c>
    </row>
  </sheetData>
  <mergeCells count="3">
    <mergeCell ref="A1:D1"/>
    <mergeCell ref="A19:D19"/>
    <mergeCell ref="C25:E25"/>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3:M60"/>
  <sheetViews>
    <sheetView topLeftCell="A16" workbookViewId="0">
      <selection activeCell="C29" sqref="C29:C32"/>
    </sheetView>
  </sheetViews>
  <sheetFormatPr defaultRowHeight="12.75" outlineLevelRow="1"/>
  <cols>
    <col min="1" max="1" width="11" style="154" customWidth="1"/>
    <col min="2" max="2" width="9.140625" style="154"/>
    <col min="3" max="3" width="40.140625" style="154" customWidth="1"/>
    <col min="4" max="7" width="7.7109375" style="154" customWidth="1"/>
    <col min="8" max="8" width="9.140625" style="154" customWidth="1"/>
    <col min="9" max="9" width="7.7109375" style="154" customWidth="1"/>
    <col min="10" max="10" width="8.85546875" style="154" customWidth="1"/>
    <col min="11" max="11" width="7.7109375" style="154" customWidth="1"/>
    <col min="12" max="12" width="48" style="154" customWidth="1"/>
    <col min="13" max="13" width="35.5703125" style="154" customWidth="1"/>
    <col min="14" max="16384" width="9.140625" style="154"/>
  </cols>
  <sheetData>
    <row r="3" spans="1:13">
      <c r="A3" s="243" t="s">
        <v>406</v>
      </c>
      <c r="B3" s="243" t="s">
        <v>544</v>
      </c>
      <c r="C3" s="610"/>
      <c r="D3" s="719" t="s">
        <v>55</v>
      </c>
      <c r="E3" s="720" t="s">
        <v>546</v>
      </c>
      <c r="F3" s="719" t="s">
        <v>547</v>
      </c>
      <c r="G3" s="721" t="s">
        <v>550</v>
      </c>
      <c r="H3" s="722" t="s">
        <v>479</v>
      </c>
      <c r="I3" s="722" t="s">
        <v>542</v>
      </c>
      <c r="J3" s="722" t="s">
        <v>30</v>
      </c>
      <c r="K3" s="722"/>
      <c r="L3" s="722"/>
      <c r="M3" s="722"/>
    </row>
    <row r="4" spans="1:13" ht="42" customHeight="1" outlineLevel="1" thickBot="1">
      <c r="A4" s="715"/>
      <c r="B4" s="716">
        <v>1</v>
      </c>
      <c r="C4" s="717">
        <f>B4+1</f>
        <v>2</v>
      </c>
      <c r="D4" s="717">
        <f t="shared" ref="D4:M4" si="0">C4+1</f>
        <v>3</v>
      </c>
      <c r="E4" s="717">
        <f t="shared" si="0"/>
        <v>4</v>
      </c>
      <c r="F4" s="717">
        <f t="shared" si="0"/>
        <v>5</v>
      </c>
      <c r="G4" s="717">
        <f t="shared" si="0"/>
        <v>6</v>
      </c>
      <c r="H4" s="717">
        <f t="shared" si="0"/>
        <v>7</v>
      </c>
      <c r="I4" s="717">
        <f t="shared" si="0"/>
        <v>8</v>
      </c>
      <c r="J4" s="717">
        <f t="shared" si="0"/>
        <v>9</v>
      </c>
      <c r="K4" s="717">
        <f t="shared" si="0"/>
        <v>10</v>
      </c>
      <c r="L4" s="717">
        <f t="shared" si="0"/>
        <v>11</v>
      </c>
      <c r="M4" s="718">
        <f t="shared" si="0"/>
        <v>12</v>
      </c>
    </row>
    <row r="5" spans="1:13" ht="27" customHeight="1" outlineLevel="1" thickBot="1">
      <c r="A5" s="1297" t="s">
        <v>548</v>
      </c>
      <c r="B5" s="526" t="s">
        <v>1102</v>
      </c>
      <c r="C5" s="714" t="s">
        <v>732</v>
      </c>
      <c r="D5" s="713">
        <v>147.80786000000001</v>
      </c>
      <c r="E5" s="713">
        <v>168.13</v>
      </c>
      <c r="F5" s="713">
        <v>254.61</v>
      </c>
      <c r="G5" s="713">
        <v>0</v>
      </c>
      <c r="H5" s="713">
        <v>314.57</v>
      </c>
      <c r="I5" s="713">
        <v>7734.66</v>
      </c>
      <c r="J5" s="713">
        <v>121.87</v>
      </c>
      <c r="K5" s="713">
        <v>8741.6478600000009</v>
      </c>
      <c r="L5" s="723" t="s">
        <v>730</v>
      </c>
      <c r="M5" s="713" t="s">
        <v>1001</v>
      </c>
    </row>
    <row r="6" spans="1:13" ht="27" customHeight="1" outlineLevel="1" thickBot="1">
      <c r="A6" s="1298"/>
      <c r="B6" s="527" t="s">
        <v>878</v>
      </c>
      <c r="C6" s="714" t="s">
        <v>735</v>
      </c>
      <c r="D6" s="713">
        <v>147.93</v>
      </c>
      <c r="E6" s="713">
        <v>169.53</v>
      </c>
      <c r="F6" s="713">
        <v>256.7</v>
      </c>
      <c r="G6" s="713">
        <v>0</v>
      </c>
      <c r="H6" s="713">
        <v>317.16000000000003</v>
      </c>
      <c r="I6" s="713">
        <v>7800.32</v>
      </c>
      <c r="J6" s="713">
        <v>121.87</v>
      </c>
      <c r="K6" s="713">
        <v>8813.51</v>
      </c>
      <c r="L6" s="723" t="s">
        <v>731</v>
      </c>
      <c r="M6" s="713" t="s">
        <v>1001</v>
      </c>
    </row>
    <row r="7" spans="1:13" ht="27" customHeight="1" outlineLevel="1" thickBot="1">
      <c r="A7" s="1298"/>
      <c r="B7" s="527" t="s">
        <v>879</v>
      </c>
      <c r="C7" s="714" t="s">
        <v>733</v>
      </c>
      <c r="D7" s="713">
        <v>148.0992</v>
      </c>
      <c r="E7" s="713">
        <v>171.25</v>
      </c>
      <c r="F7" s="713">
        <v>259.26</v>
      </c>
      <c r="G7" s="713">
        <v>0</v>
      </c>
      <c r="H7" s="713">
        <v>320.31</v>
      </c>
      <c r="I7" s="713">
        <v>7880.33</v>
      </c>
      <c r="J7" s="713">
        <v>121.87</v>
      </c>
      <c r="K7" s="713">
        <v>8901.119200000001</v>
      </c>
      <c r="L7" s="723" t="s">
        <v>734</v>
      </c>
      <c r="M7" s="713" t="s">
        <v>1001</v>
      </c>
    </row>
    <row r="8" spans="1:13" ht="27" customHeight="1" outlineLevel="1" thickBot="1">
      <c r="A8" s="1298"/>
      <c r="B8" s="528" t="s">
        <v>883</v>
      </c>
      <c r="C8" s="714" t="s">
        <v>736</v>
      </c>
      <c r="D8" s="713">
        <v>148.28</v>
      </c>
      <c r="E8" s="713">
        <v>173.18</v>
      </c>
      <c r="F8" s="713">
        <v>262.14</v>
      </c>
      <c r="G8" s="713">
        <v>0</v>
      </c>
      <c r="H8" s="713">
        <v>323.87</v>
      </c>
      <c r="I8" s="713">
        <v>7970.73</v>
      </c>
      <c r="J8" s="713">
        <v>121.87</v>
      </c>
      <c r="K8" s="713">
        <v>9000.07</v>
      </c>
      <c r="L8" s="723" t="s">
        <v>737</v>
      </c>
      <c r="M8" s="713" t="s">
        <v>1001</v>
      </c>
    </row>
    <row r="9" spans="1:13" ht="27" customHeight="1" outlineLevel="1" thickBot="1">
      <c r="A9" s="1298"/>
      <c r="B9" s="526" t="s">
        <v>1103</v>
      </c>
      <c r="C9" s="797" t="s">
        <v>1104</v>
      </c>
      <c r="D9" s="797">
        <v>150.08000000000001</v>
      </c>
      <c r="E9" s="797">
        <v>251.39</v>
      </c>
      <c r="F9" s="797">
        <v>378.48</v>
      </c>
      <c r="G9" s="797">
        <v>0</v>
      </c>
      <c r="H9" s="797">
        <v>467.57</v>
      </c>
      <c r="I9" s="797">
        <v>11700.28</v>
      </c>
      <c r="J9" s="797">
        <v>46.99</v>
      </c>
      <c r="K9" s="811">
        <v>12994.79</v>
      </c>
      <c r="L9" s="797" t="s">
        <v>1105</v>
      </c>
      <c r="M9" s="713" t="s">
        <v>1001</v>
      </c>
    </row>
    <row r="10" spans="1:13" ht="27" customHeight="1" outlineLevel="1" thickBot="1">
      <c r="A10" s="1298"/>
      <c r="B10" s="527" t="s">
        <v>905</v>
      </c>
      <c r="C10" s="797" t="s">
        <v>1106</v>
      </c>
      <c r="D10" s="797">
        <v>150.34</v>
      </c>
      <c r="E10" s="797">
        <v>254.17</v>
      </c>
      <c r="F10" s="797">
        <v>382.63</v>
      </c>
      <c r="G10" s="797">
        <v>0</v>
      </c>
      <c r="H10" s="797">
        <v>472.68</v>
      </c>
      <c r="I10" s="797">
        <v>11830.22</v>
      </c>
      <c r="J10" s="797">
        <v>46.99</v>
      </c>
      <c r="K10" s="811">
        <v>13137.029999999999</v>
      </c>
      <c r="L10" s="797" t="s">
        <v>1107</v>
      </c>
      <c r="M10" s="713" t="s">
        <v>1001</v>
      </c>
    </row>
    <row r="11" spans="1:13" ht="27" customHeight="1" outlineLevel="1" thickBot="1">
      <c r="A11" s="1298"/>
      <c r="B11" s="527" t="s">
        <v>885</v>
      </c>
      <c r="C11" s="797" t="s">
        <v>1108</v>
      </c>
      <c r="D11" s="797">
        <v>150.61858999999998</v>
      </c>
      <c r="E11" s="797">
        <v>257.10000000000002</v>
      </c>
      <c r="F11" s="797">
        <v>386.98</v>
      </c>
      <c r="G11" s="797">
        <v>0</v>
      </c>
      <c r="H11" s="797">
        <v>478.06</v>
      </c>
      <c r="I11" s="797">
        <v>11966.88</v>
      </c>
      <c r="J11" s="797">
        <v>46.99</v>
      </c>
      <c r="K11" s="811">
        <v>13286.628589999998</v>
      </c>
      <c r="L11" s="797" t="s">
        <v>1109</v>
      </c>
      <c r="M11" s="713" t="s">
        <v>1001</v>
      </c>
    </row>
    <row r="12" spans="1:13" ht="27" customHeight="1" outlineLevel="1" thickBot="1">
      <c r="A12" s="1298"/>
      <c r="B12" s="528" t="s">
        <v>886</v>
      </c>
      <c r="C12" s="797" t="s">
        <v>1110</v>
      </c>
      <c r="D12" s="797">
        <v>150.95524999999998</v>
      </c>
      <c r="E12" s="797">
        <v>260.7</v>
      </c>
      <c r="F12" s="797">
        <v>392.35</v>
      </c>
      <c r="G12" s="797">
        <v>0</v>
      </c>
      <c r="H12" s="797">
        <v>484.69</v>
      </c>
      <c r="I12" s="797">
        <v>12135.210000000001</v>
      </c>
      <c r="J12" s="797">
        <v>46.99</v>
      </c>
      <c r="K12" s="811">
        <v>13470.895250000001</v>
      </c>
      <c r="L12" s="797" t="s">
        <v>1111</v>
      </c>
      <c r="M12" s="713" t="s">
        <v>1001</v>
      </c>
    </row>
    <row r="13" spans="1:13" outlineLevel="1">
      <c r="C13" s="650"/>
      <c r="D13" s="650"/>
      <c r="E13" s="650"/>
      <c r="F13" s="650"/>
    </row>
    <row r="14" spans="1:13" outlineLevel="1">
      <c r="A14" s="425"/>
      <c r="B14" s="425"/>
      <c r="C14" s="651"/>
      <c r="D14" s="651"/>
      <c r="E14" s="651"/>
      <c r="F14" s="651"/>
    </row>
    <row r="15" spans="1:13" outlineLevel="1">
      <c r="A15" s="425"/>
      <c r="B15" s="425"/>
      <c r="C15" s="651"/>
      <c r="D15" s="651"/>
      <c r="E15" s="651"/>
      <c r="F15" s="651"/>
    </row>
    <row r="16" spans="1:13" ht="13.5" outlineLevel="1" thickBot="1">
      <c r="A16" s="529"/>
      <c r="C16" s="650"/>
      <c r="D16" s="650"/>
      <c r="E16" s="650"/>
      <c r="F16" s="650"/>
    </row>
    <row r="17" spans="1:13" ht="33.75" customHeight="1" outlineLevel="1" thickBot="1">
      <c r="A17" s="1302" t="s">
        <v>549</v>
      </c>
      <c r="B17" s="526">
        <v>25</v>
      </c>
      <c r="C17" s="766" t="s">
        <v>738</v>
      </c>
      <c r="D17" s="713">
        <v>99.094771999999992</v>
      </c>
      <c r="E17" s="713">
        <v>64.22</v>
      </c>
      <c r="F17" s="713">
        <v>98.58</v>
      </c>
      <c r="G17" s="713">
        <v>0</v>
      </c>
      <c r="H17" s="713">
        <v>121.82</v>
      </c>
      <c r="I17" s="713">
        <v>2892.4799999999996</v>
      </c>
      <c r="J17" s="713">
        <v>108.25</v>
      </c>
      <c r="K17" s="713">
        <v>3384.4447719999994</v>
      </c>
      <c r="L17" s="723" t="s">
        <v>739</v>
      </c>
      <c r="M17" s="713" t="s">
        <v>1001</v>
      </c>
    </row>
    <row r="18" spans="1:13" ht="33.75" customHeight="1" outlineLevel="1" thickBot="1">
      <c r="A18" s="1303"/>
      <c r="B18" s="526">
        <v>50</v>
      </c>
      <c r="C18" s="766" t="s">
        <v>740</v>
      </c>
      <c r="D18" s="713">
        <v>99.236111999999991</v>
      </c>
      <c r="E18" s="713">
        <v>65.73</v>
      </c>
      <c r="F18" s="713">
        <v>100.83000000000001</v>
      </c>
      <c r="G18" s="713">
        <v>0</v>
      </c>
      <c r="H18" s="713">
        <v>124.61</v>
      </c>
      <c r="I18" s="713">
        <v>2963.1499999999996</v>
      </c>
      <c r="J18" s="713">
        <v>108.25</v>
      </c>
      <c r="K18" s="713">
        <v>3461.8061119999998</v>
      </c>
      <c r="L18" s="723" t="s">
        <v>741</v>
      </c>
      <c r="M18" s="713" t="s">
        <v>1001</v>
      </c>
    </row>
    <row r="19" spans="1:13" ht="33.75" customHeight="1" outlineLevel="1" thickBot="1">
      <c r="A19" s="1303"/>
      <c r="B19" s="526">
        <v>70</v>
      </c>
      <c r="C19" s="766" t="s">
        <v>742</v>
      </c>
      <c r="D19" s="713">
        <v>99.392151999999996</v>
      </c>
      <c r="E19" s="713">
        <v>67.400000000000006</v>
      </c>
      <c r="F19" s="713">
        <v>103.32000000000001</v>
      </c>
      <c r="G19" s="713">
        <v>0</v>
      </c>
      <c r="H19" s="713">
        <v>127.68</v>
      </c>
      <c r="I19" s="713">
        <v>3041.1699999999996</v>
      </c>
      <c r="J19" s="713">
        <v>108.25</v>
      </c>
      <c r="K19" s="713">
        <v>3547.2121519999996</v>
      </c>
      <c r="L19" s="723" t="s">
        <v>743</v>
      </c>
      <c r="M19" s="713" t="s">
        <v>1001</v>
      </c>
    </row>
    <row r="20" spans="1:13" ht="33.75" customHeight="1" outlineLevel="1" thickBot="1">
      <c r="A20" s="1303"/>
      <c r="B20" s="526">
        <v>95</v>
      </c>
      <c r="C20" s="766" t="s">
        <v>744</v>
      </c>
      <c r="D20" s="713">
        <v>99.572012000000001</v>
      </c>
      <c r="E20" s="713">
        <v>69.319999999999993</v>
      </c>
      <c r="F20" s="713">
        <v>106.19</v>
      </c>
      <c r="G20" s="713">
        <v>0</v>
      </c>
      <c r="H20" s="713">
        <v>131.22</v>
      </c>
      <c r="I20" s="713">
        <v>3131.1</v>
      </c>
      <c r="J20" s="713">
        <v>108.25</v>
      </c>
      <c r="K20" s="713">
        <v>3645.652012</v>
      </c>
      <c r="L20" s="723" t="s">
        <v>745</v>
      </c>
      <c r="M20" s="713" t="s">
        <v>1001</v>
      </c>
    </row>
    <row r="21" spans="1:13" ht="33.75" customHeight="1" outlineLevel="1" thickBot="1">
      <c r="A21" s="1303"/>
      <c r="B21" s="779">
        <v>120</v>
      </c>
      <c r="C21" s="766" t="s">
        <v>746</v>
      </c>
      <c r="D21" s="713">
        <v>99.730632</v>
      </c>
      <c r="E21" s="713">
        <v>71.02</v>
      </c>
      <c r="F21" s="713">
        <v>108.72000000000001</v>
      </c>
      <c r="G21" s="713">
        <v>0</v>
      </c>
      <c r="H21" s="713">
        <v>134.34</v>
      </c>
      <c r="I21" s="713">
        <v>3210.41</v>
      </c>
      <c r="J21" s="713">
        <v>108.25</v>
      </c>
      <c r="K21" s="713">
        <v>3732.470632</v>
      </c>
      <c r="L21" s="723" t="s">
        <v>747</v>
      </c>
      <c r="M21" s="713" t="s">
        <v>1001</v>
      </c>
    </row>
    <row r="22" spans="1:13" ht="13.5" outlineLevel="1" thickBot="1">
      <c r="A22" s="1304" t="s">
        <v>661</v>
      </c>
      <c r="B22" s="783"/>
      <c r="C22" s="784"/>
      <c r="D22" s="722"/>
      <c r="E22" s="722"/>
      <c r="F22" s="722"/>
      <c r="G22" s="722"/>
      <c r="H22" s="722"/>
      <c r="I22" s="722"/>
      <c r="J22" s="722"/>
      <c r="K22" s="722"/>
      <c r="L22" s="785"/>
      <c r="M22" s="785"/>
    </row>
    <row r="23" spans="1:13" ht="23.25" outlineLevel="1" thickBot="1">
      <c r="A23" s="1305"/>
      <c r="B23" s="783">
        <v>1</v>
      </c>
      <c r="C23" s="766" t="s">
        <v>568</v>
      </c>
      <c r="D23" s="797">
        <v>9.1199999999999989E-2</v>
      </c>
      <c r="E23" s="797">
        <v>0.98</v>
      </c>
      <c r="F23" s="797">
        <v>1.46</v>
      </c>
      <c r="G23" s="797">
        <v>0</v>
      </c>
      <c r="H23" s="797">
        <v>1.8</v>
      </c>
      <c r="I23" s="797">
        <v>45.599999999999994</v>
      </c>
      <c r="J23" s="797">
        <v>0</v>
      </c>
      <c r="K23" s="797">
        <v>49.931199999999997</v>
      </c>
      <c r="L23" s="797" t="s">
        <v>935</v>
      </c>
      <c r="M23" s="798" t="s">
        <v>1136</v>
      </c>
    </row>
    <row r="24" spans="1:13" ht="23.25" outlineLevel="1" thickBot="1">
      <c r="A24" s="1305"/>
      <c r="B24" s="783">
        <v>2</v>
      </c>
      <c r="C24" s="766" t="s">
        <v>936</v>
      </c>
      <c r="D24" s="797">
        <v>0.12736</v>
      </c>
      <c r="E24" s="797">
        <v>1.36</v>
      </c>
      <c r="F24" s="797">
        <v>2.0299999999999998</v>
      </c>
      <c r="G24" s="797">
        <v>0</v>
      </c>
      <c r="H24" s="797">
        <v>2.5099999999999998</v>
      </c>
      <c r="I24" s="797">
        <v>63.679999999999993</v>
      </c>
      <c r="J24" s="797">
        <v>0</v>
      </c>
      <c r="K24" s="797">
        <v>69.707359999999994</v>
      </c>
      <c r="L24" s="797" t="s">
        <v>937</v>
      </c>
      <c r="M24" s="798" t="s">
        <v>1136</v>
      </c>
    </row>
    <row r="25" spans="1:13" ht="23.25" outlineLevel="1" thickBot="1">
      <c r="A25" s="1305"/>
      <c r="B25" s="783">
        <v>3</v>
      </c>
      <c r="C25" s="766" t="s">
        <v>662</v>
      </c>
      <c r="D25" s="797">
        <v>0.16652</v>
      </c>
      <c r="E25" s="797">
        <v>1.78</v>
      </c>
      <c r="F25" s="797">
        <v>2.66</v>
      </c>
      <c r="G25" s="797">
        <v>0</v>
      </c>
      <c r="H25" s="797">
        <v>3.28</v>
      </c>
      <c r="I25" s="797">
        <v>83.26</v>
      </c>
      <c r="J25" s="797">
        <v>0</v>
      </c>
      <c r="K25" s="797">
        <v>91.14652000000001</v>
      </c>
      <c r="L25" s="797" t="s">
        <v>938</v>
      </c>
      <c r="M25" s="798" t="s">
        <v>1136</v>
      </c>
    </row>
    <row r="26" spans="1:13" outlineLevel="1">
      <c r="B26" s="762"/>
      <c r="C26" s="763"/>
      <c r="D26" s="764"/>
      <c r="E26" s="764"/>
      <c r="F26" s="764"/>
      <c r="G26" s="764"/>
      <c r="H26" s="764"/>
      <c r="I26" s="764"/>
      <c r="J26" s="764"/>
      <c r="K26" s="764"/>
      <c r="L26" s="765"/>
      <c r="M26" s="765"/>
    </row>
    <row r="27" spans="1:13" outlineLevel="1">
      <c r="B27" s="762"/>
      <c r="C27" s="763"/>
      <c r="D27" s="764"/>
      <c r="E27" s="764"/>
      <c r="F27" s="764"/>
      <c r="G27" s="764"/>
      <c r="H27" s="764"/>
      <c r="I27" s="764"/>
      <c r="J27" s="764"/>
      <c r="K27" s="764"/>
      <c r="L27" s="765"/>
      <c r="M27" s="765"/>
    </row>
    <row r="28" spans="1:13" ht="13.5" outlineLevel="1" thickBot="1">
      <c r="B28" s="762"/>
      <c r="C28" s="763"/>
      <c r="D28" s="764"/>
      <c r="E28" s="764"/>
      <c r="F28" s="764"/>
      <c r="G28" s="764"/>
      <c r="H28" s="764"/>
      <c r="I28" s="764"/>
      <c r="J28" s="764"/>
      <c r="K28" s="764"/>
      <c r="L28" s="765"/>
      <c r="M28" s="765"/>
    </row>
    <row r="29" spans="1:13" s="425" customFormat="1" ht="34.5" outlineLevel="1" thickBot="1">
      <c r="A29" s="1306" t="s">
        <v>948</v>
      </c>
      <c r="B29" s="824">
        <v>50</v>
      </c>
      <c r="C29" s="780" t="s">
        <v>942</v>
      </c>
      <c r="D29" s="797">
        <v>39.859639999999999</v>
      </c>
      <c r="E29" s="797">
        <v>11.46</v>
      </c>
      <c r="F29" s="797">
        <v>18.27</v>
      </c>
      <c r="G29" s="797">
        <v>0</v>
      </c>
      <c r="H29" s="797">
        <v>22.61</v>
      </c>
      <c r="I29" s="797">
        <v>523.26</v>
      </c>
      <c r="J29" s="797">
        <v>12.12</v>
      </c>
      <c r="K29" s="797">
        <v>627.57964000000004</v>
      </c>
      <c r="L29" s="797" t="s">
        <v>943</v>
      </c>
      <c r="M29" s="798" t="s">
        <v>1136</v>
      </c>
    </row>
    <row r="30" spans="1:13" ht="34.5" outlineLevel="1" thickBot="1">
      <c r="A30" s="1307"/>
      <c r="B30" s="825">
        <v>70</v>
      </c>
      <c r="C30" s="780" t="s">
        <v>944</v>
      </c>
      <c r="D30" s="797">
        <v>39.905139999999996</v>
      </c>
      <c r="E30" s="797">
        <v>11.94</v>
      </c>
      <c r="F30" s="797">
        <v>19</v>
      </c>
      <c r="G30" s="797">
        <v>0</v>
      </c>
      <c r="H30" s="797">
        <v>23.5</v>
      </c>
      <c r="I30" s="797">
        <v>546.01</v>
      </c>
      <c r="J30" s="797">
        <v>12.12</v>
      </c>
      <c r="K30" s="797">
        <v>652.47514000000001</v>
      </c>
      <c r="L30" s="797" t="s">
        <v>945</v>
      </c>
      <c r="M30" s="798" t="s">
        <v>1136</v>
      </c>
    </row>
    <row r="31" spans="1:13" ht="34.5" outlineLevel="1" thickBot="1">
      <c r="A31" s="1307"/>
      <c r="B31" s="825">
        <v>95</v>
      </c>
      <c r="C31" s="780" t="s">
        <v>946</v>
      </c>
      <c r="D31" s="797">
        <v>40.079839999999997</v>
      </c>
      <c r="E31" s="797">
        <v>13.81</v>
      </c>
      <c r="F31" s="797">
        <v>21.79</v>
      </c>
      <c r="G31" s="797">
        <v>0</v>
      </c>
      <c r="H31" s="797">
        <v>26.94</v>
      </c>
      <c r="I31" s="797">
        <v>633.3599999999999</v>
      </c>
      <c r="J31" s="797">
        <v>12.12</v>
      </c>
      <c r="K31" s="797">
        <v>748.09983999999986</v>
      </c>
      <c r="L31" s="797" t="s">
        <v>947</v>
      </c>
      <c r="M31" s="798" t="s">
        <v>1136</v>
      </c>
    </row>
    <row r="32" spans="1:13" ht="34.5" outlineLevel="1" thickBot="1">
      <c r="A32" s="1307"/>
      <c r="B32" s="825">
        <v>120</v>
      </c>
      <c r="C32" s="780" t="s">
        <v>653</v>
      </c>
      <c r="D32" s="797">
        <v>40.33</v>
      </c>
      <c r="E32" s="797">
        <v>16.45</v>
      </c>
      <c r="F32" s="797">
        <v>25.71</v>
      </c>
      <c r="G32" s="797">
        <v>0</v>
      </c>
      <c r="H32" s="797">
        <v>31.79</v>
      </c>
      <c r="I32" s="797">
        <v>756.45</v>
      </c>
      <c r="J32" s="797">
        <v>12.12</v>
      </c>
      <c r="K32" s="797">
        <v>882.85</v>
      </c>
      <c r="L32" s="797" t="s">
        <v>941</v>
      </c>
      <c r="M32" s="798" t="s">
        <v>1136</v>
      </c>
    </row>
    <row r="33" spans="1:13" outlineLevel="1">
      <c r="C33" s="780"/>
      <c r="D33" s="781"/>
      <c r="E33" s="781"/>
      <c r="F33" s="781"/>
      <c r="G33" s="781"/>
      <c r="H33" s="781"/>
      <c r="I33" s="781"/>
      <c r="J33" s="781"/>
      <c r="K33" s="781"/>
      <c r="L33" s="782"/>
      <c r="M33" s="782"/>
    </row>
    <row r="34" spans="1:13" ht="13.5" outlineLevel="1" thickBot="1"/>
    <row r="35" spans="1:13" ht="32.25" customHeight="1" outlineLevel="1" thickBot="1">
      <c r="A35" s="1308" t="s">
        <v>953</v>
      </c>
      <c r="B35" s="650">
        <v>70</v>
      </c>
      <c r="C35" s="780" t="s">
        <v>949</v>
      </c>
      <c r="D35" s="797">
        <v>57.295780000000008</v>
      </c>
      <c r="E35" s="797">
        <v>24.14</v>
      </c>
      <c r="F35" s="797">
        <v>37.69</v>
      </c>
      <c r="G35" s="797">
        <v>0</v>
      </c>
      <c r="H35" s="797">
        <v>46.59</v>
      </c>
      <c r="I35" s="797">
        <v>1120.7400000000002</v>
      </c>
      <c r="J35" s="797">
        <v>7.4</v>
      </c>
      <c r="K35" s="797">
        <v>1293.8557800000003</v>
      </c>
      <c r="L35" s="797" t="s">
        <v>950</v>
      </c>
      <c r="M35" s="798" t="s">
        <v>1136</v>
      </c>
    </row>
    <row r="36" spans="1:13" ht="34.5" outlineLevel="1" thickBot="1">
      <c r="A36" s="1309"/>
      <c r="B36" s="650">
        <v>95</v>
      </c>
      <c r="C36" s="780" t="s">
        <v>951</v>
      </c>
      <c r="D36" s="797">
        <v>57.505400000000002</v>
      </c>
      <c r="E36" s="797">
        <v>26.39</v>
      </c>
      <c r="F36" s="797">
        <v>41.03</v>
      </c>
      <c r="G36" s="797">
        <v>0</v>
      </c>
      <c r="H36" s="797">
        <v>50.71</v>
      </c>
      <c r="I36" s="797">
        <v>1225.55</v>
      </c>
      <c r="J36" s="797">
        <v>7.4</v>
      </c>
      <c r="K36" s="797">
        <v>1408.5853999999999</v>
      </c>
      <c r="L36" s="797" t="s">
        <v>952</v>
      </c>
      <c r="M36" s="798" t="s">
        <v>1136</v>
      </c>
    </row>
    <row r="37" spans="1:13" ht="24" customHeight="1" outlineLevel="1">
      <c r="A37" s="786"/>
    </row>
    <row r="38" spans="1:13" ht="13.5" outlineLevel="1" thickBot="1">
      <c r="A38" s="243" t="s">
        <v>406</v>
      </c>
      <c r="B38" s="243" t="s">
        <v>544</v>
      </c>
      <c r="C38" s="610"/>
      <c r="D38" s="719" t="s">
        <v>55</v>
      </c>
      <c r="E38" s="720" t="s">
        <v>546</v>
      </c>
      <c r="F38" s="719" t="s">
        <v>547</v>
      </c>
      <c r="G38" s="721" t="s">
        <v>550</v>
      </c>
      <c r="H38" s="722" t="s">
        <v>479</v>
      </c>
      <c r="I38" s="722" t="s">
        <v>542</v>
      </c>
      <c r="J38" s="722" t="s">
        <v>30</v>
      </c>
      <c r="K38" s="722"/>
      <c r="L38" s="722"/>
      <c r="M38" s="722"/>
    </row>
    <row r="39" spans="1:13" ht="23.25" outlineLevel="1" thickBot="1">
      <c r="B39" s="154">
        <v>1</v>
      </c>
      <c r="C39" s="797" t="s">
        <v>964</v>
      </c>
      <c r="D39" s="797">
        <v>4.5735479999999997</v>
      </c>
      <c r="E39" s="797">
        <v>7.43</v>
      </c>
      <c r="F39" s="797">
        <v>11.1999</v>
      </c>
      <c r="G39" s="797">
        <v>0</v>
      </c>
      <c r="H39" s="797">
        <v>13.83</v>
      </c>
      <c r="I39" s="797">
        <v>347.33000000000004</v>
      </c>
      <c r="J39" s="797">
        <v>0</v>
      </c>
      <c r="K39" s="797">
        <v>384.36344800000006</v>
      </c>
      <c r="L39" s="797" t="s">
        <v>965</v>
      </c>
      <c r="M39" s="713" t="s">
        <v>1001</v>
      </c>
    </row>
    <row r="40" spans="1:13" ht="23.25" outlineLevel="1" thickBot="1">
      <c r="B40" s="545">
        <v>2</v>
      </c>
      <c r="C40" s="797" t="s">
        <v>962</v>
      </c>
      <c r="D40" s="797">
        <v>6.004010000000001</v>
      </c>
      <c r="E40" s="797">
        <v>5.35</v>
      </c>
      <c r="F40" s="797">
        <v>8.1408999999999985</v>
      </c>
      <c r="G40" s="797">
        <v>0</v>
      </c>
      <c r="H40" s="797">
        <v>10.06</v>
      </c>
      <c r="I40" s="797">
        <v>250.02999999999997</v>
      </c>
      <c r="J40" s="797">
        <v>0</v>
      </c>
      <c r="K40" s="797">
        <v>279.58490999999998</v>
      </c>
      <c r="L40" s="797" t="s">
        <v>963</v>
      </c>
      <c r="M40" s="713" t="s">
        <v>1001</v>
      </c>
    </row>
    <row r="41" spans="1:13" outlineLevel="1"/>
    <row r="42" spans="1:13" ht="13.5" outlineLevel="1" thickBot="1"/>
    <row r="43" spans="1:13" ht="23.25" outlineLevel="1" thickBot="1">
      <c r="B43" s="1299"/>
      <c r="C43" s="797" t="s">
        <v>679</v>
      </c>
      <c r="D43" s="797">
        <v>7.7999999999999996E-3</v>
      </c>
      <c r="E43" s="797">
        <v>0.08</v>
      </c>
      <c r="F43" s="797">
        <v>0.127134</v>
      </c>
      <c r="G43" s="797">
        <v>0</v>
      </c>
      <c r="H43" s="797">
        <v>0.15</v>
      </c>
      <c r="I43" s="797">
        <v>3.9</v>
      </c>
      <c r="J43" s="797">
        <v>0</v>
      </c>
      <c r="K43" s="797">
        <v>4.2649340000000002</v>
      </c>
      <c r="L43" s="797" t="s">
        <v>954</v>
      </c>
      <c r="M43" s="798" t="s">
        <v>1136</v>
      </c>
    </row>
    <row r="44" spans="1:13" ht="23.25" outlineLevel="1" thickBot="1">
      <c r="B44" s="1300"/>
      <c r="C44" s="797" t="s">
        <v>680</v>
      </c>
      <c r="D44" s="797">
        <v>6.96E-3</v>
      </c>
      <c r="E44" s="797">
        <v>7.0000000000000007E-2</v>
      </c>
      <c r="F44" s="797">
        <v>0.11439999999999999</v>
      </c>
      <c r="G44" s="797">
        <v>0</v>
      </c>
      <c r="H44" s="797">
        <v>0.14000000000000001</v>
      </c>
      <c r="I44" s="797">
        <v>3.48</v>
      </c>
      <c r="J44" s="797">
        <v>0</v>
      </c>
      <c r="K44" s="797">
        <v>3.8113600000000001</v>
      </c>
      <c r="L44" s="797" t="s">
        <v>955</v>
      </c>
      <c r="M44" s="798" t="s">
        <v>1136</v>
      </c>
    </row>
    <row r="45" spans="1:13" ht="13.5" outlineLevel="1" thickBot="1">
      <c r="B45" s="1300"/>
      <c r="C45" s="797"/>
    </row>
    <row r="46" spans="1:13" ht="13.5" outlineLevel="1" thickBot="1">
      <c r="B46" s="1300"/>
      <c r="C46" s="797"/>
    </row>
    <row r="47" spans="1:13" ht="13.5" outlineLevel="1" thickBot="1">
      <c r="B47" s="1300"/>
      <c r="C47" s="797"/>
    </row>
    <row r="48" spans="1:13" ht="23.25" outlineLevel="1" thickBot="1">
      <c r="B48" s="1300"/>
      <c r="C48" s="797" t="s">
        <v>956</v>
      </c>
      <c r="D48" s="797">
        <v>1.1059999999999999E-2</v>
      </c>
      <c r="E48" s="797">
        <v>0.12</v>
      </c>
      <c r="F48" s="797">
        <v>0.18000000000000002</v>
      </c>
      <c r="G48" s="797">
        <v>0</v>
      </c>
      <c r="H48" s="797">
        <v>0.22</v>
      </c>
      <c r="I48" s="797">
        <v>5.5299999999999994</v>
      </c>
      <c r="J48" s="797">
        <v>0</v>
      </c>
      <c r="K48" s="797">
        <v>6.0610599999999994</v>
      </c>
      <c r="L48" s="797" t="s">
        <v>957</v>
      </c>
      <c r="M48" s="798" t="s">
        <v>1136</v>
      </c>
    </row>
    <row r="49" spans="2:13" ht="23.25" outlineLevel="1" thickBot="1">
      <c r="B49" s="1300"/>
      <c r="C49" s="797" t="s">
        <v>678</v>
      </c>
      <c r="D49" s="797">
        <v>2.3719999999999998E-2</v>
      </c>
      <c r="E49" s="797">
        <v>0.25</v>
      </c>
      <c r="F49" s="797">
        <v>0.38</v>
      </c>
      <c r="G49" s="797">
        <v>0</v>
      </c>
      <c r="H49" s="797">
        <v>0.47</v>
      </c>
      <c r="I49" s="797">
        <v>11.86</v>
      </c>
      <c r="J49" s="797">
        <v>0</v>
      </c>
      <c r="K49" s="797">
        <v>12.98372</v>
      </c>
      <c r="L49" s="797" t="s">
        <v>960</v>
      </c>
      <c r="M49" s="798" t="s">
        <v>1136</v>
      </c>
    </row>
    <row r="50" spans="2:13" ht="23.25" outlineLevel="1" thickBot="1">
      <c r="B50" s="1300"/>
      <c r="C50" s="797" t="s">
        <v>958</v>
      </c>
      <c r="D50" s="797">
        <v>3.3659999999999995E-2</v>
      </c>
      <c r="E50" s="797">
        <v>0.36</v>
      </c>
      <c r="F50" s="797">
        <v>0.54</v>
      </c>
      <c r="G50" s="797">
        <v>0</v>
      </c>
      <c r="H50" s="797">
        <v>0.66</v>
      </c>
      <c r="I50" s="797">
        <v>16.829999999999998</v>
      </c>
      <c r="J50" s="797">
        <v>0</v>
      </c>
      <c r="K50" s="797">
        <v>18.423659999999998</v>
      </c>
      <c r="L50" s="797" t="s">
        <v>959</v>
      </c>
      <c r="M50" s="798" t="s">
        <v>1136</v>
      </c>
    </row>
    <row r="51" spans="2:13" ht="23.25" outlineLevel="1" thickBot="1">
      <c r="B51" s="1301"/>
      <c r="C51" s="797" t="s">
        <v>956</v>
      </c>
      <c r="D51" s="797">
        <v>1.6660000000000001E-2</v>
      </c>
      <c r="E51" s="797">
        <v>0.18</v>
      </c>
      <c r="F51" s="797">
        <v>0.27</v>
      </c>
      <c r="G51" s="797">
        <v>0</v>
      </c>
      <c r="H51" s="797">
        <v>0.33</v>
      </c>
      <c r="I51" s="797">
        <v>8.33</v>
      </c>
      <c r="J51" s="797">
        <v>0</v>
      </c>
      <c r="K51" s="797">
        <v>9.1266599999999993</v>
      </c>
      <c r="L51" s="797" t="s">
        <v>961</v>
      </c>
      <c r="M51" s="798" t="s">
        <v>1136</v>
      </c>
    </row>
    <row r="52" spans="2:13" outlineLevel="1"/>
    <row r="53" spans="2:13" outlineLevel="1"/>
    <row r="54" spans="2:13" ht="13.5" thickBot="1"/>
    <row r="55" spans="2:13" ht="34.5" thickBot="1">
      <c r="B55" s="154">
        <v>1</v>
      </c>
      <c r="C55" s="797" t="s">
        <v>966</v>
      </c>
      <c r="D55" s="797">
        <v>0.60856221381267728</v>
      </c>
      <c r="E55" s="797">
        <v>0.18</v>
      </c>
      <c r="F55" s="797">
        <v>0.28000000000000003</v>
      </c>
      <c r="G55" s="797">
        <v>0</v>
      </c>
      <c r="H55" s="797">
        <v>0.35</v>
      </c>
      <c r="I55" s="797">
        <v>8.33</v>
      </c>
      <c r="J55" s="797">
        <v>0</v>
      </c>
      <c r="K55" s="797">
        <v>9.7485622138126775</v>
      </c>
      <c r="L55" s="797" t="s">
        <v>967</v>
      </c>
      <c r="M55" s="713" t="s">
        <v>1001</v>
      </c>
    </row>
    <row r="56" spans="2:13" ht="34.5" thickBot="1">
      <c r="C56" s="797" t="s">
        <v>1002</v>
      </c>
      <c r="D56" s="797">
        <v>0.60362221381267722</v>
      </c>
      <c r="E56" s="797">
        <v>0.13</v>
      </c>
      <c r="F56" s="797">
        <v>0.19999999999999998</v>
      </c>
      <c r="G56" s="797">
        <v>0</v>
      </c>
      <c r="H56" s="797">
        <v>0.25</v>
      </c>
      <c r="I56" s="797">
        <v>5.8599999999999994</v>
      </c>
      <c r="J56" s="797">
        <v>0</v>
      </c>
      <c r="K56" s="797">
        <v>7.0436222138126769</v>
      </c>
      <c r="L56" s="797" t="s">
        <v>1003</v>
      </c>
      <c r="M56" s="713" t="s">
        <v>1001</v>
      </c>
    </row>
    <row r="57" spans="2:13" ht="13.5" thickBot="1"/>
    <row r="58" spans="2:13" s="749" customFormat="1" ht="23.25" thickBot="1">
      <c r="C58" s="797" t="s">
        <v>1007</v>
      </c>
      <c r="D58" s="797">
        <v>0.03</v>
      </c>
      <c r="E58" s="797">
        <v>0.02</v>
      </c>
      <c r="F58" s="797">
        <v>0.02</v>
      </c>
      <c r="G58" s="797">
        <v>0</v>
      </c>
      <c r="H58" s="797">
        <v>0.03</v>
      </c>
      <c r="I58" s="797">
        <v>0.78</v>
      </c>
      <c r="J58" s="797">
        <v>0</v>
      </c>
      <c r="K58" s="797">
        <v>0.88</v>
      </c>
      <c r="L58" s="797" t="s">
        <v>1008</v>
      </c>
      <c r="M58" s="713" t="s">
        <v>1001</v>
      </c>
    </row>
    <row r="59" spans="2:13" ht="13.5" thickBot="1"/>
    <row r="60" spans="2:13" ht="23.25" thickBot="1">
      <c r="B60" s="154">
        <v>2</v>
      </c>
      <c r="C60" s="797" t="s">
        <v>1010</v>
      </c>
      <c r="D60" s="797">
        <f>D55+D58</f>
        <v>0.6385622138126773</v>
      </c>
      <c r="E60" s="797">
        <f t="shared" ref="E60:K60" si="1">E55+E58</f>
        <v>0.19999999999999998</v>
      </c>
      <c r="F60" s="797">
        <f t="shared" si="1"/>
        <v>0.30000000000000004</v>
      </c>
      <c r="G60" s="797">
        <f t="shared" si="1"/>
        <v>0</v>
      </c>
      <c r="H60" s="797">
        <f t="shared" si="1"/>
        <v>0.38</v>
      </c>
      <c r="I60" s="797">
        <f t="shared" si="1"/>
        <v>9.11</v>
      </c>
      <c r="J60" s="797">
        <f t="shared" si="1"/>
        <v>0</v>
      </c>
      <c r="K60" s="797">
        <f t="shared" si="1"/>
        <v>10.628562213812678</v>
      </c>
      <c r="L60" s="797" t="s">
        <v>1009</v>
      </c>
      <c r="M60" s="713" t="s">
        <v>1001</v>
      </c>
    </row>
  </sheetData>
  <mergeCells count="6">
    <mergeCell ref="A5:A12"/>
    <mergeCell ref="B43:B51"/>
    <mergeCell ref="A17:A21"/>
    <mergeCell ref="A22:A25"/>
    <mergeCell ref="A29:A32"/>
    <mergeCell ref="A35:A3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W76"/>
  <sheetViews>
    <sheetView topLeftCell="A64" workbookViewId="0">
      <selection activeCell="C72" sqref="C72:C75"/>
    </sheetView>
  </sheetViews>
  <sheetFormatPr defaultRowHeight="12.75" outlineLevelRow="1"/>
  <cols>
    <col min="1" max="1" width="7.140625" customWidth="1"/>
    <col min="2" max="2" width="7.140625" style="154" customWidth="1"/>
    <col min="3" max="3" width="43.85546875" style="154" customWidth="1"/>
    <col min="4" max="4" width="9.5703125" style="154" customWidth="1"/>
    <col min="5" max="10" width="9.5703125" customWidth="1"/>
    <col min="11" max="11" width="16.42578125" customWidth="1"/>
    <col min="12" max="12" width="20" customWidth="1"/>
    <col min="13" max="13" width="30.85546875" customWidth="1"/>
    <col min="14" max="14" width="31.140625" customWidth="1"/>
    <col min="19" max="19" width="7.140625" customWidth="1"/>
    <col min="23" max="23" width="26.5703125" customWidth="1"/>
  </cols>
  <sheetData>
    <row r="2" spans="1:23" s="154" customFormat="1">
      <c r="A2" s="243" t="s">
        <v>406</v>
      </c>
      <c r="B2" s="243" t="s">
        <v>544</v>
      </c>
      <c r="C2" s="610"/>
      <c r="D2" s="719" t="s">
        <v>55</v>
      </c>
      <c r="E2" s="758" t="s">
        <v>546</v>
      </c>
      <c r="F2" s="719" t="s">
        <v>547</v>
      </c>
      <c r="G2" s="721" t="s">
        <v>550</v>
      </c>
      <c r="H2" s="722" t="s">
        <v>479</v>
      </c>
      <c r="I2" s="722" t="s">
        <v>542</v>
      </c>
      <c r="J2" s="722" t="s">
        <v>30</v>
      </c>
      <c r="K2" s="722"/>
      <c r="L2" s="722"/>
      <c r="M2" s="722"/>
    </row>
    <row r="3" spans="1:23" s="154" customFormat="1" ht="36" customHeight="1">
      <c r="A3" s="243"/>
      <c r="B3" s="755">
        <v>1</v>
      </c>
      <c r="C3" s="755">
        <f>B3+1</f>
        <v>2</v>
      </c>
      <c r="D3" s="756">
        <f t="shared" ref="D3:M3" si="0">C3+1</f>
        <v>3</v>
      </c>
      <c r="E3" s="755">
        <f t="shared" si="0"/>
        <v>4</v>
      </c>
      <c r="F3" s="757">
        <f t="shared" si="0"/>
        <v>5</v>
      </c>
      <c r="G3" s="755">
        <f t="shared" si="0"/>
        <v>6</v>
      </c>
      <c r="H3" s="755">
        <f t="shared" si="0"/>
        <v>7</v>
      </c>
      <c r="I3" s="755">
        <f t="shared" si="0"/>
        <v>8</v>
      </c>
      <c r="J3" s="755">
        <f t="shared" si="0"/>
        <v>9</v>
      </c>
      <c r="K3" s="755">
        <f t="shared" si="0"/>
        <v>10</v>
      </c>
      <c r="L3" s="755">
        <f t="shared" si="0"/>
        <v>11</v>
      </c>
      <c r="M3" s="755">
        <f t="shared" si="0"/>
        <v>12</v>
      </c>
      <c r="N3" s="755"/>
      <c r="O3" s="755"/>
      <c r="P3" s="755"/>
      <c r="Q3" s="755"/>
      <c r="R3" s="755"/>
      <c r="S3" s="755"/>
      <c r="T3" s="755"/>
      <c r="U3" s="755"/>
      <c r="V3" s="755"/>
    </row>
    <row r="4" spans="1:23" ht="47.25" customHeight="1" thickBot="1">
      <c r="C4" s="770" t="s">
        <v>876</v>
      </c>
      <c r="E4" s="529"/>
      <c r="F4" s="529"/>
      <c r="K4" s="529"/>
    </row>
    <row r="5" spans="1:23" ht="48" customHeight="1" thickBot="1">
      <c r="A5" s="1314" t="s">
        <v>876</v>
      </c>
      <c r="B5" s="753" t="s">
        <v>878</v>
      </c>
      <c r="C5" s="761" t="s">
        <v>864</v>
      </c>
      <c r="D5" s="744">
        <v>371.89645999999999</v>
      </c>
      <c r="E5" s="744">
        <v>112.92</v>
      </c>
      <c r="F5" s="744">
        <v>179.51</v>
      </c>
      <c r="G5" s="744">
        <v>0</v>
      </c>
      <c r="H5" s="744">
        <v>221.99</v>
      </c>
      <c r="I5" s="744">
        <v>5264.1399999999994</v>
      </c>
      <c r="J5" s="744">
        <v>12.59</v>
      </c>
      <c r="K5" s="742">
        <v>6163.0464599999996</v>
      </c>
      <c r="L5" s="801" t="s">
        <v>865</v>
      </c>
      <c r="M5" s="723" t="s">
        <v>1001</v>
      </c>
      <c r="N5" s="154"/>
      <c r="O5" s="154"/>
      <c r="P5" s="154"/>
      <c r="Q5" s="154"/>
      <c r="R5" s="154"/>
      <c r="S5" s="154"/>
      <c r="T5" s="154"/>
      <c r="U5" s="154"/>
      <c r="V5" s="154"/>
      <c r="W5" s="154"/>
    </row>
    <row r="6" spans="1:23" ht="48" customHeight="1" thickBot="1">
      <c r="A6" s="1315"/>
      <c r="B6" s="753" t="s">
        <v>879</v>
      </c>
      <c r="C6" s="761" t="s">
        <v>866</v>
      </c>
      <c r="D6" s="744">
        <v>372.31276000000003</v>
      </c>
      <c r="E6" s="744">
        <v>117.38</v>
      </c>
      <c r="F6" s="744">
        <v>186.14</v>
      </c>
      <c r="G6" s="744">
        <v>0</v>
      </c>
      <c r="H6" s="744">
        <v>230.19</v>
      </c>
      <c r="I6" s="744">
        <v>5472.2899999999991</v>
      </c>
      <c r="J6" s="744">
        <v>12.59</v>
      </c>
      <c r="K6" s="742">
        <v>6390.902759999999</v>
      </c>
      <c r="L6" s="801" t="s">
        <v>867</v>
      </c>
      <c r="M6" s="723" t="s">
        <v>1001</v>
      </c>
      <c r="N6" s="154"/>
    </row>
    <row r="7" spans="1:23" ht="48" customHeight="1" thickBot="1">
      <c r="A7" s="1315"/>
      <c r="B7" s="753" t="s">
        <v>883</v>
      </c>
      <c r="C7" s="761" t="s">
        <v>868</v>
      </c>
      <c r="D7" s="744">
        <v>372.70512000000002</v>
      </c>
      <c r="E7" s="744">
        <v>121.57</v>
      </c>
      <c r="F7" s="744">
        <v>192.4</v>
      </c>
      <c r="G7" s="744">
        <v>0</v>
      </c>
      <c r="H7" s="744">
        <v>237.91</v>
      </c>
      <c r="I7" s="744">
        <v>5668.47</v>
      </c>
      <c r="J7" s="744">
        <v>12.59</v>
      </c>
      <c r="K7" s="742">
        <v>6605.6451200000001</v>
      </c>
      <c r="L7" s="801" t="s">
        <v>869</v>
      </c>
      <c r="M7" s="723" t="s">
        <v>1001</v>
      </c>
      <c r="N7" s="154"/>
    </row>
    <row r="8" spans="1:23" ht="48" customHeight="1" thickBot="1">
      <c r="A8" s="1315"/>
      <c r="B8" s="753" t="s">
        <v>880</v>
      </c>
      <c r="C8" s="761" t="s">
        <v>870</v>
      </c>
      <c r="D8" s="744">
        <v>373.3553</v>
      </c>
      <c r="E8" s="744">
        <v>128.53</v>
      </c>
      <c r="F8" s="744">
        <v>202.77</v>
      </c>
      <c r="G8" s="744">
        <v>0</v>
      </c>
      <c r="H8" s="744">
        <v>250.71</v>
      </c>
      <c r="I8" s="744">
        <v>5993.5599999999995</v>
      </c>
      <c r="J8" s="744">
        <v>12.59</v>
      </c>
      <c r="K8" s="742">
        <v>6961.5153</v>
      </c>
      <c r="L8" s="801" t="s">
        <v>871</v>
      </c>
      <c r="M8" s="723" t="s">
        <v>1001</v>
      </c>
      <c r="N8" s="154"/>
    </row>
    <row r="9" spans="1:23" ht="48" customHeight="1" thickBot="1">
      <c r="A9" s="1315"/>
      <c r="B9" s="753" t="s">
        <v>881</v>
      </c>
      <c r="C9" s="761" t="s">
        <v>872</v>
      </c>
      <c r="D9" s="744">
        <v>373.86225999999999</v>
      </c>
      <c r="E9" s="744">
        <v>133.96</v>
      </c>
      <c r="F9" s="744">
        <v>210.84000000000003</v>
      </c>
      <c r="G9" s="744">
        <v>0</v>
      </c>
      <c r="H9" s="744">
        <v>260.7</v>
      </c>
      <c r="I9" s="744">
        <v>6247.0400000000009</v>
      </c>
      <c r="J9" s="744">
        <v>12.59</v>
      </c>
      <c r="K9" s="742">
        <v>7238.9922600000009</v>
      </c>
      <c r="L9" s="801" t="s">
        <v>873</v>
      </c>
      <c r="M9" s="723" t="s">
        <v>1001</v>
      </c>
      <c r="N9" s="154"/>
    </row>
    <row r="10" spans="1:23" ht="48" customHeight="1" thickBot="1">
      <c r="A10" s="1315"/>
      <c r="B10" s="754" t="s">
        <v>882</v>
      </c>
      <c r="C10" s="761" t="s">
        <v>874</v>
      </c>
      <c r="D10" s="744">
        <v>374.97278</v>
      </c>
      <c r="E10" s="744">
        <v>145.84</v>
      </c>
      <c r="F10" s="744">
        <v>228.54</v>
      </c>
      <c r="G10" s="744">
        <v>0</v>
      </c>
      <c r="H10" s="744">
        <v>282.56</v>
      </c>
      <c r="I10" s="744">
        <v>6802.3</v>
      </c>
      <c r="J10" s="744">
        <v>12.59</v>
      </c>
      <c r="K10" s="742">
        <v>7846.80278</v>
      </c>
      <c r="L10" s="801" t="s">
        <v>875</v>
      </c>
      <c r="M10" s="723" t="s">
        <v>1001</v>
      </c>
      <c r="N10" s="154"/>
    </row>
    <row r="11" spans="1:23" s="154" customFormat="1" ht="48" customHeight="1" thickBot="1">
      <c r="A11" s="1315"/>
      <c r="B11" s="754" t="s">
        <v>1017</v>
      </c>
      <c r="C11" s="800" t="s">
        <v>1037</v>
      </c>
      <c r="D11" s="744">
        <v>378.54456000000005</v>
      </c>
      <c r="E11" s="744">
        <v>184.06</v>
      </c>
      <c r="F11" s="744">
        <v>285.47999999999996</v>
      </c>
      <c r="G11" s="744">
        <v>0</v>
      </c>
      <c r="H11" s="744">
        <v>352.89</v>
      </c>
      <c r="I11" s="744">
        <v>8588.19</v>
      </c>
      <c r="J11" s="744">
        <v>12.59</v>
      </c>
      <c r="K11" s="742">
        <v>9801.7545600000012</v>
      </c>
      <c r="L11" s="801" t="s">
        <v>1021</v>
      </c>
      <c r="M11" s="723" t="s">
        <v>1001</v>
      </c>
      <c r="N11" s="799" t="s">
        <v>1041</v>
      </c>
    </row>
    <row r="12" spans="1:23" s="154" customFormat="1" ht="48" customHeight="1" thickBot="1">
      <c r="A12" s="1315"/>
      <c r="B12" s="754" t="s">
        <v>1018</v>
      </c>
      <c r="C12" s="800" t="s">
        <v>1038</v>
      </c>
      <c r="D12" s="744">
        <v>379.83722</v>
      </c>
      <c r="E12" s="744">
        <v>197.89</v>
      </c>
      <c r="F12" s="744">
        <v>306.08999999999997</v>
      </c>
      <c r="G12" s="744">
        <v>0</v>
      </c>
      <c r="H12" s="744">
        <v>378.34</v>
      </c>
      <c r="I12" s="744">
        <v>9234.5199999999986</v>
      </c>
      <c r="J12" s="744">
        <v>12.59</v>
      </c>
      <c r="K12" s="742">
        <v>10509.267219999998</v>
      </c>
      <c r="L12" s="801" t="s">
        <v>1022</v>
      </c>
      <c r="M12" s="723" t="s">
        <v>1001</v>
      </c>
      <c r="N12" s="799" t="s">
        <v>1041</v>
      </c>
    </row>
    <row r="13" spans="1:23" s="154" customFormat="1" ht="48" customHeight="1" thickBot="1">
      <c r="A13" s="1315"/>
      <c r="B13" s="754" t="s">
        <v>1019</v>
      </c>
      <c r="C13" s="800" t="s">
        <v>1039</v>
      </c>
      <c r="D13" s="744">
        <v>381.01542000000001</v>
      </c>
      <c r="E13" s="744">
        <v>210.49</v>
      </c>
      <c r="F13" s="744">
        <v>324.88</v>
      </c>
      <c r="G13" s="744">
        <v>0</v>
      </c>
      <c r="H13" s="744">
        <v>401.54</v>
      </c>
      <c r="I13" s="744">
        <v>9823.6200000000008</v>
      </c>
      <c r="J13" s="744">
        <v>12.59</v>
      </c>
      <c r="K13" s="742">
        <v>11154.135420000001</v>
      </c>
      <c r="L13" s="801" t="s">
        <v>1023</v>
      </c>
      <c r="M13" s="723" t="s">
        <v>1001</v>
      </c>
      <c r="N13" s="799" t="s">
        <v>1041</v>
      </c>
    </row>
    <row r="14" spans="1:23" s="154" customFormat="1" ht="48" customHeight="1" thickBot="1">
      <c r="A14" s="1315"/>
      <c r="B14" s="754" t="s">
        <v>1020</v>
      </c>
      <c r="C14" s="800" t="s">
        <v>1040</v>
      </c>
      <c r="D14" s="744">
        <v>384.94584000000003</v>
      </c>
      <c r="E14" s="744">
        <v>252.55</v>
      </c>
      <c r="F14" s="744">
        <v>387.54</v>
      </c>
      <c r="G14" s="744">
        <v>0</v>
      </c>
      <c r="H14" s="744">
        <v>478.92</v>
      </c>
      <c r="I14" s="744">
        <v>11788.829999999998</v>
      </c>
      <c r="J14" s="744">
        <v>12.59</v>
      </c>
      <c r="K14" s="742">
        <v>13305.375839999999</v>
      </c>
      <c r="L14" s="801" t="s">
        <v>1024</v>
      </c>
      <c r="M14" s="723" t="s">
        <v>1001</v>
      </c>
    </row>
    <row r="15" spans="1:23" s="154" customFormat="1" ht="48" customHeight="1" thickBot="1">
      <c r="A15" s="1315"/>
      <c r="B15" s="760" t="s">
        <v>905</v>
      </c>
      <c r="C15" s="761" t="s">
        <v>1025</v>
      </c>
      <c r="D15" s="744">
        <v>483.88770000000005</v>
      </c>
      <c r="E15" s="744">
        <v>151.32</v>
      </c>
      <c r="F15" s="744">
        <v>240.09</v>
      </c>
      <c r="G15" s="744">
        <v>0</v>
      </c>
      <c r="H15" s="744">
        <v>296.89999999999998</v>
      </c>
      <c r="I15" s="744">
        <v>7045.72</v>
      </c>
      <c r="J15" s="744">
        <v>25.18</v>
      </c>
      <c r="K15" s="742">
        <v>8243.0977000000003</v>
      </c>
      <c r="L15" s="801" t="s">
        <v>1026</v>
      </c>
      <c r="M15" s="723" t="s">
        <v>1001</v>
      </c>
    </row>
    <row r="16" spans="1:23" s="154" customFormat="1" ht="48" customHeight="1" thickBot="1">
      <c r="A16" s="1315"/>
      <c r="B16" s="760" t="s">
        <v>885</v>
      </c>
      <c r="C16" s="761" t="s">
        <v>1027</v>
      </c>
      <c r="D16" s="744">
        <v>484.72032000000007</v>
      </c>
      <c r="E16" s="744">
        <v>160.22999999999999</v>
      </c>
      <c r="F16" s="744">
        <v>253.36</v>
      </c>
      <c r="G16" s="744">
        <v>0</v>
      </c>
      <c r="H16" s="744">
        <v>313.3</v>
      </c>
      <c r="I16" s="744">
        <v>7462.0300000000007</v>
      </c>
      <c r="J16" s="744">
        <v>25.18</v>
      </c>
      <c r="K16" s="742">
        <v>8698.8203200000007</v>
      </c>
      <c r="L16" s="801" t="s">
        <v>1028</v>
      </c>
      <c r="M16" s="723" t="s">
        <v>1001</v>
      </c>
    </row>
    <row r="17" spans="1:13" s="154" customFormat="1" ht="48" customHeight="1" thickBot="1">
      <c r="A17" s="1315"/>
      <c r="B17" s="760" t="s">
        <v>886</v>
      </c>
      <c r="C17" s="761" t="s">
        <v>1029</v>
      </c>
      <c r="D17" s="744">
        <v>485.50506000000007</v>
      </c>
      <c r="E17" s="744">
        <v>168.62</v>
      </c>
      <c r="F17" s="744">
        <v>265.87</v>
      </c>
      <c r="G17" s="744">
        <v>0</v>
      </c>
      <c r="H17" s="744">
        <v>328.75</v>
      </c>
      <c r="I17" s="744">
        <v>7854.4</v>
      </c>
      <c r="J17" s="744">
        <v>25.18</v>
      </c>
      <c r="K17" s="742">
        <v>9128.3250599999992</v>
      </c>
      <c r="L17" s="801" t="s">
        <v>1030</v>
      </c>
      <c r="M17" s="723" t="s">
        <v>1001</v>
      </c>
    </row>
    <row r="18" spans="1:13" s="154" customFormat="1" ht="48" customHeight="1" thickBot="1">
      <c r="A18" s="1315"/>
      <c r="B18" s="760" t="s">
        <v>887</v>
      </c>
      <c r="C18" s="761" t="s">
        <v>1031</v>
      </c>
      <c r="D18" s="744">
        <v>486.54872000000006</v>
      </c>
      <c r="E18" s="744">
        <v>179.79</v>
      </c>
      <c r="F18" s="744">
        <v>282.51</v>
      </c>
      <c r="G18" s="744">
        <v>0</v>
      </c>
      <c r="H18" s="744">
        <v>349.3</v>
      </c>
      <c r="I18" s="744">
        <v>8376.23</v>
      </c>
      <c r="J18" s="744">
        <v>25.18</v>
      </c>
      <c r="K18" s="742">
        <v>9699.5587200000009</v>
      </c>
      <c r="L18" s="801" t="s">
        <v>1032</v>
      </c>
      <c r="M18" s="723" t="s">
        <v>1001</v>
      </c>
    </row>
    <row r="19" spans="1:13" s="154" customFormat="1" ht="48" customHeight="1" thickBot="1">
      <c r="A19" s="1315"/>
      <c r="B19" s="760" t="s">
        <v>888</v>
      </c>
      <c r="C19" s="761" t="s">
        <v>1033</v>
      </c>
      <c r="D19" s="744">
        <v>487.56260000000009</v>
      </c>
      <c r="E19" s="744">
        <v>190.64</v>
      </c>
      <c r="F19" s="744">
        <v>298.68</v>
      </c>
      <c r="G19" s="744">
        <v>0</v>
      </c>
      <c r="H19" s="744">
        <v>369.26</v>
      </c>
      <c r="I19" s="744">
        <v>8883.17</v>
      </c>
      <c r="J19" s="744">
        <v>25.18</v>
      </c>
      <c r="K19" s="742">
        <v>10254.492600000001</v>
      </c>
      <c r="L19" s="801" t="s">
        <v>1034</v>
      </c>
      <c r="M19" s="723" t="s">
        <v>1001</v>
      </c>
    </row>
    <row r="20" spans="1:13" s="154" customFormat="1" ht="48" customHeight="1" thickBot="1">
      <c r="A20" s="1315"/>
      <c r="B20" s="760" t="s">
        <v>889</v>
      </c>
      <c r="C20" s="761" t="s">
        <v>1035</v>
      </c>
      <c r="D20" s="744">
        <v>489.49324000000007</v>
      </c>
      <c r="E20" s="744">
        <v>211.3</v>
      </c>
      <c r="F20" s="744">
        <v>329.45</v>
      </c>
      <c r="G20" s="744">
        <v>0</v>
      </c>
      <c r="H20" s="744">
        <v>407.27</v>
      </c>
      <c r="I20" s="744">
        <v>9848.49</v>
      </c>
      <c r="J20" s="744">
        <v>25.18</v>
      </c>
      <c r="K20" s="742">
        <v>11311.18324</v>
      </c>
      <c r="L20" s="801" t="s">
        <v>1036</v>
      </c>
      <c r="M20" s="723" t="s">
        <v>1001</v>
      </c>
    </row>
    <row r="21" spans="1:13" s="154" customFormat="1" ht="27.75" customHeight="1" thickBot="1">
      <c r="A21" s="1315"/>
      <c r="B21" s="805" t="s">
        <v>1058</v>
      </c>
      <c r="C21" s="797" t="s">
        <v>1044</v>
      </c>
      <c r="D21" s="797">
        <v>363.92270000000002</v>
      </c>
      <c r="E21" s="797">
        <v>27.6</v>
      </c>
      <c r="F21" s="797">
        <v>52.39</v>
      </c>
      <c r="G21" s="797">
        <v>0</v>
      </c>
      <c r="H21" s="797">
        <v>64.989999999999995</v>
      </c>
      <c r="I21" s="797">
        <v>1281</v>
      </c>
      <c r="J21" s="797">
        <v>8.85</v>
      </c>
      <c r="K21" s="797">
        <v>1798.7527</v>
      </c>
      <c r="L21" s="797" t="s">
        <v>1045</v>
      </c>
      <c r="M21" s="723" t="s">
        <v>1001</v>
      </c>
    </row>
    <row r="22" spans="1:13" s="154" customFormat="1" ht="27.75" customHeight="1" thickBot="1">
      <c r="A22" s="1315"/>
      <c r="B22" s="805" t="s">
        <v>1059</v>
      </c>
      <c r="C22" s="797" t="s">
        <v>1046</v>
      </c>
      <c r="D22" s="797">
        <v>364.12814000000003</v>
      </c>
      <c r="E22" s="797">
        <v>29.8</v>
      </c>
      <c r="F22" s="797">
        <v>55.660000000000004</v>
      </c>
      <c r="G22" s="797">
        <v>0</v>
      </c>
      <c r="H22" s="797">
        <v>69.040000000000006</v>
      </c>
      <c r="I22" s="797">
        <v>1383.72</v>
      </c>
      <c r="J22" s="797">
        <v>8.85</v>
      </c>
      <c r="K22" s="797">
        <v>1911.19814</v>
      </c>
      <c r="L22" s="797" t="s">
        <v>1047</v>
      </c>
      <c r="M22" s="723" t="s">
        <v>1001</v>
      </c>
    </row>
    <row r="23" spans="1:13" s="154" customFormat="1" ht="27.75" customHeight="1" thickBot="1">
      <c r="A23" s="1315"/>
      <c r="B23" s="805" t="s">
        <v>1060</v>
      </c>
      <c r="C23" s="797" t="s">
        <v>1042</v>
      </c>
      <c r="D23" s="797">
        <v>364.47338000000002</v>
      </c>
      <c r="E23" s="797">
        <v>33.5</v>
      </c>
      <c r="F23" s="797">
        <v>61.17</v>
      </c>
      <c r="G23" s="797">
        <v>0</v>
      </c>
      <c r="H23" s="797">
        <v>75.84</v>
      </c>
      <c r="I23" s="797">
        <v>1556.3400000000001</v>
      </c>
      <c r="J23" s="797">
        <v>8.85</v>
      </c>
      <c r="K23" s="797">
        <v>2100.1733800000002</v>
      </c>
      <c r="L23" s="797" t="s">
        <v>1043</v>
      </c>
      <c r="M23" s="723" t="s">
        <v>1001</v>
      </c>
    </row>
    <row r="24" spans="1:13" s="154" customFormat="1" ht="27.75" customHeight="1" thickBot="1">
      <c r="A24" s="1315"/>
      <c r="B24" s="805" t="s">
        <v>1061</v>
      </c>
      <c r="C24" s="797" t="s">
        <v>1048</v>
      </c>
      <c r="D24" s="797">
        <v>364.8897</v>
      </c>
      <c r="E24" s="797">
        <v>37.950000000000003</v>
      </c>
      <c r="F24" s="797">
        <v>67.81</v>
      </c>
      <c r="G24" s="797">
        <v>0</v>
      </c>
      <c r="H24" s="797">
        <v>84.03</v>
      </c>
      <c r="I24" s="797">
        <v>1764.5</v>
      </c>
      <c r="J24" s="797">
        <v>8.85</v>
      </c>
      <c r="K24" s="797">
        <v>2328.0297</v>
      </c>
      <c r="L24" s="797" t="s">
        <v>1049</v>
      </c>
      <c r="M24" s="723" t="s">
        <v>1001</v>
      </c>
    </row>
    <row r="25" spans="1:13" s="154" customFormat="1" ht="27.75" customHeight="1" thickBot="1">
      <c r="A25" s="1315"/>
      <c r="B25" s="805" t="s">
        <v>1062</v>
      </c>
      <c r="C25" s="797" t="s">
        <v>1050</v>
      </c>
      <c r="D25" s="797">
        <v>365.29388</v>
      </c>
      <c r="E25" s="797">
        <v>42.27</v>
      </c>
      <c r="F25" s="797">
        <v>74.25</v>
      </c>
      <c r="G25" s="797">
        <v>0</v>
      </c>
      <c r="H25" s="797">
        <v>91.99</v>
      </c>
      <c r="I25" s="797">
        <v>1966.5900000000001</v>
      </c>
      <c r="J25" s="797">
        <v>8.85</v>
      </c>
      <c r="K25" s="797">
        <v>2549.24388</v>
      </c>
      <c r="L25" s="797" t="s">
        <v>1051</v>
      </c>
      <c r="M25" s="723" t="s">
        <v>1001</v>
      </c>
    </row>
    <row r="26" spans="1:13" s="154" customFormat="1" ht="27.75" customHeight="1" thickBot="1">
      <c r="A26" s="1315"/>
      <c r="B26" s="805" t="s">
        <v>1063</v>
      </c>
      <c r="C26" s="797" t="s">
        <v>1052</v>
      </c>
      <c r="D26" s="797">
        <v>365.70458000000002</v>
      </c>
      <c r="E26" s="797">
        <v>46.67</v>
      </c>
      <c r="F26" s="797">
        <v>80.8</v>
      </c>
      <c r="G26" s="797">
        <v>0</v>
      </c>
      <c r="H26" s="797">
        <v>100.08</v>
      </c>
      <c r="I26" s="797">
        <v>2171.9399999999996</v>
      </c>
      <c r="J26" s="797">
        <v>8.85</v>
      </c>
      <c r="K26" s="797">
        <v>2774.0445799999993</v>
      </c>
      <c r="L26" s="797" t="s">
        <v>1053</v>
      </c>
      <c r="M26" s="723" t="s">
        <v>1001</v>
      </c>
    </row>
    <row r="27" spans="1:13" s="154" customFormat="1" ht="27.75" customHeight="1" thickBot="1">
      <c r="A27" s="1315"/>
      <c r="B27" s="805" t="s">
        <v>1064</v>
      </c>
      <c r="C27" s="797" t="s">
        <v>1056</v>
      </c>
      <c r="D27" s="797">
        <v>366.38762000000003</v>
      </c>
      <c r="E27" s="797">
        <v>53.98</v>
      </c>
      <c r="F27" s="797">
        <v>91.68</v>
      </c>
      <c r="G27" s="797">
        <v>0</v>
      </c>
      <c r="H27" s="797">
        <v>113.53</v>
      </c>
      <c r="I27" s="797">
        <v>2513.46</v>
      </c>
      <c r="J27" s="797">
        <v>8.85</v>
      </c>
      <c r="K27" s="797">
        <v>3147.88762</v>
      </c>
      <c r="L27" s="797" t="s">
        <v>1057</v>
      </c>
      <c r="M27" s="723" t="s">
        <v>1001</v>
      </c>
    </row>
    <row r="28" spans="1:13" s="154" customFormat="1" ht="27.75" customHeight="1" thickBot="1">
      <c r="A28" s="1315"/>
      <c r="B28" s="805" t="s">
        <v>1065</v>
      </c>
      <c r="C28" s="797" t="s">
        <v>1054</v>
      </c>
      <c r="D28" s="797">
        <v>367.2441</v>
      </c>
      <c r="E28" s="797">
        <v>63.14</v>
      </c>
      <c r="F28" s="797">
        <v>105.34</v>
      </c>
      <c r="G28" s="797">
        <v>0</v>
      </c>
      <c r="H28" s="797">
        <v>130.38999999999999</v>
      </c>
      <c r="I28" s="797">
        <v>2941.7000000000003</v>
      </c>
      <c r="J28" s="797">
        <v>8.85</v>
      </c>
      <c r="K28" s="797">
        <v>3616.6641000000004</v>
      </c>
      <c r="L28" s="797" t="s">
        <v>1055</v>
      </c>
      <c r="M28" s="723" t="s">
        <v>1001</v>
      </c>
    </row>
    <row r="29" spans="1:13" s="154" customFormat="1" ht="25.5" customHeight="1" thickBot="1">
      <c r="A29" s="1315"/>
      <c r="B29" s="771"/>
      <c r="C29" s="772"/>
      <c r="D29" s="772"/>
      <c r="E29" s="772"/>
      <c r="F29" s="772"/>
      <c r="G29" s="772"/>
      <c r="H29" s="772"/>
      <c r="I29" s="772"/>
      <c r="J29" s="772"/>
      <c r="K29" s="776"/>
      <c r="L29" s="772"/>
      <c r="M29" s="773"/>
    </row>
    <row r="30" spans="1:13" s="154" customFormat="1" ht="46.5" customHeight="1" thickBot="1">
      <c r="A30" s="745"/>
      <c r="B30" s="653"/>
      <c r="C30" s="770" t="s">
        <v>32</v>
      </c>
      <c r="D30" s="744"/>
      <c r="E30" s="744"/>
      <c r="F30" s="744"/>
      <c r="G30" s="744"/>
      <c r="H30" s="744"/>
      <c r="I30" s="744"/>
      <c r="J30" s="744"/>
      <c r="K30" s="742"/>
      <c r="L30" s="744"/>
      <c r="M30" s="746"/>
    </row>
    <row r="31" spans="1:13" s="154" customFormat="1" ht="48" customHeight="1" thickBot="1">
      <c r="A31" s="1316" t="s">
        <v>32</v>
      </c>
      <c r="B31" s="774" t="s">
        <v>878</v>
      </c>
      <c r="C31" s="761" t="s">
        <v>893</v>
      </c>
      <c r="D31" s="744">
        <v>296.11732000000001</v>
      </c>
      <c r="E31" s="744">
        <v>75.36</v>
      </c>
      <c r="F31" s="744">
        <v>121.29</v>
      </c>
      <c r="G31" s="744">
        <v>0</v>
      </c>
      <c r="H31" s="744">
        <v>150.03</v>
      </c>
      <c r="I31" s="744">
        <v>3518.6799999999994</v>
      </c>
      <c r="J31" s="744">
        <v>2.78</v>
      </c>
      <c r="K31" s="742">
        <v>4164.2573199999988</v>
      </c>
      <c r="L31" s="797" t="s">
        <v>894</v>
      </c>
      <c r="M31" s="723" t="s">
        <v>1001</v>
      </c>
    </row>
    <row r="32" spans="1:13" s="154" customFormat="1" ht="48" customHeight="1" thickBot="1">
      <c r="A32" s="1317"/>
      <c r="B32" s="774" t="s">
        <v>879</v>
      </c>
      <c r="C32" s="761" t="s">
        <v>895</v>
      </c>
      <c r="D32" s="744">
        <v>296.49948000000001</v>
      </c>
      <c r="E32" s="744">
        <v>79.45</v>
      </c>
      <c r="F32" s="744">
        <v>127.38000000000001</v>
      </c>
      <c r="G32" s="744">
        <v>0</v>
      </c>
      <c r="H32" s="744">
        <v>157.56</v>
      </c>
      <c r="I32" s="744">
        <v>3709.7599999999998</v>
      </c>
      <c r="J32" s="744">
        <v>2.78</v>
      </c>
      <c r="K32" s="742">
        <v>4373.4294799999998</v>
      </c>
      <c r="L32" s="797" t="s">
        <v>896</v>
      </c>
      <c r="M32" s="723" t="s">
        <v>1001</v>
      </c>
    </row>
    <row r="33" spans="1:13" s="154" customFormat="1" ht="48" customHeight="1" thickBot="1">
      <c r="A33" s="1317"/>
      <c r="B33" s="774" t="s">
        <v>883</v>
      </c>
      <c r="C33" s="761" t="s">
        <v>897</v>
      </c>
      <c r="D33" s="744">
        <v>296.87524000000002</v>
      </c>
      <c r="E33" s="744">
        <v>83.47</v>
      </c>
      <c r="F33" s="744">
        <v>133.37</v>
      </c>
      <c r="G33" s="744">
        <v>0</v>
      </c>
      <c r="H33" s="744">
        <v>164.95</v>
      </c>
      <c r="I33" s="744">
        <v>3897.6400000000003</v>
      </c>
      <c r="J33" s="744">
        <v>2.78</v>
      </c>
      <c r="K33" s="742">
        <v>4579.0852400000003</v>
      </c>
      <c r="L33" s="797" t="s">
        <v>898</v>
      </c>
      <c r="M33" s="723" t="s">
        <v>1001</v>
      </c>
    </row>
    <row r="34" spans="1:13" s="154" customFormat="1" ht="48" customHeight="1" thickBot="1">
      <c r="A34" s="1317"/>
      <c r="B34" s="774" t="s">
        <v>880</v>
      </c>
      <c r="C34" s="761" t="s">
        <v>899</v>
      </c>
      <c r="D34" s="744">
        <v>297.33246000000003</v>
      </c>
      <c r="E34" s="744">
        <v>88.36</v>
      </c>
      <c r="F34" s="744">
        <v>140.66</v>
      </c>
      <c r="G34" s="744">
        <v>0</v>
      </c>
      <c r="H34" s="744">
        <v>173.96</v>
      </c>
      <c r="I34" s="744">
        <v>4126.25</v>
      </c>
      <c r="J34" s="744">
        <v>2.78</v>
      </c>
      <c r="K34" s="742">
        <v>4829.3424599999998</v>
      </c>
      <c r="L34" s="797" t="s">
        <v>904</v>
      </c>
      <c r="M34" s="723" t="s">
        <v>1001</v>
      </c>
    </row>
    <row r="35" spans="1:13" s="154" customFormat="1" ht="48" customHeight="1" thickBot="1">
      <c r="A35" s="1317"/>
      <c r="B35" s="774" t="s">
        <v>881</v>
      </c>
      <c r="C35" s="761" t="s">
        <v>900</v>
      </c>
      <c r="D35" s="744">
        <v>298.05</v>
      </c>
      <c r="E35" s="744">
        <v>96.13</v>
      </c>
      <c r="F35" s="744">
        <v>152.24</v>
      </c>
      <c r="G35" s="744">
        <v>0</v>
      </c>
      <c r="H35" s="744">
        <v>188.24</v>
      </c>
      <c r="I35" s="744">
        <v>4489.07</v>
      </c>
      <c r="J35" s="744">
        <v>2.78</v>
      </c>
      <c r="K35" s="742">
        <v>5226.5099999999993</v>
      </c>
      <c r="L35" s="797" t="s">
        <v>901</v>
      </c>
      <c r="M35" s="723" t="s">
        <v>1001</v>
      </c>
    </row>
    <row r="36" spans="1:13" s="154" customFormat="1" ht="48" customHeight="1" thickBot="1">
      <c r="A36" s="1317"/>
      <c r="B36" s="774" t="s">
        <v>882</v>
      </c>
      <c r="C36" s="761" t="s">
        <v>902</v>
      </c>
      <c r="D36" s="744">
        <v>298.95230000000004</v>
      </c>
      <c r="E36" s="744">
        <v>105.69</v>
      </c>
      <c r="F36" s="744">
        <v>166.48000000000002</v>
      </c>
      <c r="G36" s="744">
        <v>0</v>
      </c>
      <c r="H36" s="744">
        <v>205.85</v>
      </c>
      <c r="I36" s="744">
        <v>4936.17</v>
      </c>
      <c r="J36" s="744">
        <v>2.78</v>
      </c>
      <c r="K36" s="742">
        <v>5715.9223000000002</v>
      </c>
      <c r="L36" s="797" t="s">
        <v>903</v>
      </c>
      <c r="M36" s="723" t="s">
        <v>1001</v>
      </c>
    </row>
    <row r="37" spans="1:13" s="154" customFormat="1" ht="48" customHeight="1" thickBot="1">
      <c r="A37" s="1317"/>
      <c r="B37" s="775" t="s">
        <v>905</v>
      </c>
      <c r="C37" s="761" t="s">
        <v>906</v>
      </c>
      <c r="D37" s="744">
        <v>385.24072000000007</v>
      </c>
      <c r="E37" s="744">
        <v>101.05</v>
      </c>
      <c r="F37" s="744">
        <v>162.27000000000001</v>
      </c>
      <c r="G37" s="744">
        <v>0</v>
      </c>
      <c r="H37" s="744">
        <v>200.71</v>
      </c>
      <c r="I37" s="744">
        <v>4716.4400000000005</v>
      </c>
      <c r="J37" s="744">
        <v>5.56</v>
      </c>
      <c r="K37" s="742">
        <v>5571.2707200000013</v>
      </c>
      <c r="L37" s="797" t="s">
        <v>907</v>
      </c>
      <c r="M37" s="723" t="s">
        <v>1001</v>
      </c>
    </row>
    <row r="38" spans="1:13" s="154" customFormat="1" ht="48" customHeight="1" thickBot="1">
      <c r="A38" s="1317"/>
      <c r="B38" s="775" t="s">
        <v>885</v>
      </c>
      <c r="C38" s="761" t="s">
        <v>908</v>
      </c>
      <c r="D38" s="744">
        <v>386.00496000000004</v>
      </c>
      <c r="E38" s="744">
        <v>109.23</v>
      </c>
      <c r="F38" s="744">
        <v>174.46</v>
      </c>
      <c r="G38" s="744">
        <v>0</v>
      </c>
      <c r="H38" s="744">
        <v>215.76</v>
      </c>
      <c r="I38" s="744">
        <v>5098.5600000000004</v>
      </c>
      <c r="J38" s="744">
        <v>5.56</v>
      </c>
      <c r="K38" s="742">
        <v>5989.5749600000008</v>
      </c>
      <c r="L38" s="797" t="s">
        <v>909</v>
      </c>
      <c r="M38" s="723" t="s">
        <v>1001</v>
      </c>
    </row>
    <row r="39" spans="1:13" s="154" customFormat="1" ht="48" customHeight="1" thickBot="1">
      <c r="A39" s="1317"/>
      <c r="B39" s="775" t="s">
        <v>886</v>
      </c>
      <c r="C39" s="761" t="s">
        <v>910</v>
      </c>
      <c r="D39" s="744">
        <v>386.75644000000005</v>
      </c>
      <c r="E39" s="744">
        <v>117.27</v>
      </c>
      <c r="F39" s="744">
        <v>186.42999999999998</v>
      </c>
      <c r="G39" s="744">
        <v>0</v>
      </c>
      <c r="H39" s="744">
        <v>230.56</v>
      </c>
      <c r="I39" s="744">
        <v>5474.3</v>
      </c>
      <c r="J39" s="744">
        <v>5.56</v>
      </c>
      <c r="K39" s="742">
        <v>6400.8764400000009</v>
      </c>
      <c r="L39" s="797" t="s">
        <v>911</v>
      </c>
      <c r="M39" s="723" t="s">
        <v>1001</v>
      </c>
    </row>
    <row r="40" spans="1:13" s="154" customFormat="1" ht="48" customHeight="1" thickBot="1">
      <c r="A40" s="1317"/>
      <c r="B40" s="775" t="s">
        <v>887</v>
      </c>
      <c r="C40" s="761" t="s">
        <v>912</v>
      </c>
      <c r="D40" s="744">
        <v>387.67090000000007</v>
      </c>
      <c r="E40" s="744">
        <v>127.05</v>
      </c>
      <c r="F40" s="744">
        <v>201.01</v>
      </c>
      <c r="G40" s="744">
        <v>0</v>
      </c>
      <c r="H40" s="744">
        <v>248.56</v>
      </c>
      <c r="I40" s="744">
        <v>5931.53</v>
      </c>
      <c r="J40" s="744">
        <v>5.56</v>
      </c>
      <c r="K40" s="742">
        <v>6901.3809000000001</v>
      </c>
      <c r="L40" s="797" t="s">
        <v>913</v>
      </c>
      <c r="M40" s="723" t="s">
        <v>1001</v>
      </c>
    </row>
    <row r="41" spans="1:13" s="154" customFormat="1" ht="48" customHeight="1" thickBot="1">
      <c r="A41" s="1318"/>
      <c r="B41" s="775" t="s">
        <v>888</v>
      </c>
      <c r="C41" s="761" t="s">
        <v>914</v>
      </c>
      <c r="D41" s="744">
        <v>389.12224000000003</v>
      </c>
      <c r="E41" s="744">
        <v>142.58000000000001</v>
      </c>
      <c r="F41" s="744">
        <v>224.14000000000001</v>
      </c>
      <c r="G41" s="744">
        <v>0</v>
      </c>
      <c r="H41" s="744">
        <v>277.14</v>
      </c>
      <c r="I41" s="744">
        <v>6657.2000000000007</v>
      </c>
      <c r="J41" s="744">
        <v>5.56</v>
      </c>
      <c r="K41" s="742">
        <v>7695.7422400000014</v>
      </c>
      <c r="L41" s="797" t="s">
        <v>915</v>
      </c>
      <c r="M41" s="723" t="s">
        <v>1001</v>
      </c>
    </row>
    <row r="42" spans="1:13" s="154" customFormat="1" ht="48" customHeight="1" thickBot="1">
      <c r="A42" s="745"/>
      <c r="B42" s="775" t="s">
        <v>889</v>
      </c>
      <c r="C42" s="761" t="s">
        <v>914</v>
      </c>
      <c r="D42" s="744">
        <v>389.12224000000003</v>
      </c>
      <c r="E42" s="744">
        <v>142.58000000000001</v>
      </c>
      <c r="F42" s="744">
        <v>224.14000000000001</v>
      </c>
      <c r="G42" s="744">
        <v>0</v>
      </c>
      <c r="H42" s="744">
        <v>277.14</v>
      </c>
      <c r="I42" s="744">
        <v>6657.2000000000007</v>
      </c>
      <c r="J42" s="744">
        <v>5.56</v>
      </c>
      <c r="K42" s="742">
        <v>7695.7422400000014</v>
      </c>
      <c r="L42" s="797" t="s">
        <v>915</v>
      </c>
      <c r="M42" s="723" t="s">
        <v>1001</v>
      </c>
    </row>
    <row r="43" spans="1:13" s="154" customFormat="1" ht="18" hidden="1" customHeight="1" outlineLevel="1" thickBot="1">
      <c r="A43" s="745"/>
      <c r="B43" s="653"/>
      <c r="C43" s="746"/>
      <c r="D43" s="744"/>
      <c r="E43" s="744"/>
      <c r="F43" s="744"/>
      <c r="G43" s="744"/>
      <c r="H43" s="744"/>
      <c r="I43" s="744"/>
      <c r="J43" s="744"/>
      <c r="K43" s="747"/>
      <c r="L43" s="744"/>
      <c r="M43" s="723"/>
    </row>
    <row r="44" spans="1:13" s="154" customFormat="1" ht="18" hidden="1" customHeight="1" outlineLevel="1" thickBot="1">
      <c r="A44" s="745"/>
      <c r="B44" s="653"/>
      <c r="C44" s="746"/>
      <c r="D44" s="744"/>
      <c r="E44" s="744"/>
      <c r="F44" s="744"/>
      <c r="G44" s="744"/>
      <c r="H44" s="744"/>
      <c r="I44" s="744"/>
      <c r="J44" s="744"/>
      <c r="K44" s="747"/>
      <c r="L44" s="744"/>
      <c r="M44" s="723"/>
    </row>
    <row r="45" spans="1:13" s="154" customFormat="1" ht="18" hidden="1" customHeight="1" outlineLevel="1" thickBot="1">
      <c r="A45" s="745"/>
      <c r="B45" s="653"/>
      <c r="C45" s="746"/>
      <c r="D45" s="744"/>
      <c r="E45" s="744"/>
      <c r="F45" s="744"/>
      <c r="G45" s="744"/>
      <c r="H45" s="744"/>
      <c r="I45" s="744"/>
      <c r="J45" s="744"/>
      <c r="K45" s="747"/>
      <c r="L45" s="744"/>
      <c r="M45" s="723"/>
    </row>
    <row r="46" spans="1:13" s="154" customFormat="1" ht="18" hidden="1" customHeight="1" outlineLevel="1" thickBot="1">
      <c r="A46" s="745"/>
      <c r="B46" s="653"/>
      <c r="C46" s="746"/>
      <c r="D46" s="744"/>
      <c r="E46" s="744"/>
      <c r="F46" s="744"/>
      <c r="G46" s="744"/>
      <c r="H46" s="744"/>
      <c r="I46" s="744"/>
      <c r="J46" s="744"/>
      <c r="K46" s="747"/>
      <c r="L46" s="744"/>
      <c r="M46" s="723"/>
    </row>
    <row r="47" spans="1:13" s="154" customFormat="1" ht="18" hidden="1" customHeight="1" outlineLevel="1" thickBot="1">
      <c r="A47" s="745"/>
      <c r="B47" s="653"/>
      <c r="C47" s="746"/>
      <c r="D47" s="744"/>
      <c r="E47" s="744"/>
      <c r="F47" s="744"/>
      <c r="G47" s="744"/>
      <c r="H47" s="744"/>
      <c r="I47" s="744"/>
      <c r="J47" s="744"/>
      <c r="K47" s="747"/>
      <c r="L47" s="744"/>
      <c r="M47" s="723"/>
    </row>
    <row r="48" spans="1:13" s="154" customFormat="1" ht="18" hidden="1" customHeight="1" outlineLevel="1" thickBot="1">
      <c r="A48" s="745"/>
      <c r="B48" s="653"/>
      <c r="C48" s="746"/>
      <c r="D48" s="744"/>
      <c r="E48" s="744"/>
      <c r="F48" s="744"/>
      <c r="G48" s="744"/>
      <c r="H48" s="744"/>
      <c r="I48" s="744"/>
      <c r="J48" s="744"/>
      <c r="K48" s="747"/>
      <c r="L48" s="744"/>
      <c r="M48" s="723"/>
    </row>
    <row r="49" spans="1:13" s="154" customFormat="1" ht="18" hidden="1" customHeight="1" outlineLevel="1" thickBot="1">
      <c r="A49" s="745"/>
      <c r="B49" s="653"/>
      <c r="C49" s="746"/>
      <c r="D49" s="744"/>
      <c r="E49" s="744"/>
      <c r="F49" s="744"/>
      <c r="G49" s="744"/>
      <c r="H49" s="744"/>
      <c r="I49" s="744"/>
      <c r="J49" s="744"/>
      <c r="K49" s="747"/>
      <c r="L49" s="744"/>
      <c r="M49" s="723"/>
    </row>
    <row r="50" spans="1:13" s="154" customFormat="1" ht="18" hidden="1" customHeight="1" outlineLevel="1" thickBot="1">
      <c r="A50" s="745"/>
      <c r="B50" s="653"/>
      <c r="C50" s="746"/>
      <c r="D50" s="744"/>
      <c r="E50" s="744"/>
      <c r="F50" s="744"/>
      <c r="G50" s="744"/>
      <c r="H50" s="744"/>
      <c r="I50" s="744"/>
      <c r="J50" s="744"/>
      <c r="K50" s="747"/>
      <c r="L50" s="744"/>
      <c r="M50" s="723"/>
    </row>
    <row r="51" spans="1:13" s="154" customFormat="1" ht="18" hidden="1" customHeight="1" outlineLevel="1" thickBot="1">
      <c r="A51" s="745"/>
      <c r="B51" s="653"/>
      <c r="C51" s="746"/>
      <c r="D51" s="744"/>
      <c r="E51" s="744"/>
      <c r="F51" s="744"/>
      <c r="G51" s="744"/>
      <c r="H51" s="744"/>
      <c r="I51" s="744"/>
      <c r="J51" s="744"/>
      <c r="K51" s="747"/>
      <c r="L51" s="744"/>
      <c r="M51" s="723"/>
    </row>
    <row r="52" spans="1:13" s="154" customFormat="1" ht="18" hidden="1" customHeight="1" outlineLevel="1" thickBot="1">
      <c r="A52" s="745"/>
      <c r="B52" s="653"/>
      <c r="C52" s="746"/>
      <c r="D52" s="744"/>
      <c r="E52" s="744"/>
      <c r="F52" s="744"/>
      <c r="G52" s="744"/>
      <c r="H52" s="744"/>
      <c r="I52" s="744"/>
      <c r="J52" s="744"/>
      <c r="K52" s="747"/>
      <c r="L52" s="744"/>
      <c r="M52" s="723"/>
    </row>
    <row r="53" spans="1:13" s="154" customFormat="1" ht="18" hidden="1" customHeight="1" outlineLevel="1" thickBot="1">
      <c r="A53" s="745"/>
      <c r="B53" s="653"/>
      <c r="C53" s="746"/>
      <c r="D53" s="744"/>
      <c r="E53" s="744"/>
      <c r="F53" s="744"/>
      <c r="G53" s="744"/>
      <c r="H53" s="744"/>
      <c r="I53" s="744"/>
      <c r="J53" s="744"/>
      <c r="K53" s="747"/>
      <c r="L53" s="744"/>
      <c r="M53" s="723"/>
    </row>
    <row r="54" spans="1:13" s="154" customFormat="1" ht="18" hidden="1" customHeight="1" outlineLevel="1" thickBot="1">
      <c r="A54" s="745"/>
      <c r="B54" s="653"/>
      <c r="C54" s="746"/>
      <c r="D54" s="744"/>
      <c r="E54" s="744"/>
      <c r="F54" s="744"/>
      <c r="G54" s="744"/>
      <c r="H54" s="744"/>
      <c r="I54" s="744"/>
      <c r="J54" s="744"/>
      <c r="K54" s="747"/>
      <c r="L54" s="744"/>
      <c r="M54" s="723"/>
    </row>
    <row r="55" spans="1:13" s="154" customFormat="1" ht="18" hidden="1" customHeight="1" outlineLevel="1" thickBot="1">
      <c r="A55" s="745"/>
      <c r="B55" s="653"/>
      <c r="C55" s="746"/>
      <c r="D55" s="744"/>
      <c r="E55" s="744"/>
      <c r="F55" s="744"/>
      <c r="G55" s="744"/>
      <c r="H55" s="744"/>
      <c r="I55" s="744"/>
      <c r="J55" s="744"/>
      <c r="K55" s="747"/>
      <c r="L55" s="744"/>
      <c r="M55" s="723"/>
    </row>
    <row r="56" spans="1:13" s="154" customFormat="1" ht="18" hidden="1" customHeight="1" outlineLevel="1" thickBot="1">
      <c r="A56" s="745"/>
      <c r="B56" s="653"/>
      <c r="C56" s="746"/>
      <c r="D56" s="744"/>
      <c r="E56" s="744"/>
      <c r="F56" s="744"/>
      <c r="G56" s="744"/>
      <c r="H56" s="744"/>
      <c r="I56" s="744"/>
      <c r="J56" s="744"/>
      <c r="K56" s="747"/>
      <c r="L56" s="744"/>
      <c r="M56" s="723"/>
    </row>
    <row r="57" spans="1:13" s="154" customFormat="1" ht="18" hidden="1" customHeight="1" outlineLevel="1" thickBot="1">
      <c r="A57" s="745"/>
      <c r="B57" s="653"/>
      <c r="C57" s="746"/>
      <c r="D57" s="744"/>
      <c r="E57" s="744"/>
      <c r="F57" s="744"/>
      <c r="G57" s="744"/>
      <c r="H57" s="744"/>
      <c r="I57" s="744"/>
      <c r="J57" s="744"/>
      <c r="K57" s="747"/>
      <c r="L57" s="744"/>
      <c r="M57" s="723"/>
    </row>
    <row r="58" spans="1:13" s="154" customFormat="1" ht="18" hidden="1" customHeight="1" outlineLevel="1" thickBot="1">
      <c r="A58" s="745"/>
      <c r="B58" s="653"/>
      <c r="C58" s="746"/>
      <c r="D58" s="744"/>
      <c r="E58" s="744"/>
      <c r="F58" s="744"/>
      <c r="G58" s="744"/>
      <c r="H58" s="744"/>
      <c r="I58" s="744"/>
      <c r="J58" s="744"/>
      <c r="K58" s="747"/>
      <c r="L58" s="744"/>
      <c r="M58" s="723"/>
    </row>
    <row r="59" spans="1:13" s="154" customFormat="1" ht="18" hidden="1" customHeight="1" outlineLevel="1" thickBot="1">
      <c r="A59" s="745"/>
      <c r="B59" s="653"/>
      <c r="C59" s="746"/>
      <c r="D59" s="744"/>
      <c r="E59" s="744"/>
      <c r="F59" s="744"/>
      <c r="G59" s="744"/>
      <c r="H59" s="744"/>
      <c r="I59" s="744"/>
      <c r="J59" s="744"/>
      <c r="K59" s="747"/>
      <c r="L59" s="744"/>
      <c r="M59" s="723"/>
    </row>
    <row r="60" spans="1:13" s="154" customFormat="1" ht="18" hidden="1" customHeight="1" outlineLevel="1" thickBot="1">
      <c r="A60" s="745"/>
      <c r="B60" s="653"/>
      <c r="C60" s="746"/>
      <c r="D60" s="744"/>
      <c r="E60" s="744"/>
      <c r="F60" s="744"/>
      <c r="G60" s="744"/>
      <c r="H60" s="744"/>
      <c r="I60" s="744"/>
      <c r="J60" s="744"/>
      <c r="K60" s="747"/>
      <c r="L60" s="744"/>
      <c r="M60" s="723"/>
    </row>
    <row r="61" spans="1:13" s="154" customFormat="1" ht="32.25" customHeight="1" outlineLevel="1" thickBot="1">
      <c r="A61" s="804"/>
      <c r="B61" s="805" t="s">
        <v>1066</v>
      </c>
      <c r="C61" s="797" t="s">
        <v>1072</v>
      </c>
      <c r="D61" s="797">
        <v>290.96842000000004</v>
      </c>
      <c r="E61" s="797">
        <v>20.27</v>
      </c>
      <c r="F61" s="797">
        <v>39.200000000000003</v>
      </c>
      <c r="G61" s="797">
        <v>0</v>
      </c>
      <c r="H61" s="797">
        <v>48.65</v>
      </c>
      <c r="I61" s="797">
        <v>945.7600000000001</v>
      </c>
      <c r="J61" s="797">
        <v>1.25</v>
      </c>
      <c r="K61" s="797">
        <v>1346.09842</v>
      </c>
      <c r="L61" s="797" t="s">
        <v>1073</v>
      </c>
      <c r="M61" s="723" t="s">
        <v>1001</v>
      </c>
    </row>
    <row r="62" spans="1:13" s="154" customFormat="1" ht="32.25" customHeight="1" outlineLevel="1" thickBot="1">
      <c r="A62" s="804"/>
      <c r="B62" s="805" t="s">
        <v>1067</v>
      </c>
      <c r="C62" s="797" t="s">
        <v>1074</v>
      </c>
      <c r="D62" s="797">
        <v>291.44870000000003</v>
      </c>
      <c r="E62" s="797">
        <v>25.41</v>
      </c>
      <c r="F62" s="797">
        <v>46.87</v>
      </c>
      <c r="G62" s="797">
        <v>0</v>
      </c>
      <c r="H62" s="797">
        <v>58.11</v>
      </c>
      <c r="I62" s="797">
        <v>1185.9000000000001</v>
      </c>
      <c r="J62" s="797">
        <v>1.25</v>
      </c>
      <c r="K62" s="797">
        <v>1608.9887000000001</v>
      </c>
      <c r="L62" s="797" t="s">
        <v>1075</v>
      </c>
      <c r="M62" s="723" t="s">
        <v>1001</v>
      </c>
    </row>
    <row r="63" spans="1:13" s="154" customFormat="1" ht="32.25" customHeight="1" outlineLevel="1" thickBot="1">
      <c r="A63" s="804"/>
      <c r="B63" s="805" t="s">
        <v>1078</v>
      </c>
      <c r="C63" s="797" t="s">
        <v>1076</v>
      </c>
      <c r="D63" s="797">
        <v>291.82444000000004</v>
      </c>
      <c r="E63" s="797">
        <v>29.43</v>
      </c>
      <c r="F63" s="797">
        <v>52.85</v>
      </c>
      <c r="G63" s="797">
        <v>0</v>
      </c>
      <c r="H63" s="797">
        <v>65.510000000000005</v>
      </c>
      <c r="I63" s="797">
        <v>1373.77</v>
      </c>
      <c r="J63" s="797">
        <v>1.25</v>
      </c>
      <c r="K63" s="797">
        <v>1814.63444</v>
      </c>
      <c r="L63" s="797" t="s">
        <v>1077</v>
      </c>
      <c r="M63" s="723" t="s">
        <v>1001</v>
      </c>
    </row>
    <row r="64" spans="1:13" s="154" customFormat="1" ht="32.25" customHeight="1" outlineLevel="1" thickBot="1">
      <c r="A64" s="804"/>
      <c r="B64" s="805" t="s">
        <v>1068</v>
      </c>
      <c r="C64" s="797" t="s">
        <v>1079</v>
      </c>
      <c r="D64" s="797">
        <v>292.38822000000005</v>
      </c>
      <c r="E64" s="797">
        <v>35.46</v>
      </c>
      <c r="F64" s="797">
        <v>61.84</v>
      </c>
      <c r="G64" s="797">
        <v>0</v>
      </c>
      <c r="H64" s="797">
        <v>76.61</v>
      </c>
      <c r="I64" s="797">
        <v>1655.6599999999999</v>
      </c>
      <c r="J64" s="797">
        <v>1.25</v>
      </c>
      <c r="K64" s="797">
        <v>2123.20822</v>
      </c>
      <c r="L64" s="797" t="s">
        <v>1080</v>
      </c>
      <c r="M64" s="723" t="s">
        <v>1001</v>
      </c>
    </row>
    <row r="65" spans="1:21" s="154" customFormat="1" ht="32.25" customHeight="1" outlineLevel="1" thickBot="1">
      <c r="A65" s="804"/>
      <c r="B65" s="805" t="s">
        <v>1069</v>
      </c>
      <c r="C65" s="797" t="s">
        <v>1081</v>
      </c>
      <c r="D65" s="797">
        <v>293.03424000000001</v>
      </c>
      <c r="E65" s="797">
        <v>42.37</v>
      </c>
      <c r="F65" s="797">
        <v>72.14</v>
      </c>
      <c r="G65" s="797">
        <v>0</v>
      </c>
      <c r="H65" s="797">
        <v>89.33</v>
      </c>
      <c r="I65" s="797">
        <v>1978.67</v>
      </c>
      <c r="J65" s="797">
        <v>1.25</v>
      </c>
      <c r="K65" s="797">
        <v>2476.7942400000002</v>
      </c>
      <c r="L65" s="797" t="s">
        <v>1082</v>
      </c>
      <c r="M65" s="723" t="s">
        <v>1001</v>
      </c>
    </row>
    <row r="66" spans="1:21" s="154" customFormat="1" ht="32.25" customHeight="1" outlineLevel="1" thickBot="1">
      <c r="A66" s="804"/>
      <c r="B66" s="805" t="s">
        <v>1070</v>
      </c>
      <c r="C66" s="797" t="s">
        <v>1083</v>
      </c>
      <c r="D66" s="797">
        <v>293.91614000000004</v>
      </c>
      <c r="E66" s="797">
        <v>51.81</v>
      </c>
      <c r="F66" s="797">
        <v>86.2</v>
      </c>
      <c r="G66" s="797">
        <v>0</v>
      </c>
      <c r="H66" s="797">
        <v>106.69</v>
      </c>
      <c r="I66" s="797">
        <v>2419.62</v>
      </c>
      <c r="J66" s="797">
        <v>1.25</v>
      </c>
      <c r="K66" s="797">
        <v>2959.48614</v>
      </c>
      <c r="L66" s="797" t="s">
        <v>1084</v>
      </c>
      <c r="M66" s="723" t="s">
        <v>1001</v>
      </c>
    </row>
    <row r="67" spans="1:21" s="154" customFormat="1" ht="32.25" customHeight="1" outlineLevel="1" thickBot="1">
      <c r="A67" s="804"/>
      <c r="B67" s="805" t="s">
        <v>1071</v>
      </c>
      <c r="C67" s="797" t="s">
        <v>1085</v>
      </c>
      <c r="D67" s="797">
        <v>294.84500000000003</v>
      </c>
      <c r="E67" s="797">
        <v>61.75</v>
      </c>
      <c r="F67" s="797">
        <v>101</v>
      </c>
      <c r="G67" s="797">
        <v>0</v>
      </c>
      <c r="H67" s="797">
        <v>124.98</v>
      </c>
      <c r="I67" s="797">
        <v>2884.0499999999997</v>
      </c>
      <c r="J67" s="797">
        <v>1.25</v>
      </c>
      <c r="K67" s="797">
        <v>3467.875</v>
      </c>
      <c r="L67" s="797" t="s">
        <v>1086</v>
      </c>
      <c r="M67" s="723" t="s">
        <v>1001</v>
      </c>
    </row>
    <row r="68" spans="1:21" s="749" customFormat="1" ht="25.5" customHeight="1" thickBot="1">
      <c r="B68" s="805"/>
      <c r="D68" s="730"/>
      <c r="E68" s="750"/>
      <c r="F68" s="751"/>
      <c r="G68" s="752"/>
      <c r="H68" s="752"/>
      <c r="M68" s="723"/>
    </row>
    <row r="69" spans="1:21" ht="27" thickBot="1">
      <c r="B69" s="805"/>
      <c r="C69" s="748" t="s">
        <v>138</v>
      </c>
      <c r="M69" s="723"/>
    </row>
    <row r="70" spans="1:21" s="154" customFormat="1" ht="13.5" thickBot="1">
      <c r="A70" s="243"/>
      <c r="B70" s="243"/>
      <c r="C70" s="610"/>
      <c r="D70" s="719" t="s">
        <v>55</v>
      </c>
      <c r="E70" s="720" t="s">
        <v>546</v>
      </c>
      <c r="F70" s="719" t="s">
        <v>547</v>
      </c>
      <c r="G70" s="721" t="s">
        <v>550</v>
      </c>
      <c r="H70" s="722" t="s">
        <v>479</v>
      </c>
      <c r="I70" s="722" t="s">
        <v>542</v>
      </c>
      <c r="J70" s="722" t="s">
        <v>30</v>
      </c>
      <c r="K70" s="722"/>
      <c r="L70" s="722"/>
      <c r="M70" s="723"/>
    </row>
    <row r="71" spans="1:21" s="154" customFormat="1" ht="42" customHeight="1" thickBot="1">
      <c r="A71" s="715"/>
      <c r="B71" s="716">
        <v>1</v>
      </c>
      <c r="C71" s="717">
        <f>B71+1</f>
        <v>2</v>
      </c>
      <c r="D71" s="717">
        <f t="shared" ref="D71:M71" si="1">C71+1</f>
        <v>3</v>
      </c>
      <c r="E71" s="717">
        <f t="shared" si="1"/>
        <v>4</v>
      </c>
      <c r="F71" s="717">
        <f t="shared" si="1"/>
        <v>5</v>
      </c>
      <c r="G71" s="717">
        <f t="shared" si="1"/>
        <v>6</v>
      </c>
      <c r="H71" s="717">
        <f t="shared" si="1"/>
        <v>7</v>
      </c>
      <c r="I71" s="717">
        <f t="shared" si="1"/>
        <v>8</v>
      </c>
      <c r="J71" s="717">
        <f t="shared" si="1"/>
        <v>9</v>
      </c>
      <c r="K71" s="717">
        <f t="shared" si="1"/>
        <v>10</v>
      </c>
      <c r="L71" s="717">
        <f t="shared" si="1"/>
        <v>11</v>
      </c>
      <c r="M71" s="723">
        <f t="shared" si="1"/>
        <v>12</v>
      </c>
    </row>
    <row r="72" spans="1:21" s="395" customFormat="1" ht="48" customHeight="1" thickBot="1">
      <c r="A72" s="1310" t="s">
        <v>710</v>
      </c>
      <c r="B72" s="740">
        <v>1</v>
      </c>
      <c r="C72" s="741" t="s">
        <v>1090</v>
      </c>
      <c r="D72" s="743">
        <v>3525.8691399999993</v>
      </c>
      <c r="E72" s="743">
        <v>658.11783800000012</v>
      </c>
      <c r="F72" s="743">
        <v>1088.53</v>
      </c>
      <c r="G72" s="743">
        <v>0</v>
      </c>
      <c r="H72" s="743">
        <v>1347.17</v>
      </c>
      <c r="I72" s="743">
        <v>30753.170000000002</v>
      </c>
      <c r="J72" s="743">
        <v>0</v>
      </c>
      <c r="K72" s="742">
        <v>37372.856978000003</v>
      </c>
      <c r="L72" s="797" t="s">
        <v>1091</v>
      </c>
      <c r="M72" s="723" t="s">
        <v>1001</v>
      </c>
      <c r="N72" s="435"/>
      <c r="O72" s="435"/>
      <c r="P72" s="435"/>
      <c r="Q72" s="435"/>
      <c r="R72" s="435"/>
      <c r="S72" s="435"/>
      <c r="T72" s="435"/>
      <c r="U72" s="435"/>
    </row>
    <row r="73" spans="1:21" s="395" customFormat="1" ht="37.5" customHeight="1" thickBot="1">
      <c r="A73" s="1311"/>
      <c r="B73" s="740">
        <v>2</v>
      </c>
      <c r="C73" s="741" t="s">
        <v>1092</v>
      </c>
      <c r="D73" s="743">
        <v>3923.2138599999998</v>
      </c>
      <c r="E73" s="743">
        <v>790.96390199999996</v>
      </c>
      <c r="F73" s="743">
        <v>1298.46</v>
      </c>
      <c r="G73" s="743">
        <v>0</v>
      </c>
      <c r="H73" s="743">
        <v>1606.75</v>
      </c>
      <c r="I73" s="743">
        <v>36960.929999999993</v>
      </c>
      <c r="J73" s="743">
        <v>0</v>
      </c>
      <c r="K73" s="742">
        <v>44580.317761999991</v>
      </c>
      <c r="L73" s="797" t="s">
        <v>1093</v>
      </c>
      <c r="M73" s="723" t="s">
        <v>1001</v>
      </c>
      <c r="N73" s="435"/>
      <c r="O73" s="435"/>
      <c r="P73" s="435"/>
      <c r="Q73" s="435"/>
      <c r="R73" s="435"/>
      <c r="S73" s="435"/>
      <c r="T73" s="435"/>
      <c r="U73" s="435"/>
    </row>
    <row r="74" spans="1:21" s="395" customFormat="1" ht="45.75" thickBot="1">
      <c r="A74" s="1311"/>
      <c r="B74" s="740">
        <v>3</v>
      </c>
      <c r="C74" s="741" t="s">
        <v>1094</v>
      </c>
      <c r="D74" s="743">
        <v>3531.2809199999992</v>
      </c>
      <c r="E74" s="743">
        <v>716.02388400000007</v>
      </c>
      <c r="F74" s="743">
        <v>1174.8</v>
      </c>
      <c r="G74" s="743">
        <v>0</v>
      </c>
      <c r="H74" s="743">
        <v>1453.72</v>
      </c>
      <c r="I74" s="743">
        <v>33459.06</v>
      </c>
      <c r="J74" s="743">
        <v>0</v>
      </c>
      <c r="K74" s="742">
        <v>40334.884804000001</v>
      </c>
      <c r="L74" s="797" t="s">
        <v>1095</v>
      </c>
      <c r="M74" s="723" t="s">
        <v>1001</v>
      </c>
      <c r="N74" s="243"/>
      <c r="O74" s="243"/>
      <c r="P74" s="243"/>
      <c r="Q74" s="1312"/>
      <c r="R74" s="1313"/>
      <c r="S74" s="243"/>
      <c r="T74" s="243"/>
      <c r="U74" s="243"/>
    </row>
    <row r="75" spans="1:21" s="395" customFormat="1" ht="45.75" thickBot="1">
      <c r="A75" s="1311"/>
      <c r="B75" s="740">
        <v>4</v>
      </c>
      <c r="C75" s="741" t="s">
        <v>1096</v>
      </c>
      <c r="D75" s="743">
        <v>3930.0436799999998</v>
      </c>
      <c r="E75" s="743">
        <v>864.04</v>
      </c>
      <c r="F75" s="743">
        <v>1407.33</v>
      </c>
      <c r="G75" s="743">
        <v>0</v>
      </c>
      <c r="H75" s="743">
        <v>1741.22</v>
      </c>
      <c r="I75" s="743">
        <v>40375.839999999997</v>
      </c>
      <c r="J75" s="743">
        <v>0</v>
      </c>
      <c r="K75" s="742">
        <v>48318.473679999996</v>
      </c>
      <c r="L75" s="797" t="s">
        <v>1097</v>
      </c>
      <c r="M75" s="723" t="s">
        <v>1001</v>
      </c>
      <c r="N75" s="243"/>
      <c r="O75" s="243"/>
      <c r="P75" s="243"/>
      <c r="Q75" s="243"/>
      <c r="R75" s="435"/>
      <c r="S75" s="243"/>
      <c r="T75" s="243"/>
      <c r="U75" s="243"/>
    </row>
    <row r="76" spans="1:21" ht="13.5" thickBot="1">
      <c r="M76" s="723"/>
    </row>
  </sheetData>
  <mergeCells count="4">
    <mergeCell ref="A72:A75"/>
    <mergeCell ref="Q74:R74"/>
    <mergeCell ref="A5:A29"/>
    <mergeCell ref="A31:A41"/>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6"/>
  <sheetViews>
    <sheetView workbookViewId="0">
      <selection activeCell="B15" sqref="B15"/>
    </sheetView>
  </sheetViews>
  <sheetFormatPr defaultRowHeight="12.75"/>
  <cols>
    <col min="1" max="1" width="9.140625" style="609"/>
    <col min="2" max="2" width="64.28515625" style="609" customWidth="1"/>
    <col min="3" max="3" width="11.28515625" style="609" customWidth="1"/>
    <col min="4" max="4" width="9.42578125" style="609" customWidth="1"/>
    <col min="5" max="5" width="12.7109375" style="609" customWidth="1"/>
    <col min="6" max="6" width="10.42578125" style="609" customWidth="1"/>
    <col min="7" max="7" width="12.42578125" style="609" customWidth="1"/>
    <col min="8" max="8" width="12.5703125" style="609" customWidth="1"/>
    <col min="9" max="9" width="11" style="609" customWidth="1"/>
    <col min="10" max="10" width="9.140625" style="609"/>
    <col min="11" max="11" width="78.5703125" style="609" customWidth="1"/>
    <col min="12" max="12" width="64.5703125" style="609" customWidth="1"/>
    <col min="13" max="17" width="9.140625" style="609"/>
    <col min="18" max="16384" width="9.140625" style="425"/>
  </cols>
  <sheetData>
    <row r="3" spans="1:16">
      <c r="A3" s="609">
        <v>1</v>
      </c>
      <c r="B3" s="435">
        <f>A3+1</f>
        <v>2</v>
      </c>
      <c r="C3" s="435">
        <f t="shared" ref="C3:J3" si="0">B3+1</f>
        <v>3</v>
      </c>
      <c r="D3" s="435">
        <f t="shared" si="0"/>
        <v>4</v>
      </c>
      <c r="E3" s="435">
        <f t="shared" si="0"/>
        <v>5</v>
      </c>
      <c r="F3" s="435">
        <f t="shared" si="0"/>
        <v>6</v>
      </c>
      <c r="G3" s="435">
        <f t="shared" si="0"/>
        <v>7</v>
      </c>
      <c r="H3" s="435">
        <f t="shared" si="0"/>
        <v>8</v>
      </c>
      <c r="I3" s="435">
        <f t="shared" si="0"/>
        <v>9</v>
      </c>
      <c r="J3" s="435">
        <f t="shared" si="0"/>
        <v>10</v>
      </c>
    </row>
    <row r="4" spans="1:16" ht="13.5" thickBot="1">
      <c r="B4" s="732"/>
      <c r="C4" s="605" t="s">
        <v>55</v>
      </c>
      <c r="D4" s="606" t="s">
        <v>546</v>
      </c>
      <c r="E4" s="605" t="s">
        <v>547</v>
      </c>
      <c r="F4" s="607" t="s">
        <v>550</v>
      </c>
      <c r="G4" s="608" t="s">
        <v>479</v>
      </c>
      <c r="H4" s="608" t="s">
        <v>542</v>
      </c>
      <c r="I4" s="608" t="s">
        <v>30</v>
      </c>
      <c r="J4" s="608"/>
    </row>
    <row r="5" spans="1:16" ht="13.5" thickBot="1">
      <c r="A5" s="435">
        <v>1</v>
      </c>
      <c r="B5" s="797" t="s">
        <v>1129</v>
      </c>
      <c r="C5" s="797">
        <v>111.52850000000001</v>
      </c>
      <c r="D5" s="797">
        <v>62.36</v>
      </c>
      <c r="E5" s="797">
        <v>96.210000000000008</v>
      </c>
      <c r="F5" s="797">
        <v>2450.0100000000002</v>
      </c>
      <c r="G5" s="797">
        <v>118.91</v>
      </c>
      <c r="H5" s="797">
        <v>206.85</v>
      </c>
      <c r="I5" s="797">
        <v>257.39</v>
      </c>
      <c r="J5" s="797">
        <v>3303.2584999999999</v>
      </c>
      <c r="K5" s="797" t="s">
        <v>1000</v>
      </c>
      <c r="L5" s="713" t="s">
        <v>1001</v>
      </c>
    </row>
    <row r="6" spans="1:16" ht="13.5" thickBot="1">
      <c r="A6" s="435">
        <v>2</v>
      </c>
      <c r="B6" s="812" t="s">
        <v>1127</v>
      </c>
      <c r="C6" s="812">
        <v>129.10639509999999</v>
      </c>
      <c r="D6" s="812">
        <v>66.790000000000006</v>
      </c>
      <c r="E6" s="812">
        <v>103.34</v>
      </c>
      <c r="F6" s="812">
        <v>2457.2199999999998</v>
      </c>
      <c r="G6" s="812">
        <v>127.72</v>
      </c>
      <c r="H6" s="812">
        <v>213.35000000000002</v>
      </c>
      <c r="I6" s="812">
        <v>450.23</v>
      </c>
      <c r="J6" s="812">
        <v>3547.7563950999997</v>
      </c>
      <c r="K6" s="812" t="s">
        <v>859</v>
      </c>
      <c r="L6" s="713" t="s">
        <v>1001</v>
      </c>
    </row>
    <row r="7" spans="1:16" ht="13.5" thickBot="1">
      <c r="A7" s="435">
        <v>3</v>
      </c>
      <c r="B7" s="812" t="s">
        <v>1128</v>
      </c>
      <c r="C7" s="812">
        <v>144.59916251199999</v>
      </c>
      <c r="D7" s="812">
        <v>85.2</v>
      </c>
      <c r="E7" s="812">
        <v>131.19</v>
      </c>
      <c r="F7" s="812">
        <v>2949.45</v>
      </c>
      <c r="G7" s="812">
        <v>162.15</v>
      </c>
      <c r="H7" s="812">
        <v>223.53</v>
      </c>
      <c r="I7" s="812">
        <v>808.39</v>
      </c>
      <c r="J7" s="812">
        <v>4504.5091625120003</v>
      </c>
      <c r="K7" s="812" t="s">
        <v>858</v>
      </c>
      <c r="L7" s="713" t="s">
        <v>1001</v>
      </c>
    </row>
    <row r="8" spans="1:16" ht="13.5" thickBot="1">
      <c r="A8" s="435">
        <v>4</v>
      </c>
      <c r="B8" s="797" t="s">
        <v>931</v>
      </c>
      <c r="C8" s="797">
        <v>55.894240000000003</v>
      </c>
      <c r="D8" s="797">
        <v>53.58</v>
      </c>
      <c r="E8" s="797">
        <v>81.410527200000004</v>
      </c>
      <c r="F8" s="797">
        <v>2055.09</v>
      </c>
      <c r="G8" s="797">
        <v>100.59</v>
      </c>
      <c r="H8" s="797">
        <v>231.49</v>
      </c>
      <c r="I8" s="797">
        <v>217.04</v>
      </c>
      <c r="J8" s="797">
        <v>2795.0947672000002</v>
      </c>
      <c r="K8" s="797" t="s">
        <v>932</v>
      </c>
      <c r="L8" s="826" t="s">
        <v>1140</v>
      </c>
      <c r="M8" s="622"/>
      <c r="N8" s="622"/>
      <c r="O8" s="622"/>
    </row>
    <row r="9" spans="1:16" ht="13.5" thickBot="1">
      <c r="A9" s="435">
        <v>5</v>
      </c>
      <c r="B9" s="797" t="s">
        <v>860</v>
      </c>
      <c r="C9" s="797">
        <v>108.26174</v>
      </c>
      <c r="D9" s="797">
        <v>27.41</v>
      </c>
      <c r="E9" s="797">
        <v>44.120000000000005</v>
      </c>
      <c r="F9" s="797">
        <v>1134.1600000000001</v>
      </c>
      <c r="G9" s="797">
        <v>54.59</v>
      </c>
      <c r="H9" s="797">
        <v>63.6</v>
      </c>
      <c r="I9" s="797">
        <v>83.11</v>
      </c>
      <c r="J9" s="797">
        <v>1515.2517399999997</v>
      </c>
      <c r="K9" s="797" t="s">
        <v>861</v>
      </c>
    </row>
    <row r="10" spans="1:16" ht="13.5" thickBot="1">
      <c r="A10" s="737">
        <v>6</v>
      </c>
      <c r="B10" s="435" t="s">
        <v>688</v>
      </c>
      <c r="C10" s="733">
        <v>36.89</v>
      </c>
      <c r="D10" s="733">
        <v>6.47</v>
      </c>
      <c r="E10" s="734">
        <v>10.95</v>
      </c>
      <c r="F10" s="733">
        <v>255.38</v>
      </c>
      <c r="G10" s="548">
        <v>19.28</v>
      </c>
      <c r="H10" s="735">
        <v>13.06</v>
      </c>
      <c r="I10" s="735">
        <v>34.08</v>
      </c>
      <c r="J10" s="547">
        <f t="shared" ref="J10" si="1">SUM(C10:I10)</f>
        <v>376.11</v>
      </c>
      <c r="K10" s="609" t="s">
        <v>689</v>
      </c>
    </row>
    <row r="11" spans="1:16" ht="13.5" thickBot="1">
      <c r="A11" s="737">
        <v>7</v>
      </c>
      <c r="B11" s="797" t="s">
        <v>1134</v>
      </c>
      <c r="C11" s="797">
        <v>33.778044555958289</v>
      </c>
      <c r="D11" s="797">
        <v>12.88</v>
      </c>
      <c r="E11" s="797">
        <v>20.21</v>
      </c>
      <c r="F11" s="797">
        <v>352.34</v>
      </c>
      <c r="G11" s="797">
        <v>24.98</v>
      </c>
      <c r="H11" s="797">
        <v>72.14</v>
      </c>
      <c r="I11" s="797">
        <v>177.24</v>
      </c>
      <c r="J11" s="797">
        <v>693.56804455595829</v>
      </c>
      <c r="K11" s="797" t="s">
        <v>1135</v>
      </c>
    </row>
    <row r="12" spans="1:16" ht="13.5" thickBot="1">
      <c r="A12" s="435">
        <v>1</v>
      </c>
      <c r="B12" s="797" t="s">
        <v>856</v>
      </c>
      <c r="C12" s="797">
        <v>4.6193</v>
      </c>
      <c r="D12" s="797">
        <v>2.57</v>
      </c>
      <c r="E12" s="797">
        <v>3.9671789999999998</v>
      </c>
      <c r="F12" s="797">
        <v>74.17</v>
      </c>
      <c r="G12" s="797">
        <v>4.9000000000000004</v>
      </c>
      <c r="H12" s="797">
        <v>31.78</v>
      </c>
      <c r="I12" s="797">
        <v>14.2</v>
      </c>
      <c r="J12" s="797">
        <v>136.206479</v>
      </c>
      <c r="K12" s="797" t="s">
        <v>857</v>
      </c>
      <c r="L12" s="713" t="s">
        <v>1001</v>
      </c>
    </row>
    <row r="13" spans="1:16" ht="13.5" thickBot="1">
      <c r="A13" s="435">
        <v>2</v>
      </c>
      <c r="B13" s="738" t="s">
        <v>939</v>
      </c>
      <c r="C13" s="736">
        <v>4.2326600000000001</v>
      </c>
      <c r="D13" s="736">
        <v>2.78</v>
      </c>
      <c r="E13" s="736">
        <v>4.32</v>
      </c>
      <c r="F13" s="736">
        <v>109.82</v>
      </c>
      <c r="G13" s="736">
        <v>7.61</v>
      </c>
      <c r="H13" s="736">
        <v>12.139999999999999</v>
      </c>
      <c r="I13" s="736">
        <v>7.87</v>
      </c>
      <c r="J13" s="739">
        <v>148.77266</v>
      </c>
      <c r="K13" s="736" t="s">
        <v>940</v>
      </c>
    </row>
    <row r="14" spans="1:16" ht="13.5" thickBot="1">
      <c r="A14" s="435">
        <v>3</v>
      </c>
      <c r="B14" s="797" t="s">
        <v>933</v>
      </c>
      <c r="C14" s="797">
        <v>13.616518470925996</v>
      </c>
      <c r="D14" s="797">
        <v>4.68</v>
      </c>
      <c r="E14" s="797">
        <v>7.3900000000000006</v>
      </c>
      <c r="F14" s="797">
        <v>210.6</v>
      </c>
      <c r="G14" s="797">
        <v>9.14</v>
      </c>
      <c r="H14" s="797">
        <v>6.95</v>
      </c>
      <c r="I14" s="797">
        <v>1.29</v>
      </c>
      <c r="J14" s="797">
        <v>253.66651847092598</v>
      </c>
      <c r="K14" s="797" t="s">
        <v>934</v>
      </c>
      <c r="L14" s="713" t="s">
        <v>1001</v>
      </c>
    </row>
    <row r="15" spans="1:16" ht="13.5" thickBot="1">
      <c r="A15" s="435">
        <v>4</v>
      </c>
      <c r="B15" s="797" t="s">
        <v>575</v>
      </c>
      <c r="C15" s="797">
        <v>7.723819999999999</v>
      </c>
      <c r="D15" s="797">
        <v>5.09</v>
      </c>
      <c r="E15" s="797">
        <v>7.8100000000000005</v>
      </c>
      <c r="F15" s="797">
        <v>195.44</v>
      </c>
      <c r="G15" s="797">
        <v>9.65</v>
      </c>
      <c r="H15" s="797">
        <v>39.43</v>
      </c>
      <c r="I15" s="797">
        <v>3.04</v>
      </c>
      <c r="J15" s="797">
        <v>268.18382000000003</v>
      </c>
      <c r="K15" s="797" t="s">
        <v>1145</v>
      </c>
      <c r="L15" s="713" t="s">
        <v>1001</v>
      </c>
      <c r="P15" s="609" t="s">
        <v>1146</v>
      </c>
    </row>
    <row r="16" spans="1:16" ht="13.5" thickBot="1">
      <c r="A16" s="435">
        <v>13</v>
      </c>
      <c r="B16" s="797" t="s">
        <v>1142</v>
      </c>
      <c r="C16" s="797">
        <v>7.32</v>
      </c>
      <c r="D16" s="797">
        <v>0.71</v>
      </c>
      <c r="E16" s="797">
        <v>1.28</v>
      </c>
      <c r="F16" s="797">
        <v>11.22</v>
      </c>
      <c r="G16" s="797">
        <v>1.59</v>
      </c>
      <c r="H16" s="797">
        <v>21.86</v>
      </c>
      <c r="I16" s="797">
        <v>0</v>
      </c>
      <c r="J16" s="797">
        <v>43.980000000000004</v>
      </c>
      <c r="K16" s="609" t="s">
        <v>1143</v>
      </c>
      <c r="L16" s="713"/>
      <c r="P16" s="609" t="s">
        <v>1144</v>
      </c>
    </row>
    <row r="17" spans="1:15" ht="13.5" thickBot="1">
      <c r="A17" s="435">
        <v>5</v>
      </c>
      <c r="B17" s="797" t="s">
        <v>1130</v>
      </c>
      <c r="C17" s="797">
        <v>51.722180000000009</v>
      </c>
      <c r="D17" s="797">
        <v>8.94</v>
      </c>
      <c r="E17" s="797">
        <v>14.899999999999999</v>
      </c>
      <c r="F17" s="797">
        <v>240.79</v>
      </c>
      <c r="G17" s="797">
        <v>18.440000000000001</v>
      </c>
      <c r="H17" s="797">
        <v>175.64000000000001</v>
      </c>
      <c r="I17" s="797">
        <v>1.1599999999999999</v>
      </c>
      <c r="J17" s="797">
        <v>511.59218000000004</v>
      </c>
      <c r="K17" s="797" t="s">
        <v>927</v>
      </c>
      <c r="L17" s="713" t="s">
        <v>1001</v>
      </c>
    </row>
    <row r="18" spans="1:15" ht="13.5" thickBot="1">
      <c r="A18" s="435">
        <v>6</v>
      </c>
      <c r="B18" s="797" t="s">
        <v>1132</v>
      </c>
      <c r="C18" s="797">
        <v>168.26551999999998</v>
      </c>
      <c r="D18" s="797">
        <v>494.96</v>
      </c>
      <c r="E18" s="797">
        <v>741.21999999999991</v>
      </c>
      <c r="F18" s="797">
        <v>20835.099999999999</v>
      </c>
      <c r="G18" s="797">
        <v>915.57</v>
      </c>
      <c r="H18" s="797">
        <v>2060.3000000000002</v>
      </c>
      <c r="I18" s="797">
        <v>233.36</v>
      </c>
      <c r="J18" s="797">
        <v>25448.775519999999</v>
      </c>
      <c r="K18" s="797" t="s">
        <v>1133</v>
      </c>
      <c r="L18" s="713" t="s">
        <v>1001</v>
      </c>
    </row>
    <row r="19" spans="1:15" ht="13.5" thickBot="1">
      <c r="A19" s="435">
        <v>7</v>
      </c>
      <c r="B19" s="549" t="s">
        <v>677</v>
      </c>
      <c r="C19" s="733">
        <f>'[32]сср в тек. ценах с разбитием'!$H$30+'[32]сср в тек. ценах с разбитием'!$H$31</f>
        <v>215.2722</v>
      </c>
      <c r="D19" s="734">
        <f>'[32]сср в тек. ценах с разбитием'!$H$26</f>
        <v>162.55782400000001</v>
      </c>
      <c r="E19" s="733">
        <f>'[32]сср в тек. ценах с разбитием'!$H$34</f>
        <v>252.53038118879999</v>
      </c>
      <c r="F19" s="548">
        <f>'[32]сср в тек. ценах с разбитием'!$F$33</f>
        <v>7385</v>
      </c>
      <c r="G19" s="735">
        <f>'[32]сср в тек. ценах с разбитием'!$H$27</f>
        <v>443.68934895999996</v>
      </c>
      <c r="H19" s="735">
        <f>'[32]сср в тек. ценах с разбитием'!$D$33+'[32]сср в тек. ценах с разбитием'!$E$33</f>
        <v>173.47000000000003</v>
      </c>
      <c r="I19" s="735">
        <f>'[32]сср в тек. ценах с разбитием'!$H$20</f>
        <v>37.69</v>
      </c>
      <c r="J19" s="547">
        <f>SUM(C19:I19)</f>
        <v>8670.2097541488001</v>
      </c>
    </row>
    <row r="20" spans="1:15" ht="13.5" thickBot="1">
      <c r="A20" s="435">
        <v>8</v>
      </c>
      <c r="B20" s="797" t="s">
        <v>891</v>
      </c>
      <c r="C20" s="797">
        <v>106.38728</v>
      </c>
      <c r="D20" s="797">
        <v>7.35</v>
      </c>
      <c r="E20" s="797">
        <v>14.26</v>
      </c>
      <c r="F20" s="797">
        <v>293.63</v>
      </c>
      <c r="G20" s="797">
        <v>17.690000000000001</v>
      </c>
      <c r="H20" s="797">
        <v>14.86</v>
      </c>
      <c r="I20" s="797">
        <v>35.15</v>
      </c>
      <c r="J20" s="797">
        <v>489.32727999999997</v>
      </c>
      <c r="K20" s="797" t="s">
        <v>892</v>
      </c>
      <c r="L20" s="713" t="s">
        <v>1001</v>
      </c>
    </row>
    <row r="21" spans="1:15" ht="13.5" thickBot="1">
      <c r="A21" s="609">
        <f>A20+1</f>
        <v>9</v>
      </c>
      <c r="B21" s="797" t="s">
        <v>920</v>
      </c>
      <c r="C21" s="797">
        <v>184.74443999999997</v>
      </c>
      <c r="D21" s="797">
        <v>4</v>
      </c>
      <c r="E21" s="797">
        <v>11.71</v>
      </c>
      <c r="F21" s="797">
        <v>164.69</v>
      </c>
      <c r="G21" s="797">
        <v>14.6</v>
      </c>
      <c r="H21" s="797">
        <v>19.850000000000001</v>
      </c>
      <c r="I21" s="797">
        <v>2.1800000000000002</v>
      </c>
      <c r="J21" s="797">
        <v>401.77444000000003</v>
      </c>
      <c r="K21" s="797" t="s">
        <v>921</v>
      </c>
    </row>
    <row r="22" spans="1:15" ht="13.5" thickBot="1">
      <c r="A22" s="609">
        <f t="shared" ref="A22:A23" si="2">A21+1</f>
        <v>10</v>
      </c>
      <c r="B22" s="797" t="s">
        <v>922</v>
      </c>
      <c r="C22" s="797">
        <v>10.3</v>
      </c>
      <c r="D22" s="797">
        <v>1.46</v>
      </c>
      <c r="E22" s="797">
        <v>2.5</v>
      </c>
      <c r="F22" s="797">
        <v>10.84</v>
      </c>
      <c r="G22" s="797">
        <v>3.08</v>
      </c>
      <c r="H22" s="797">
        <v>50.92</v>
      </c>
      <c r="I22" s="797">
        <v>6.36</v>
      </c>
      <c r="J22" s="797">
        <v>85.46</v>
      </c>
      <c r="K22" s="797" t="s">
        <v>923</v>
      </c>
    </row>
    <row r="23" spans="1:15" ht="13.5" thickBot="1">
      <c r="A23" s="609">
        <f t="shared" si="2"/>
        <v>11</v>
      </c>
      <c r="B23" s="797" t="s">
        <v>924</v>
      </c>
      <c r="C23" s="797">
        <v>10.279742499999999</v>
      </c>
      <c r="D23" s="797">
        <v>2.81</v>
      </c>
      <c r="E23" s="797">
        <v>4.49</v>
      </c>
      <c r="F23" s="797">
        <v>18.8</v>
      </c>
      <c r="G23" s="797">
        <v>5.56</v>
      </c>
      <c r="H23" s="797">
        <v>105.94</v>
      </c>
      <c r="I23" s="797">
        <v>6.36</v>
      </c>
      <c r="J23" s="797">
        <v>154.23974250000003</v>
      </c>
      <c r="K23" s="797" t="s">
        <v>925</v>
      </c>
    </row>
    <row r="24" spans="1:15" ht="13.5" thickBot="1">
      <c r="A24" s="435">
        <v>5</v>
      </c>
      <c r="B24" s="797" t="s">
        <v>1130</v>
      </c>
      <c r="C24" s="797">
        <v>51.722180000000009</v>
      </c>
      <c r="D24" s="797">
        <v>8.94</v>
      </c>
      <c r="E24" s="797">
        <v>14.899999999999999</v>
      </c>
      <c r="F24" s="797">
        <v>240.79</v>
      </c>
      <c r="G24" s="797">
        <v>18.440000000000001</v>
      </c>
      <c r="H24" s="797">
        <v>175.64000000000001</v>
      </c>
      <c r="I24" s="797">
        <v>1.1599999999999999</v>
      </c>
      <c r="J24" s="797">
        <v>511.59218000000004</v>
      </c>
      <c r="K24" s="797" t="s">
        <v>927</v>
      </c>
      <c r="L24" s="713" t="s">
        <v>1001</v>
      </c>
    </row>
    <row r="25" spans="1:15" ht="13.5" thickBot="1">
      <c r="A25" s="435">
        <v>1</v>
      </c>
      <c r="B25" s="797" t="s">
        <v>684</v>
      </c>
      <c r="C25" s="797">
        <v>0.47883852965220408</v>
      </c>
      <c r="D25" s="797">
        <v>0.18</v>
      </c>
      <c r="E25" s="797">
        <v>0.29000000000000004</v>
      </c>
      <c r="F25" s="797">
        <v>3.46</v>
      </c>
      <c r="G25" s="797">
        <v>0.35</v>
      </c>
      <c r="H25" s="797">
        <v>3.19</v>
      </c>
      <c r="I25" s="797">
        <v>1.88</v>
      </c>
      <c r="J25" s="797">
        <v>9.8288385296522023</v>
      </c>
      <c r="K25" s="797" t="s">
        <v>1115</v>
      </c>
      <c r="L25" s="713" t="s">
        <v>1001</v>
      </c>
      <c r="O25" s="609" t="s">
        <v>712</v>
      </c>
    </row>
    <row r="26" spans="1:15" ht="13.5" thickBot="1">
      <c r="A26" s="435">
        <v>2</v>
      </c>
      <c r="B26" s="797" t="s">
        <v>685</v>
      </c>
      <c r="C26" s="797">
        <v>0.84147591553183332</v>
      </c>
      <c r="D26" s="797">
        <v>0.32</v>
      </c>
      <c r="E26" s="797">
        <v>0.50314427746595491</v>
      </c>
      <c r="F26" s="797">
        <v>7.13</v>
      </c>
      <c r="G26" s="797">
        <v>0.62</v>
      </c>
      <c r="H26" s="797">
        <v>4.0999999999999996</v>
      </c>
      <c r="I26" s="797">
        <v>3.76</v>
      </c>
      <c r="J26" s="797">
        <v>17.274620192997787</v>
      </c>
      <c r="K26" s="797" t="s">
        <v>1116</v>
      </c>
      <c r="L26" s="713" t="s">
        <v>1001</v>
      </c>
      <c r="O26" s="609" t="s">
        <v>712</v>
      </c>
    </row>
    <row r="27" spans="1:15" ht="13.5" thickBot="1">
      <c r="A27" s="435">
        <v>3</v>
      </c>
      <c r="B27" s="797" t="s">
        <v>686</v>
      </c>
      <c r="C27" s="797">
        <v>1.2159018232434631</v>
      </c>
      <c r="D27" s="797">
        <v>0.46</v>
      </c>
      <c r="E27" s="797">
        <v>0.73</v>
      </c>
      <c r="F27" s="797">
        <v>12.71</v>
      </c>
      <c r="G27" s="797">
        <v>0.9</v>
      </c>
      <c r="H27" s="797">
        <v>5.19</v>
      </c>
      <c r="I27" s="797">
        <v>3.76</v>
      </c>
      <c r="J27" s="797">
        <v>24.965901823243463</v>
      </c>
      <c r="K27" s="797" t="s">
        <v>1117</v>
      </c>
      <c r="L27" s="713" t="s">
        <v>1001</v>
      </c>
      <c r="O27" s="609" t="s">
        <v>712</v>
      </c>
    </row>
    <row r="28" spans="1:15" ht="13.5" thickBot="1">
      <c r="A28" s="435">
        <v>4</v>
      </c>
      <c r="B28" s="797" t="s">
        <v>1118</v>
      </c>
      <c r="C28" s="797">
        <v>1.4269724998545168</v>
      </c>
      <c r="D28" s="797">
        <v>0.54</v>
      </c>
      <c r="E28" s="797">
        <v>0.85000000000000009</v>
      </c>
      <c r="F28" s="797">
        <v>14.73</v>
      </c>
      <c r="G28" s="797">
        <v>1.06</v>
      </c>
      <c r="H28" s="797">
        <v>6.93</v>
      </c>
      <c r="I28" s="797">
        <v>3.76</v>
      </c>
      <c r="J28" s="797">
        <v>29.296972499854519</v>
      </c>
      <c r="K28" s="797" t="s">
        <v>1119</v>
      </c>
      <c r="L28" s="713" t="s">
        <v>1001</v>
      </c>
      <c r="O28" s="609" t="s">
        <v>712</v>
      </c>
    </row>
    <row r="29" spans="1:15" ht="13.5" thickBot="1">
      <c r="A29" s="435">
        <f>A28+1</f>
        <v>5</v>
      </c>
      <c r="B29" s="797" t="s">
        <v>713</v>
      </c>
      <c r="C29" s="797">
        <v>2.1943491352994902</v>
      </c>
      <c r="D29" s="797">
        <v>0.84</v>
      </c>
      <c r="E29" s="797">
        <v>1.31</v>
      </c>
      <c r="F29" s="797">
        <v>27.47</v>
      </c>
      <c r="G29" s="797">
        <v>1.62</v>
      </c>
      <c r="H29" s="797">
        <v>6.93</v>
      </c>
      <c r="I29" s="797">
        <v>4.6900000000000004</v>
      </c>
      <c r="J29" s="797">
        <v>45.054349135299482</v>
      </c>
      <c r="K29" s="797" t="s">
        <v>1120</v>
      </c>
      <c r="L29" s="713" t="s">
        <v>1001</v>
      </c>
      <c r="O29" s="609" t="s">
        <v>712</v>
      </c>
    </row>
    <row r="30" spans="1:15" ht="13.5" thickBot="1">
      <c r="A30" s="435">
        <v>6</v>
      </c>
      <c r="B30" s="797" t="s">
        <v>714</v>
      </c>
      <c r="C30" s="797">
        <v>3.4197940476450484</v>
      </c>
      <c r="D30" s="797">
        <v>1.3</v>
      </c>
      <c r="E30" s="797">
        <v>2.0499999999999998</v>
      </c>
      <c r="F30" s="797">
        <v>49.3</v>
      </c>
      <c r="G30" s="797">
        <v>2.5299999999999998</v>
      </c>
      <c r="H30" s="797">
        <v>6.93</v>
      </c>
      <c r="I30" s="797">
        <v>4.6900000000000004</v>
      </c>
      <c r="J30" s="797">
        <v>70.219794047645053</v>
      </c>
      <c r="K30" s="797" t="s">
        <v>1121</v>
      </c>
      <c r="L30" s="713" t="s">
        <v>1001</v>
      </c>
      <c r="O30" s="609" t="s">
        <v>712</v>
      </c>
    </row>
    <row r="31" spans="1:15" ht="13.5" thickBot="1">
      <c r="A31" s="435">
        <v>7</v>
      </c>
      <c r="B31" s="797" t="s">
        <v>715</v>
      </c>
      <c r="C31" s="797">
        <v>4.9747562131041407</v>
      </c>
      <c r="D31" s="797">
        <v>1.9</v>
      </c>
      <c r="E31" s="797">
        <v>2.98</v>
      </c>
      <c r="F31" s="797">
        <v>77</v>
      </c>
      <c r="G31" s="797">
        <v>3.68</v>
      </c>
      <c r="H31" s="797">
        <v>6.93</v>
      </c>
      <c r="I31" s="797">
        <v>4.6900000000000004</v>
      </c>
      <c r="J31" s="797">
        <v>102.15475621310415</v>
      </c>
      <c r="K31" s="797" t="s">
        <v>1122</v>
      </c>
      <c r="L31" s="713" t="s">
        <v>1001</v>
      </c>
      <c r="O31" s="609" t="s">
        <v>712</v>
      </c>
    </row>
    <row r="32" spans="1:15" ht="13.5" thickBot="1">
      <c r="A32" s="435">
        <v>8</v>
      </c>
      <c r="B32" s="797" t="s">
        <v>716</v>
      </c>
      <c r="C32" s="797">
        <v>6.6262719859491384</v>
      </c>
      <c r="D32" s="797">
        <v>2.5299999999999998</v>
      </c>
      <c r="E32" s="797">
        <v>3.97</v>
      </c>
      <c r="F32" s="797">
        <v>104.54</v>
      </c>
      <c r="G32" s="797">
        <v>4.9000000000000004</v>
      </c>
      <c r="H32" s="797">
        <v>6.93</v>
      </c>
      <c r="I32" s="797">
        <v>6.57</v>
      </c>
      <c r="J32" s="797">
        <v>136.06627198594916</v>
      </c>
      <c r="K32" s="797" t="s">
        <v>1123</v>
      </c>
      <c r="L32" s="713" t="s">
        <v>1001</v>
      </c>
      <c r="O32" s="609" t="s">
        <v>712</v>
      </c>
    </row>
    <row r="33" spans="1:15" ht="13.5" thickBot="1">
      <c r="A33" s="435">
        <v>9</v>
      </c>
      <c r="B33" s="797" t="s">
        <v>862</v>
      </c>
      <c r="C33" s="797">
        <v>9.3920837510094088</v>
      </c>
      <c r="D33" s="797">
        <v>3.58</v>
      </c>
      <c r="E33" s="797">
        <v>5.61</v>
      </c>
      <c r="F33" s="797">
        <v>153.81</v>
      </c>
      <c r="G33" s="797">
        <v>6.94</v>
      </c>
      <c r="H33" s="797">
        <v>6.93</v>
      </c>
      <c r="I33" s="797">
        <v>6.57</v>
      </c>
      <c r="J33" s="797">
        <v>192.83208375100941</v>
      </c>
      <c r="K33" s="797" t="s">
        <v>1124</v>
      </c>
      <c r="L33" s="713" t="s">
        <v>1001</v>
      </c>
      <c r="O33" s="609" t="s">
        <v>712</v>
      </c>
    </row>
    <row r="34" spans="1:15" ht="13.5" thickBot="1">
      <c r="A34" s="435">
        <v>10</v>
      </c>
      <c r="B34" s="797" t="s">
        <v>717</v>
      </c>
      <c r="C34" s="797">
        <v>10.48841628138544</v>
      </c>
      <c r="D34" s="797">
        <v>4</v>
      </c>
      <c r="E34" s="797">
        <v>6.2700000000000005</v>
      </c>
      <c r="F34" s="797">
        <v>173.34</v>
      </c>
      <c r="G34" s="797">
        <v>7.76</v>
      </c>
      <c r="H34" s="797">
        <v>6.93</v>
      </c>
      <c r="I34" s="797">
        <v>6.57</v>
      </c>
      <c r="J34" s="797">
        <v>215.35841628138544</v>
      </c>
      <c r="K34" s="797" t="s">
        <v>1125</v>
      </c>
      <c r="L34" s="713" t="s">
        <v>1001</v>
      </c>
      <c r="O34" s="609" t="s">
        <v>712</v>
      </c>
    </row>
    <row r="35" spans="1:15" ht="13.5" thickBot="1">
      <c r="A35" s="435">
        <v>11</v>
      </c>
      <c r="B35" s="797" t="s">
        <v>718</v>
      </c>
      <c r="C35" s="797">
        <v>13.425442292100948</v>
      </c>
      <c r="D35" s="797">
        <v>5.12</v>
      </c>
      <c r="E35" s="797">
        <v>8.0299999999999994</v>
      </c>
      <c r="F35" s="797">
        <v>225.66</v>
      </c>
      <c r="G35" s="797">
        <v>9.93</v>
      </c>
      <c r="H35" s="797">
        <v>6.93</v>
      </c>
      <c r="I35" s="797">
        <v>6.57</v>
      </c>
      <c r="J35" s="797">
        <v>275.66544229210092</v>
      </c>
      <c r="K35" s="797" t="s">
        <v>1126</v>
      </c>
      <c r="L35" s="713" t="s">
        <v>1001</v>
      </c>
      <c r="O35" s="609" t="s">
        <v>712</v>
      </c>
    </row>
    <row r="36" spans="1:15" ht="13.5" thickBot="1">
      <c r="A36" s="435">
        <v>12</v>
      </c>
      <c r="B36" s="797" t="s">
        <v>989</v>
      </c>
      <c r="C36" s="797">
        <v>2.8441375402395686</v>
      </c>
      <c r="D36" s="797">
        <v>0.98</v>
      </c>
      <c r="E36" s="797">
        <v>1.54</v>
      </c>
      <c r="F36" s="797">
        <v>31.38</v>
      </c>
      <c r="G36" s="797">
        <v>1.91</v>
      </c>
      <c r="H36" s="797">
        <v>4.6500000000000004</v>
      </c>
      <c r="I36" s="797">
        <v>9.68</v>
      </c>
      <c r="J36" s="797">
        <v>52.984137540239558</v>
      </c>
      <c r="K36" s="797" t="s">
        <v>990</v>
      </c>
      <c r="L36" s="713" t="s">
        <v>1001</v>
      </c>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3"/>
  <sheetViews>
    <sheetView workbookViewId="0">
      <selection activeCell="K36" sqref="K36"/>
    </sheetView>
  </sheetViews>
  <sheetFormatPr defaultRowHeight="12.75"/>
  <cols>
    <col min="4" max="4" width="39.85546875" customWidth="1"/>
    <col min="5" max="5" width="24.42578125" customWidth="1"/>
  </cols>
  <sheetData>
    <row r="2" spans="4:4">
      <c r="D2" t="s">
        <v>580</v>
      </c>
    </row>
    <row r="3" spans="4:4">
      <c r="D3" t="s">
        <v>581</v>
      </c>
    </row>
    <row r="4" spans="4:4">
      <c r="D4" t="s">
        <v>582</v>
      </c>
    </row>
    <row r="5" spans="4:4">
      <c r="D5" t="s">
        <v>583</v>
      </c>
    </row>
    <row r="6" spans="4:4">
      <c r="D6" t="s">
        <v>584</v>
      </c>
    </row>
    <row r="9" spans="4:4">
      <c r="D9" t="s">
        <v>711</v>
      </c>
    </row>
    <row r="12" spans="4:4">
      <c r="D12" s="706" t="s">
        <v>727</v>
      </c>
    </row>
    <row r="13" spans="4:4">
      <c r="D13" s="706" t="s">
        <v>728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7</vt:i4>
      </vt:variant>
    </vt:vector>
  </HeadingPairs>
  <TitlesOfParts>
    <vt:vector size="28" baseType="lpstr">
      <vt:lpstr>Памятка НЦС</vt:lpstr>
      <vt:lpstr>Общие</vt:lpstr>
      <vt:lpstr>НЦС</vt:lpstr>
      <vt:lpstr>Прогноз </vt:lpstr>
      <vt:lpstr>ССР заголовок</vt:lpstr>
      <vt:lpstr>ССР позиции</vt:lpstr>
      <vt:lpstr>СУПСС</vt:lpstr>
      <vt:lpstr>т6</vt:lpstr>
      <vt:lpstr>Sheet1</vt:lpstr>
      <vt:lpstr>У </vt:lpstr>
      <vt:lpstr>Стандарт</vt:lpstr>
      <vt:lpstr>Инструкция</vt:lpstr>
      <vt:lpstr>Дефляторы</vt:lpstr>
      <vt:lpstr>КТП</vt:lpstr>
      <vt:lpstr>КТП_ИА</vt:lpstr>
      <vt:lpstr>КТП_Авг25</vt:lpstr>
      <vt:lpstr>Установка тр-ра_Авг2025</vt:lpstr>
      <vt:lpstr>ВЛ</vt:lpstr>
      <vt:lpstr>КЛ</vt:lpstr>
      <vt:lpstr>Яч-Крун</vt:lpstr>
      <vt:lpstr>Лист1</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2021-01-29T07:58:18Z</cp:lastPrinted>
  <dcterms:created xsi:type="dcterms:W3CDTF">1996-10-08T23:32:33Z</dcterms:created>
  <dcterms:modified xsi:type="dcterms:W3CDTF">2026-07-08T07:06:07Z</dcterms:modified>
</cp:coreProperties>
</file>