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<sst xmlns="http://schemas.openxmlformats.org/spreadsheetml/2006/main" count="2640" uniqueCount="1155">
  <si>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</si>
  <si>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</si>
  <si>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</si>
  <si>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</si>
  <si>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</si>
  <si>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</si>
  <si>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</si>
  <si>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</si>
  <si>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</si>
  <si>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</si>
  <si>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</si>
  <si>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</si>
  <si>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</si>
  <si>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</si>
  <si>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</si>
  <si>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</si>
  <si>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</si>
  <si>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</si>
  <si>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</si>
  <si>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</si>
  <si>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</si>
  <si>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</si>
  <si>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</si>
  <si>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</si>
  <si>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</si>
  <si>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</si>
  <si>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</si>
  <si>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</si>
  <si>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</si>
  <si>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</si>
  <si>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</si>
  <si>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</si>
  <si>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</si>
  <si>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</si>
  <si>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</si>
  <si>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</si>
  <si>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</si>
  <si>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</si>
  <si>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</si>
  <si>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</si>
  <si>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</si>
  <si>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</si>
  <si>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</si>
  <si>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</si>
  <si>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</si>
  <si>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</si>
  <si>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</si>
  <si>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</si>
  <si>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</si>
  <si>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</si>
  <si>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</si>
  <si>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</si>
  <si>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</si>
  <si>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</si>
  <si>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</si>
  <si>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</si>
  <si>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</si>
  <si>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</si>
  <si>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</si>
  <si>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</si>
  <si>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</si>
  <si>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</si>
  <si>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</si>
  <si>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</si>
  <si>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</si>
  <si>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</si>
  <si>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</si>
  <si>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</si>
  <si>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</si>
  <si>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</si>
  <si>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</si>
  <si>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</si>
  <si>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</si>
  <si>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</si>
  <si>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</si>
  <si>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</si>
  <si>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</si>
  <si>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</si>
  <si>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</si>
  <si>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</si>
  <si>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</si>
  <si>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</si>
  <si>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</si>
  <si>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</si>
  <si>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</si>
  <si>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</si>
  <si>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</si>
  <si>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</si>
  <si>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</si>
  <si>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</si>
  <si>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</si>
  <si>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</si>
  <si>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</si>
  <si>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</si>
  <si>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</si>
  <si>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</si>
  <si>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</si>
  <si>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</si>
  <si>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</si>
  <si>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</si>
  <si>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</si>
  <si>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</si>
  <si>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</si>
  <si>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</si>
  <si>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</si>
  <si>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</si>
  <si>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</si>
  <si>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</si>
  <si>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</si>
  <si>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</si>
  <si>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</si>
  <si>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</si>
  <si>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</si>
  <si>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</si>
  <si>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</si>
  <si>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</si>
  <si>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</si>
  <si>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</si>
  <si>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</si>
  <si>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</si>
  <si>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</si>
  <si>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</si>
  <si>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</si>
  <si>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</si>
  <si>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</si>
  <si>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</si>
  <si>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</si>
  <si>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</si>
  <si>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</si>
  <si>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</si>
  <si>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</si>
  <si>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</si>
  <si>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</si>
  <si>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</si>
  <si>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</si>
  <si>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</si>
  <si>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</si>
  <si>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</si>
  <si>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</si>
  <si>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</si>
  <si>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</si>
  <si>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</si>
  <si>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</si>
  <si>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</si>
  <si>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</si>
  <si>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</si>
  <si>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</si>
  <si>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</si>
  <si>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</si>
  <si>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</si>
  <si>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</si>
  <si>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</si>
  <si>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</si>
  <si>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</si>
  <si>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</si>
  <si>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</si>
  <si>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</si>
  <si>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</si>
  <si>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</si>
  <si>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</si>
  <si>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</si>
  <si>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</si>
  <si>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</si>
  <si>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</si>
  <si>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</si>
  <si>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</si>
  <si>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</si>
  <si>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</si>
  <si>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</si>
  <si>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</si>
  <si>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</si>
  <si>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</si>
  <si>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</si>
  <si>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</si>
  <si>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</si>
  <si>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</si>
  <si>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</si>
  <si>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</si>
  <si>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</si>
  <si>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</si>
  <si>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</si>
  <si>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</si>
  <si>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</si>
  <si>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</si>
  <si>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</si>
  <si>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</si>
  <si>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</si>
  <si>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</si>
  <si>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</si>
  <si>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</si>
  <si>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</si>
  <si>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</si>
  <si>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</si>
  <si>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</si>
  <si>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</si>
  <si>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</si>
  <si>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</si>
  <si>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</si>
  <si>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</si>
  <si>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</si>
  <si>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</si>
  <si>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</si>
  <si>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</si>
  <si>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</si>
  <si>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</si>
  <si>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</si>
  <si>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</si>
  <si>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</si>
  <si>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</si>
  <si>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</si>
  <si>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</si>
  <si>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</si>
  <si>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</si>
  <si>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</si>
  <si>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</si>
  <si>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</si>
  <si>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</si>
  <si>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</si>
  <si>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</si>
  <si>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</si>
  <si>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</si>
  <si>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</si>
  <si>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</si>
  <si>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</si>
  <si>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</si>
  <si>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</si>
  <si>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</si>
  <si>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</si>
  <si>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</si>
  <si>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</si>
  <si>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</si>
  <si>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</si>
  <si>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</si>
  <si>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</si>
  <si>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</si>
  <si>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</si>
  <si>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</si>
  <si>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</si>
  <si>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</si>
  <si>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</si>
  <si>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</si>
  <si>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</si>
  <si>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</si>
  <si>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</si>
  <si>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</si>
  <si>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</si>
  <si>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</si>
  <si>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</si>
  <si>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</si>
  <si>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</si>
  <si>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</si>
  <si>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</si>
  <si>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</si>
  <si>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</si>
  <si>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</si>
  <si>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</si>
  <si>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</si>
  <si>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</si>
  <si>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</si>
  <si>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</si>
  <si>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</si>
  <si>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</si>
  <si>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</si>
  <si>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</si>
  <si>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</si>
  <si>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</si>
  <si>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</si>
  <si>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</si>
  <si>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</si>
  <si>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</si>
  <si>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</si>
  <si>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</si>
  <si>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</si>
  <si>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</si>
  <si>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</si>
  <si>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</si>
  <si>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</si>
  <si>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</si>
  <si>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</si>
  <si>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</si>
  <si>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</si>
  <si>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</si>
  <si>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</si>
  <si>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</si>
  <si>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</si>
  <si>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</si>
  <si>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</si>
  <si>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</si>
  <si>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</si>
  <si>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</si>
  <si>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</si>
  <si>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</si>
  <si>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</si>
  <si>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</si>
  <si>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</si>
  <si>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</si>
  <si>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</si>
  <si>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</si>
  <si>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</si>
  <si>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</si>
  <si>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</si>
  <si>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</si>
  <si>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</si>
  <si>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</si>
  <si>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</si>
  <si>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</si>
  <si>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</si>
  <si>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</si>
  <si>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</si>
  <si>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</si>
  <si>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</si>
  <si>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</si>
  <si>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</si>
  <si>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</si>
  <si>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</si>
  <si>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</si>
  <si>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</si>
  <si>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</si>
  <si>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</si>
  <si>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</si>
  <si>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</si>
  <si>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</si>
  <si>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</si>
  <si>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</si>
  <si>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</si>
  <si>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</si>
  <si>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</si>
  <si>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</si>
  <si>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</si>
  <si>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</si>
  <si>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</si>
  <si>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</si>
  <si>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</si>
  <si>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</si>
  <si>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</si>
  <si>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</si>
  <si>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</si>
  <si>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</si>
  <si>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</si>
  <si>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</si>
  <si>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</si>
  <si>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</si>
  <si>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</si>
  <si>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</si>
  <si>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</si>
  <si>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</si>
  <si>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</si>
  <si>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</si>
  <si>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</si>
  <si>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</si>
  <si>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</si>
  <si>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</si>
  <si>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</si>
  <si>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</si>
  <si>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</si>
  <si>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</si>
  <si>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</si>
  <si>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</si>
  <si>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</si>
  <si>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</si>
  <si>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</si>
  <si>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</si>
  <si>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</si>
  <si>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</si>
  <si>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</si>
  <si>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</si>
  <si>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</si>
  <si>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</si>
  <si>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</si>
  <si>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</si>
  <si>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</si>
  <si>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</si>
  <si>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</si>
  <si>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</si>
  <si>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</si>
  <si>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</si>
  <si>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</si>
  <si>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</si>
  <si>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</si>
  <si>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</si>
  <si>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</si>
  <si>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</si>
  <si>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</si>
  <si>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</si>
  <si>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</si>
  <si>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</si>
  <si>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</si>
  <si>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</si>
  <si>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</si>
  <si>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</si>
  <si>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</si>
  <si>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</si>
  <si>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</si>
  <si>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</si>
  <si>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</si>
  <si>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</si>
  <si>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</si>
  <si>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</si>
  <si>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</si>
  <si>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</si>
  <si>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</si>
  <si>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</si>
  <si>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</si>
  <si>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</si>
  <si>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</si>
  <si>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</si>
  <si>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</si>
  <si>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</si>
  <si>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</si>
  <si>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</si>
  <si>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</si>
  <si>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</si>
  <si>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</si>
  <si>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</si>
  <si>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</si>
  <si>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</si>
  <si>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</si>
  <si>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</si>
  <si>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</si>
  <si>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</si>
  <si>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</si>
  <si>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</si>
  <si>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</si>
  <si>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</si>
  <si>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</si>
  <si>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</si>
  <si>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</si>
  <si>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</si>
  <si>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</si>
  <si>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</si>
  <si>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</si>
  <si>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</si>
  <si>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</si>
  <si>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</si>
  <si>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</si>
  <si>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</si>
  <si>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</si>
  <si>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</si>
  <si>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</si>
  <si>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</si>
  <si>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</si>
  <si>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</si>
  <si>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</si>
  <si>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</si>
  <si>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</si>
  <si>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</si>
  <si>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</si>
  <si>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</si>
  <si>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</si>
  <si>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</si>
  <si>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</si>
  <si>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</si>
  <si>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</si>
  <si>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</si>
  <si>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</si>
  <si>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</si>
  <si>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</si>
  <si>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</si>
  <si>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</si>
  <si>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</si>
  <si>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</si>
  <si>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</si>
  <si>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</si>
  <si>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</si>
  <si>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</si>
  <si>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</si>
  <si>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</si>
  <si>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</si>
  <si>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</si>
  <si>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</si>
  <si>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</si>
  <si>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</si>
  <si>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</si>
  <si>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</si>
  <si>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</si>
  <si>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</si>
  <si>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</si>
  <si>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</si>
  <si>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</si>
  <si>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</si>
  <si>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</si>
  <si>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</si>
  <si>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</si>
  <si>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</si>
  <si>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</si>
  <si>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</si>
  <si>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</si>
  <si>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</si>
  <si>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</si>
  <si>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</si>
  <si>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</si>
  <si>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</si>
  <si>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</si>
  <si>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</si>
  <si>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</si>
  <si>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</si>
  <si>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</si>
  <si>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</si>
  <si>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</si>
  <si>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</si>
  <si>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</si>
  <si>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</si>
  <si>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</si>
  <si>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</si>
  <si>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</si>
  <si>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</si>
  <si>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</si>
  <si>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</si>
  <si>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</si>
  <si>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</si>
  <si>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</si>
  <si>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</si>
  <si>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</si>
  <si>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</si>
  <si>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</si>
  <si>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</si>
  <si>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</si>
  <si>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</si>
  <si>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</si>
  <si>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</si>
  <si>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</si>
  <si>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</si>
  <si>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</si>
  <si>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</si>
  <si>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</si>
  <si>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</si>
  <si>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</si>
  <si>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</si>
  <si>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</si>
  <si>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</si>
  <si>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</si>
  <si>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</si>
  <si>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</si>
  <si>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</si>
  <si>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</si>
  <si>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</si>
  <si>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</si>
  <si>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</si>
  <si>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</si>
  <si>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</si>
  <si>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</si>
  <si>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</si>
  <si>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</si>
  <si>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</si>
  <si>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</si>
  <si>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</si>
  <si>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</si>
  <si>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</si>
  <si>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</si>
  <si>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</si>
  <si>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</si>
  <si>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</si>
  <si>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</si>
  <si>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</si>
  <si>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</si>
  <si>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</si>
  <si>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</si>
  <si>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</si>
  <si>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</si>
  <si>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</si>
  <si>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</si>
  <si>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</si>
  <si>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</si>
  <si>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</si>
  <si>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</si>
  <si>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</si>
  <si>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</si>
  <si>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</si>
  <si>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</si>
  <si>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</si>
  <si>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</si>
  <si>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</si>
  <si>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</si>
  <si>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</si>
  <si>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</si>
  <si>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</si>
  <si>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</si>
  <si>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</si>
  <si>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</si>
  <si>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</si>
  <si>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</si>
  <si>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</si>
  <si>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</si>
  <si>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</si>
  <si>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</si>
  <si>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</si>
  <si>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</si>
  <si>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</si>
  <si>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</si>
  <si>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</si>
  <si>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</si>
  <si>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</si>
  <si>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</si>
  <si>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</si>
  <si>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</si>
  <si>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</si>
  <si>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</si>
  <si>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</si>
  <si>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</si>
  <si>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</si>
  <si>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</si>
  <si>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</si>
  <si>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</si>
  <si>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</si>
  <si>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</si>
  <si>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</si>
  <si>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</si>
  <si>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</si>
  <si>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</si>
  <si>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</si>
  <si>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</si>
  <si>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</si>
  <si>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</si>
  <si>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</si>
  <si>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</si>
  <si>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</si>
  <si>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</si>
  <si>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</si>
  <si>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</si>
  <si>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</si>
  <si>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</si>
  <si>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</si>
  <si>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</si>
  <si>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</si>
  <si>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</si>
  <si>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</si>
  <si>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</si>
  <si>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</si>
  <si>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</si>
  <si>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</si>
  <si>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</si>
  <si>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</si>
  <si>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</si>
  <si>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</si>
  <si>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</si>
  <si>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</si>
  <si>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</si>
  <si>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</si>
  <si>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</si>
  <si>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</si>
  <si>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</si>
  <si>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</si>
  <si>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</si>
  <si>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</si>
  <si>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</si>
  <si>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</si>
  <si>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</si>
  <si>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</si>
  <si>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</si>
  <si>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</si>
  <si>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</si>
  <si>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</si>
  <si>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</si>
  <si>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</si>
  <si>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</si>
  <si>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</si>
  <si>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</si>
  <si>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</si>
  <si>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</si>
  <si>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</si>
  <si>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</si>
  <si>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</si>
  <si>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</si>
  <si>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</si>
  <si>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</si>
  <si>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</si>
  <si>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</si>
  <si>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</si>
  <si>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</si>
  <si>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</si>
  <si>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</si>
  <si>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</si>
  <si>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</si>
  <si>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</si>
  <si>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</si>
  <si>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</si>
  <si>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</si>
  <si>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</si>
  <si>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</si>
  <si>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</si>
  <si>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</si>
  <si>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</si>
  <si>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</si>
  <si>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</si>
  <si>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</si>
  <si>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</si>
  <si>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</si>
  <si>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</si>
  <si>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</si>
  <si>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</si>
  <si>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</si>
  <si>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</si>
  <si>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</si>
  <si>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</si>
  <si>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</si>
  <si>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</si>
  <si>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</si>
  <si>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</si>
  <si>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</si>
  <si>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</si>
  <si>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</si>
  <si>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</si>
  <si>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</si>
  <si>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</si>
  <si>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</si>
  <si>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</si>
  <si>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</si>
  <si>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</si>
  <si>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</si>
  <si>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</si>
  <si>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</si>
  <si>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</si>
  <si>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</si>
  <si>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</si>
  <si>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</si>
  <si>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</si>
  <si>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</si>
  <si>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</si>
  <si>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</si>
  <si>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</si>
  <si>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</si>
  <si>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</si>
  <si>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</si>
  <si>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</si>
  <si>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</si>
  <si>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</si>
  <si>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</si>
  <si>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</si>
  <si>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</si>
  <si>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</si>
  <si>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</si>
  <si>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</si>
  <si>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</si>
  <si>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</si>
  <si>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</si>
  <si>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</si>
  <si>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</si>
  <si>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</si>
  <si>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</si>
  <si>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</si>
  <si>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</si>
  <si>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</si>
  <si>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</si>
  <si>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</si>
  <si>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</si>
  <si>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</si>
  <si>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</si>
  <si>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</si>
  <si>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</si>
  <si>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</si>
  <si>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</si>
  <si>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</si>
  <si>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</si>
  <si>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</si>
  <si>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</si>
  <si>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</si>
  <si>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</si>
  <si>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</si>
  <si>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</si>
  <si>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</si>
  <si>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</si>
  <si>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</si>
  <si>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</si>
  <si>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</si>
  <si>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</si>
  <si>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</si>
  <si>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</si>
  <si>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</si>
  <si>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</si>
  <si>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</si>
  <si>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</si>
  <si>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</si>
  <si>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</si>
  <si>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</si>
  <si>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</si>
  <si>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</si>
  <si>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</si>
  <si>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</si>
  <si>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</si>
  <si>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</si>
  <si>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</si>
  <si>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</si>
  <si>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</si>
  <si>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</si>
  <si>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</si>
  <si>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</si>
  <si>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</si>
  <si>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</si>
  <si>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</si>
  <si>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</si>
  <si>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</si>
  <si>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</si>
  <si>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</si>
  <si>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</si>
  <si>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</si>
  <si>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</si>
  <si>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</si>
  <si>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</si>
  <si>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</si>
  <si>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</si>
  <si>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</si>
  <si>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</si>
  <si>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</si>
  <si>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</si>
  <si>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</si>
  <si>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</si>
  <si>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</si>
  <si>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</si>
  <si>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</si>
  <si>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</si>
  <si>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</si>
  <si>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</si>
  <si>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</si>
  <si>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</si>
  <si>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</si>
  <si>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</si>
  <si>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</si>
  <si>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</si>
  <si>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</si>
  <si>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</si>
  <si>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</si>
  <si>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</si>
  <si>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</si>
  <si>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</si>
  <si>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</si>
  <si>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</si>
  <si>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</si>
  <si>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</si>
  <si>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</si>
  <si>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</si>
  <si>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</si>
  <si>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</si>
  <si>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</si>
  <si>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</si>
  <si>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</si>
  <si>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</si>
  <si>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</si>
  <si>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</si>
  <si>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</si>
  <si>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</si>
  <si>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</si>
  <si>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</si>
  <si>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</si>
  <si>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</si>
  <si>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</si>
  <si>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</si>
  <si>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</si>
  <si>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</si>
  <si>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</si>
  <si>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</si>
  <si>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</si>
  <si>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</si>
  <si>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</si>
  <si>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</si>
  <si>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</si>
  <si>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</si>
  <si>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</si>
  <si>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</si>
  <si>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</si>
  <si>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</si>
  <si>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</si>
  <si>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</si>
  <si>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</si>
  <si>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</si>
  <si>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</si>
  <si>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</si>
  <si>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</si>
  <si>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</si>
  <si>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</si>
  <si>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</si>
  <si>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</si>
  <si>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</si>
  <si>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</si>
  <si>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</si>
  <si>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</si>
  <si>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</si>
  <si>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</si>
  <si>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</si>
  <si>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</si>
  <si>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</si>
  <si>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</si>
  <si>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</si>
  <si>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</si>
  <si>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</si>
  <si>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</si>
  <si>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</si>
  <si>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</si>
  <si>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</si>
  <si>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</si>
  <si>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</si>
  <si>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</si>
  <si>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</si>
  <si>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</si>
  <si>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</si>
  <si>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</si>
  <si>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</si>
  <si>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</si>
  <si>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</si>
  <si>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</si>
  <si>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</si>
  <si>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</si>
  <si>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</si>
  <si>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</si>
  <si>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</si>
  <si>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</si>
  <si>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</si>
  <si>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</si>
  <si>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</si>
  <si>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</si>
  <si>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</si>
  <si>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</si>
  <si>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</si>
  <si>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</si>
  <si>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</si>
  <si>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</si>
  <si>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</si>
  <si>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</si>
  <si>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</si>
  <si>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</si>
  <si>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</si>
  <si>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</si>
  <si>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</si>
  <si>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</si>
  <si>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</si>
  <si>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</si>
  <si>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</si>
  <si>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</si>
  <si>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</si>
  <si>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</si>
  <si>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</si>
  <si>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</si>
  <si>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</si>
  <si>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</si>
  <si>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</si>
  <si>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</si>
  <si>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</si>
  <si>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</si>
  <si>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</si>
  <si>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</si>
  <si>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</si>
  <si>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</si>
  <si>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</si>
  <si>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</si>
  <si>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</si>
  <si>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</si>
  <si>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</si>
  <si>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</si>
  <si>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</si>
  <si>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</si>
  <si>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</si>
  <si>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</si>
  <si>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</si>
  <si>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</si>
  <si>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</si>
  <si>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</si>
  <si>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</si>
  <si>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</si>
  <si>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</si>
  <si>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</si>
  <si>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</si>
  <si>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</si>
  <si>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</si>
  <si>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</si>
  <si>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</si>
  <si>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</si>
  <si>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</si>
  <si>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</si>
  <si>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</si>
  <si>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</si>
  <si>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</si>
  <si>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</si>
  <si>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</si>
  <si>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</si>
  <si>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</si>
  <si>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</si>
  <si>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</si>
  <si>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</si>
  <si>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</si>
  <si>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</si>
  <si>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</si>
  <si>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</si>
  <si>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</si>
  <si>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</si>
  <si>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</si>
  <si>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</si>
  <si>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</si>
  <si>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</si>
  <si>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</si>
  <si>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</si>
  <si>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</si>
  <si>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</si>
  <si>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</si>
  <si>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</si>
  <si>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</si>
  <si>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</si>
  <si>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</si>
  <si>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</si>
  <si>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</si>
  <si>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</si>
  <si>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</si>
  <si>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</si>
  <si>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</si>
  <si>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</si>
  <si>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</si>
  <si>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</si>
  <si>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</si>
  <si>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</si>
  <si>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</si>
  <si>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</si>
  <si>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</si>
  <si>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</si>
  <si>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</si>
  <si>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</si>
  <si>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</si>
  <si>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</si>
  <si>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</si>
  <si>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</si>
  <si>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</si>
  <si>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</si>
  <si>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</si>
  <si>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</si>
  <si>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</si>
  <si>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</si>
  <si>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</si>
  <si>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</si>
  <si>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</si>
  <si>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</si>
  <si>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</si>
  <si>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</si>
  <si>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</si>
  <si>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</si>
  <si>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</si>
  <si>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</si>
  <si>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</si>
  <si>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</si>
  <si>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</si>
  <si>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</si>
  <si>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</si>
  <si>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</si>
  <si>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</si>
  <si>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</si>
  <si>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</si>
  <si>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</si>
  <si>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</si>
  <si>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</si>
  <si>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</si>
  <si>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</si>
  <si>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</si>
  <si>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</si>
  <si>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</si>
  <si>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</si>
  <si>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</si>
  <si>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</si>
  <si>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</si>
  <si>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</si>
  <si>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</si>
  <si>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</si>
  <si>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</si>
  <si>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</si>
  <si>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</si>
  <si>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</si>
  <si>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</si>
  <si>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</si>
  <si>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</si>
  <si>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</si>
  <si>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</si>
  <si>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</si>
  <si>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</si>
  <si>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</si>
  <si>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</si>
  <si>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</si>
  <si>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</si>
  <si>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</si>
  <si>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</si>
  <si>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</si>
  <si>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</si>
  <si>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</si>
  <si>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</si>
  <si>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</si>
  <si>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</si>
  <si>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</si>
  <si>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</si>
  <si>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</si>
  <si>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</si>
  <si>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</si>
  <si>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</si>
  <si>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</si>
  <si>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</si>
  <si>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</si>
  <si>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</si>
  <si>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</si>
  <si>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</si>
  <si>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</si>
  <si>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</si>
  <si>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</si>
  <si>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</si>
  <si>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</si>
  <si>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</si>
  <si>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</si>
  <si>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</si>
  <si>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</si>
  <si>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</si>
  <si>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</si>
  <si>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</si>
  <si>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</si>
  <si>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</si>
  <si>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</si>
  <si>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</si>
  <si>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</si>
  <si>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</si>
  <si>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</si>
  <si>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</si>
  <si>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</si>
  <si>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</si>
  <si>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</si>
  <si>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</si>
  <si>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</si>
  <si>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</si>
  <si>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</si>
  <si>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</si>
  <si>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</si>
  <si>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</si>
  <si>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</si>
  <si>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</si>
  <si>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</si>
  <si>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</si>
  <si>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</si>
  <si>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</si>
  <si>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</si>
  <si>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</si>
  <si>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</si>
  <si>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</si>
  <si>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</si>
  <si>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</si>
  <si>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</si>
  <si>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</si>
  <si>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</si>
  <si>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</si>
  <si>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</si>
  <si>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</si>
  <si>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</si>
  <si>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</si>
  <si>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</si>
  <si>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</si>
  <si>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</si>
  <si>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</si>
  <si>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</si>
  <si>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</si>
  <si>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</si>
  <si>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</si>
  <si>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</si>
  <si>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(в т.ч. подвесом по существующим опорам ВЛЗ-6 кВ) от оп. 6/3, Ф-2 от ВЛИ-0,4 кВ КТП-295 Рахманово  ПС Павлово № 356, МО, г/о Павлово- Посадский, с. Рахманово, 50:17:0030503:488</t>
  </si>
  <si>
    <t>И-26-00-350535/102/В8</t>
  </si>
  <si>
    <t>В8-26-302-170294(350535)</t>
  </si>
  <si>
    <t>Волков Сергей Александрович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</si>
</sst>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164327</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46196</v>
      </c>
      <c r="G7" s="544"/>
      <c r="H7" s="544"/>
      <c r="I7" s="544"/>
      <c r="J7" s="544" t="s">
        <v>670</v>
      </c>
      <c r="K7" s="894" t="s">
        <v>1153</v>
      </c>
      <c r="L7" s="894"/>
      <c r="M7" s="894"/>
      <c r="N7" s="620">
        <v>46203</v>
      </c>
      <c r="O7" s="621">
        <v>46325</v>
      </c>
      <c r="P7" s="544"/>
      <c r="Q7" s="544"/>
      <c r="R7" s="894" t="s">
        <v>1154</v>
      </c>
      <c r="S7" s="894"/>
      <c r="T7" s="894"/>
      <c r="U7" s="894"/>
      <c r="V7" s="894"/>
      <c r="W7" s="894"/>
      <c r="X7" s="401"/>
    </row>
    <row r="8" spans="1:26" s="399" customFormat="1" ht="60.75" customHeight="1">
      <c r="A8" s="1320" t="s">
        <v>16</v>
      </c>
      <c r="B8" s="1320"/>
      <c r="C8" s="1320"/>
      <c r="D8" s="1320"/>
      <c r="E8" s="1320"/>
      <c r="F8" s="544">
        <v>15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2</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customHeight="1" collapsed="1" thickBot="1">
      <c r="B31" s="1010" t="s">
        <v>414</v>
      </c>
      <c r="C31" s="942" t="s">
        <v>539</v>
      </c>
      <c r="D31" s="943"/>
      <c r="E31" s="634" t="str">
        <f>VLOOKUP($Y$31,ВЛ!$B$17:$M$21,2,0)</f>
        <v>Строительство ВЛ-0,4 кВ СИП-2 50 мм2</v>
      </c>
      <c r="F31" s="869" t="str">
        <f>VLOOKUP($Y$31,ВЛ!$B$17:$M$21,11,0)</f>
        <v xml:space="preserve"> СВОДНЫЙ   СМЕТНЫЙ  РАСЧЕТ  СТОИМОСТИ  СТРОИТЕЛЬСТВА (проект) № 12Л</v>
      </c>
      <c r="G31" s="872" t="s">
        <v>182</v>
      </c>
      <c r="H31" s="872">
        <f>Y33</f>
        <v>1.4999999999999999E-2</v>
      </c>
      <c r="I31" s="823">
        <v>1</v>
      </c>
      <c r="J31" s="635">
        <f>VLOOKUP($Y$31,ВЛ!$B$17:$M$21,6,0)</f>
        <v>0</v>
      </c>
      <c r="K31" s="635">
        <f>VLOOKUP($Y$31,ВЛ!$B$17:$M$21,8,0)</f>
        <v>2963.1499999999996</v>
      </c>
      <c r="L31" s="635">
        <f>VLOOKUP($Y$31,ВЛ!$B$17:$M$21,9,0)</f>
        <v>108.25</v>
      </c>
      <c r="M31" s="635">
        <f>SUM(M34:M36)+M39</f>
        <v>390.40611200000001</v>
      </c>
      <c r="N31" s="556">
        <f>SUM(J31:M31)</f>
        <v>3461.8061119999998</v>
      </c>
      <c r="O31" s="636">
        <v>1</v>
      </c>
      <c r="P31" s="636">
        <v>1</v>
      </c>
      <c r="Q31" s="638">
        <v>1</v>
      </c>
      <c r="R31" s="557">
        <f>H31*J31*O31*P31*Q31</f>
        <v>0</v>
      </c>
      <c r="S31" s="558">
        <f>H31*K31*O31*P31*Q31</f>
        <v>44.44724999999999</v>
      </c>
      <c r="T31" s="559">
        <f>H31*L31*O31*P31*Q31</f>
        <v>1.62375</v>
      </c>
      <c r="U31" s="559">
        <f>H31*M31*O31*P31*Q31</f>
        <v>5.8560916799999996</v>
      </c>
      <c r="V31" s="560">
        <f>SUM(R31:U31)</f>
        <v>51.92709167999999</v>
      </c>
      <c r="W31" s="663">
        <f>(R31+S31+T31+U35+U36+U37+U39)*'Прогноз '!$N$11+U34*'Прогноз '!$N$10</f>
        <v>57.3033631170888</v>
      </c>
      <c r="X31" s="936" t="s">
        <v>539</v>
      </c>
      <c r="Y31" s="533">
        <v>50</v>
      </c>
      <c r="Z31" s="403" t="s">
        <v>545</v>
      </c>
    </row>
    <row r="32" spans="2:29" ht="36"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v>1.4999999999999999E-2</v>
      </c>
      <c r="Z33" s="403" t="s">
        <v>561</v>
      </c>
    </row>
    <row r="34" spans="2:26" ht="36" customHeight="1">
      <c r="B34" s="1011"/>
      <c r="C34" s="944"/>
      <c r="D34" s="945"/>
      <c r="E34" s="871" t="s">
        <v>371</v>
      </c>
      <c r="F34" s="871"/>
      <c r="G34" s="871"/>
      <c r="H34" s="871"/>
      <c r="I34" s="871"/>
      <c r="J34" s="871"/>
      <c r="K34" s="871"/>
      <c r="L34" s="871"/>
      <c r="M34" s="659">
        <f>VLOOKUP($Y$31,ВЛ!$B$17:$M$21,3,0)</f>
        <v>99.236111999999991</v>
      </c>
      <c r="N34" s="563">
        <f>M34</f>
        <v>99.236111999999991</v>
      </c>
      <c r="O34" s="901"/>
      <c r="P34" s="902"/>
      <c r="Q34" s="903"/>
      <c r="R34" s="913"/>
      <c r="S34" s="914"/>
      <c r="T34" s="915"/>
      <c r="U34" s="815">
        <f>H31*N34*O31*P31*Q31</f>
        <v>1.4885416799999998</v>
      </c>
      <c r="V34" s="562">
        <f>U34</f>
        <v>1.4885416799999998</v>
      </c>
      <c r="W34" s="658"/>
      <c r="X34" s="937"/>
    </row>
    <row r="35" spans="2:26" ht="36" customHeight="1">
      <c r="B35" s="1011"/>
      <c r="C35" s="944"/>
      <c r="D35" s="945"/>
      <c r="E35" s="871" t="s">
        <v>372</v>
      </c>
      <c r="F35" s="871"/>
      <c r="G35" s="871"/>
      <c r="H35" s="871"/>
      <c r="I35" s="871"/>
      <c r="J35" s="871"/>
      <c r="K35" s="871"/>
      <c r="L35" s="871"/>
      <c r="M35" s="659">
        <f>VLOOKUP($Y$31,ВЛ!$B$17:$M$21,4,0)</f>
        <v>65.73</v>
      </c>
      <c r="N35" s="563">
        <f>M35</f>
        <v>65.73</v>
      </c>
      <c r="O35" s="901"/>
      <c r="P35" s="902"/>
      <c r="Q35" s="903"/>
      <c r="R35" s="913"/>
      <c r="S35" s="914"/>
      <c r="T35" s="915"/>
      <c r="U35" s="815">
        <f>H31*N35*O31*P31*Q31</f>
        <v>0.98594999999999999</v>
      </c>
      <c r="V35" s="562">
        <f>U35</f>
        <v>0.98594999999999999</v>
      </c>
      <c r="W35" s="658"/>
      <c r="X35" s="937"/>
    </row>
    <row r="36" spans="2:26" ht="36" customHeight="1">
      <c r="B36" s="1011"/>
      <c r="C36" s="944"/>
      <c r="D36" s="945"/>
      <c r="E36" s="871" t="s">
        <v>373</v>
      </c>
      <c r="F36" s="871"/>
      <c r="G36" s="871"/>
      <c r="H36" s="871"/>
      <c r="I36" s="871"/>
      <c r="J36" s="871"/>
      <c r="K36" s="871"/>
      <c r="L36" s="871"/>
      <c r="M36" s="659">
        <f>VLOOKUP($Y$31,ВЛ!$B$17:$M$21,5,0)</f>
        <v>100.83000000000001</v>
      </c>
      <c r="N36" s="563">
        <f>M36</f>
        <v>100.83000000000001</v>
      </c>
      <c r="O36" s="901"/>
      <c r="P36" s="902"/>
      <c r="Q36" s="903"/>
      <c r="R36" s="913"/>
      <c r="S36" s="914"/>
      <c r="T36" s="915"/>
      <c r="U36" s="815">
        <f>H31*N36*O31*P31*Q31</f>
        <v>1.5124500000000001</v>
      </c>
      <c r="V36" s="562">
        <f>U36</f>
        <v>1.5124500000000001</v>
      </c>
      <c r="W36" s="658"/>
      <c r="X36" s="937"/>
    </row>
    <row r="37" spans="2:26" ht="57"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customHeight="1" thickBot="1">
      <c r="B39" s="1011"/>
      <c r="C39" s="946"/>
      <c r="D39" s="947"/>
      <c r="E39" s="868" t="s">
        <v>1012</v>
      </c>
      <c r="F39" s="868" t="s">
        <v>365</v>
      </c>
      <c r="G39" s="868"/>
      <c r="H39" s="868"/>
      <c r="I39" s="868"/>
      <c r="J39" s="868"/>
      <c r="K39" s="868"/>
      <c r="L39" s="868"/>
      <c r="M39" s="565">
        <f>VLOOKUP($Y$31,ВЛ!$B$17:$M$21,7,0)</f>
        <v>124.61</v>
      </c>
      <c r="N39" s="565">
        <f>M39</f>
        <v>124.61</v>
      </c>
      <c r="O39" s="904"/>
      <c r="P39" s="905"/>
      <c r="Q39" s="906"/>
      <c r="R39" s="921"/>
      <c r="S39" s="922"/>
      <c r="T39" s="923"/>
      <c r="U39" s="566">
        <f>H31*N39*O31*P31*Q31</f>
        <v>1.8691499999999999</v>
      </c>
      <c r="V39" s="567">
        <f>U39</f>
        <v>1.8691499999999999</v>
      </c>
      <c r="W39" s="662"/>
      <c r="X39" s="938"/>
    </row>
    <row r="40" spans="2:26" ht="99.75" customHeight="1" outlineLevel="1" thickBot="1">
      <c r="B40" s="1010" t="s">
        <v>658</v>
      </c>
      <c r="C40" s="942" t="s">
        <v>655</v>
      </c>
      <c r="D40" s="943"/>
      <c r="E40" s="634" t="str">
        <f>VLOOKUP($Y$40,ВЛ!B29:L32,2,0)</f>
        <v>Подвеска провода СИП-2 4х50 по существующим опорам  (протяжённость трассы 1 км)</v>
      </c>
      <c r="F40" s="869" t="str">
        <f>VLOOKUP($Y$40,ВЛ!B29:L32,11,0)</f>
        <v xml:space="preserve"> СВОДНЫЙ   СМЕТНЫЙ  РАСЧЕТ  СТОИМОСТИ  СТРОИТЕЛЬСТВА (проект) №53</v>
      </c>
      <c r="G40" s="872" t="s">
        <v>182</v>
      </c>
      <c r="H40" s="872">
        <f>Y42</f>
        <v>0.06</v>
      </c>
      <c r="I40" s="823">
        <v>1</v>
      </c>
      <c r="J40" s="635">
        <f>VLOOKUP($Y$40,ВЛ!B29:L32,6,0)</f>
        <v>0</v>
      </c>
      <c r="K40" s="635">
        <f>VLOOKUP($Y$40,ВЛ!B29:L32,8,0)</f>
        <v>523.26</v>
      </c>
      <c r="L40" s="635">
        <f>VLOOKUP($Y$40,ВЛ!B29:L32,9,0)</f>
        <v>12.12</v>
      </c>
      <c r="M40" s="635">
        <f>SUM(M43:M46)+M48</f>
        <v>92.199640000000002</v>
      </c>
      <c r="N40" s="556">
        <f>SUM(J40:M40)</f>
        <v>627.57964000000004</v>
      </c>
      <c r="O40" s="636">
        <v>1</v>
      </c>
      <c r="P40" s="637">
        <v>1</v>
      </c>
      <c r="Q40" s="638">
        <v>1</v>
      </c>
      <c r="R40" s="557">
        <f>H40*J40*O40*P40*Q40</f>
        <v>0</v>
      </c>
      <c r="S40" s="558">
        <f>H40*K40*O40*P40*Q40</f>
        <v>31.395599999999998</v>
      </c>
      <c r="T40" s="559">
        <f>H40*L40*O40*P40*Q40</f>
        <v>0.72719999999999996</v>
      </c>
      <c r="U40" s="559">
        <f>H40*M40*O40*P40*Q40</f>
        <v>5.5319783999999999</v>
      </c>
      <c r="V40" s="560">
        <f>SUM(R40:U40)</f>
        <v>37.654778399999998</v>
      </c>
      <c r="W40" s="663">
        <f>(R40+S40+T40+U44+U45+U46+U48)*'Прогноз '!$N$11+U43*'Прогноз '!$N$10</f>
        <v>41.553365881644012</v>
      </c>
      <c r="X40" s="936" t="s">
        <v>655</v>
      </c>
      <c r="Y40" s="533">
        <v>50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0.06</v>
      </c>
      <c r="Z42" s="403" t="s">
        <v>561</v>
      </c>
    </row>
    <row r="43" spans="2:26" ht="36" customHeight="1" outlineLevel="1">
      <c r="B43" s="1011"/>
      <c r="C43" s="944"/>
      <c r="D43" s="945"/>
      <c r="E43" s="871" t="s">
        <v>379</v>
      </c>
      <c r="F43" s="871"/>
      <c r="G43" s="871"/>
      <c r="H43" s="871"/>
      <c r="I43" s="871"/>
      <c r="J43" s="871"/>
      <c r="K43" s="871"/>
      <c r="L43" s="871"/>
      <c r="M43" s="659">
        <f>VLOOKUP($Y$40,ВЛ!B29:L32,3,0)</f>
        <v>39.859639999999999</v>
      </c>
      <c r="N43" s="563">
        <f>M43</f>
        <v>39.859639999999999</v>
      </c>
      <c r="O43" s="901"/>
      <c r="P43" s="902"/>
      <c r="Q43" s="903"/>
      <c r="R43" s="913"/>
      <c r="S43" s="914"/>
      <c r="T43" s="915"/>
      <c r="U43" s="815">
        <f>H40*N43*O40*P40*Q40</f>
        <v>2.3915783999999998</v>
      </c>
      <c r="V43" s="562">
        <f>U43</f>
        <v>2.3915783999999998</v>
      </c>
      <c r="W43" s="658"/>
      <c r="X43" s="937"/>
    </row>
    <row r="44" spans="2:26" ht="36" customHeight="1" outlineLevel="1">
      <c r="B44" s="1011"/>
      <c r="C44" s="944"/>
      <c r="D44" s="945"/>
      <c r="E44" s="871" t="s">
        <v>372</v>
      </c>
      <c r="F44" s="871"/>
      <c r="G44" s="871"/>
      <c r="H44" s="871"/>
      <c r="I44" s="871"/>
      <c r="J44" s="871"/>
      <c r="K44" s="871"/>
      <c r="L44" s="871"/>
      <c r="M44" s="659">
        <f>VLOOKUP($Y$40,ВЛ!B29:L32,4,0)</f>
        <v>11.46</v>
      </c>
      <c r="N44" s="563">
        <f>M44</f>
        <v>11.46</v>
      </c>
      <c r="O44" s="901"/>
      <c r="P44" s="902"/>
      <c r="Q44" s="903"/>
      <c r="R44" s="913"/>
      <c r="S44" s="914"/>
      <c r="T44" s="915"/>
      <c r="U44" s="815">
        <f>H40*N44*O40*P40*Q40</f>
        <v>0.68759999999999999</v>
      </c>
      <c r="V44" s="562">
        <f>U44</f>
        <v>0.68759999999999999</v>
      </c>
      <c r="W44" s="658"/>
      <c r="X44" s="937"/>
    </row>
    <row r="45" spans="2:26" ht="36" customHeight="1" outlineLevel="1">
      <c r="B45" s="1011"/>
      <c r="C45" s="944"/>
      <c r="D45" s="945"/>
      <c r="E45" s="871" t="s">
        <v>373</v>
      </c>
      <c r="F45" s="871"/>
      <c r="G45" s="871"/>
      <c r="H45" s="871"/>
      <c r="I45" s="871"/>
      <c r="J45" s="871"/>
      <c r="K45" s="871"/>
      <c r="L45" s="871"/>
      <c r="M45" s="659">
        <f>VLOOKUP($Y$40,ВЛ!B29:L32,5,0)</f>
        <v>18.27</v>
      </c>
      <c r="N45" s="563">
        <f>M45</f>
        <v>18.27</v>
      </c>
      <c r="O45" s="901"/>
      <c r="P45" s="902"/>
      <c r="Q45" s="903"/>
      <c r="R45" s="913"/>
      <c r="S45" s="914"/>
      <c r="T45" s="915"/>
      <c r="U45" s="815">
        <f>H40*N45*O40*P40*Q40</f>
        <v>1.0961999999999998</v>
      </c>
      <c r="V45" s="562">
        <f>U45</f>
        <v>1.0961999999999998</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22.61</v>
      </c>
      <c r="N48" s="565">
        <f>M48</f>
        <v>22.61</v>
      </c>
      <c r="O48" s="904"/>
      <c r="P48" s="905"/>
      <c r="Q48" s="906"/>
      <c r="R48" s="921"/>
      <c r="S48" s="922"/>
      <c r="T48" s="923"/>
      <c r="U48" s="566">
        <f>H40*N48*O40*P40*Q40</f>
        <v>1.3565999999999998</v>
      </c>
      <c r="V48" s="567">
        <f>U48</f>
        <v>1.3565999999999998</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540</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79.032849999999982</v>
      </c>
      <c r="T247" s="101">
        <f t="shared" si="4"/>
        <v>4.23095</v>
      </c>
      <c r="U247" s="101">
        <f t="shared" si="4"/>
        <v>12.686908609652203</v>
      </c>
      <c r="V247" s="101">
        <f t="shared" si="4"/>
        <v>99.41070860965219</v>
      </c>
      <c r="W247" s="101">
        <f t="shared" si="4"/>
        <v>109.70319632555257</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4.3589586096522037</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1.85355</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2.8986499999999999</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3.5757499999999998</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(в т.ч. подвесом по существующим опорам ВЛЗ-6 кВ) от оп. 6/3, Ф-2 от ВЛИ-0,4 кВ КТП-295 Рахманово  ПС Павлово № 356, МО, г/о Павлово- Посадский, с. Рахманово, 50:17:0030503:488</v>
      </c>
      <c r="B2" s="1080"/>
      <c r="C2" s="1080"/>
      <c r="D2" s="1080"/>
      <c r="E2" s="1080"/>
      <c r="F2" s="1080"/>
      <c r="G2" s="1080"/>
      <c r="H2" s="1080"/>
      <c r="I2" s="1080"/>
      <c r="J2" s="1080"/>
      <c r="K2" s="1080"/>
      <c r="L2" s="1080"/>
      <c r="M2" s="1080"/>
      <c r="N2" s="117"/>
      <c r="O2" s="117"/>
      <c r="Q2" s="619">
        <f>НЦС!Y11</f>
        <v>2</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79032.849999999977</v>
      </c>
      <c r="P5" s="791"/>
      <c r="Q5" s="790">
        <f>C12*1000</f>
        <v>3460</v>
      </c>
      <c r="R5" s="790">
        <f>C13*1000</f>
        <v>4230.95</v>
      </c>
      <c r="S5" s="790">
        <f>(C10+C15)*1000</f>
        <v>6212.5086096522036</v>
      </c>
      <c r="T5" s="790">
        <f>C14*1000</f>
        <v>3575.7499999999995</v>
      </c>
      <c r="U5" s="790">
        <f>(C16+C17)*1000</f>
        <v>2898.65</v>
      </c>
      <c r="V5" s="790">
        <f>C18*1000</f>
        <v>99410.708609652196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87215.516124749993</v>
      </c>
      <c r="P6" s="791"/>
      <c r="Q6" s="790">
        <f>K12*1000</f>
        <v>3818.2311000000009</v>
      </c>
      <c r="R6" s="790">
        <f>K13*1000</f>
        <v>4669.0014082500011</v>
      </c>
      <c r="S6" s="790">
        <f>(K10+K15)*1000</f>
        <v>6855.7206885525466</v>
      </c>
      <c r="T6" s="790">
        <f>K14*1000</f>
        <v>3945.9652762500004</v>
      </c>
      <c r="U6" s="790">
        <f>(K16+K17)*1000</f>
        <v>3198.7617277500003</v>
      </c>
      <c r="V6" s="790">
        <f>K18*1000</f>
        <v>109703.19632555255</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4.3589586096522037</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4.8102633893025457</v>
      </c>
      <c r="L10" s="111">
        <v>1</v>
      </c>
      <c r="M10" s="111">
        <f>K10*L10</f>
        <v>4.8102633893025457</v>
      </c>
      <c r="N10" s="425">
        <f>IF(C10&gt;0,K10/C10,0)</f>
        <v>1.1035350000000002</v>
      </c>
      <c r="O10" s="545"/>
      <c r="P10" s="545"/>
      <c r="Q10" s="813">
        <v>109980.84</v>
      </c>
      <c r="R10" s="794"/>
      <c r="S10" s="795"/>
      <c r="T10" s="545"/>
      <c r="U10" s="545"/>
      <c r="V10" s="545"/>
      <c r="W10" s="545"/>
    </row>
    <row r="11" spans="1:30" ht="46.5" customHeight="1">
      <c r="A11" s="550"/>
      <c r="B11" s="434" t="s">
        <v>28</v>
      </c>
      <c r="C11" s="433">
        <f>НЦС!S247</f>
        <v>79.032849999999982</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87.215516124749996</v>
      </c>
      <c r="L11" s="111">
        <f>$L$10</f>
        <v>1</v>
      </c>
      <c r="M11" s="111">
        <f t="shared" ref="M11:M17" si="0">K11*L11</f>
        <v>87.215516124749996</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4.23095</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4.6690014082500007</v>
      </c>
      <c r="L13" s="111">
        <f t="shared" si="1"/>
        <v>1</v>
      </c>
      <c r="M13" s="111">
        <f t="shared" si="0"/>
        <v>4.6690014082500007</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3.5757499999999998</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3.9459652762500004</v>
      </c>
      <c r="L14" s="111">
        <f t="shared" si="1"/>
        <v>1</v>
      </c>
      <c r="M14" s="111">
        <f t="shared" si="0"/>
        <v>3.9459652762500004</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1.85355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2.0454572992500002</v>
      </c>
      <c r="L15" s="111">
        <f t="shared" si="1"/>
        <v>1</v>
      </c>
      <c r="M15" s="111">
        <f t="shared" si="0"/>
        <v>2.0454572992500002</v>
      </c>
      <c r="Q15" s="813">
        <v>74580.42</v>
      </c>
      <c r="R15" s="430"/>
      <c r="S15" s="451"/>
      <c r="T15" s="430"/>
      <c r="U15" s="430"/>
      <c r="V15" s="430"/>
      <c r="W15" s="430"/>
      <c r="X15" s="451"/>
      <c r="Y15" s="451"/>
      <c r="Z15" s="451"/>
      <c r="AA15" s="451"/>
    </row>
    <row r="16" spans="1:30" ht="39.75" customHeight="1">
      <c r="A16" s="550"/>
      <c r="B16" s="439" t="s">
        <v>135</v>
      </c>
      <c r="C16" s="433">
        <f>НЦС!U250</f>
        <v>2.8986499999999999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3.1987617277500004</v>
      </c>
      <c r="L16" s="111">
        <f t="shared" si="1"/>
        <v>1</v>
      </c>
      <c r="M16" s="111">
        <f t="shared" ref="M16" si="2">K16*L16</f>
        <v>3.1987617277500004</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99.41070860965219</v>
      </c>
      <c r="D18" s="442"/>
      <c r="E18" s="443"/>
      <c r="F18" s="443"/>
      <c r="G18" s="444"/>
      <c r="H18" s="444"/>
      <c r="I18" s="444"/>
      <c r="J18" s="444"/>
      <c r="K18" s="445">
        <f>SUM(K10:K17)</f>
        <v>109.70319632555255</v>
      </c>
      <c r="L18" s="453"/>
      <c r="M18" s="454">
        <f>SUM(M10:M17)</f>
        <v>109.70319632555255</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11" t="s">
        <v>104</v>
      </c>
      <c r="J20" s="1112"/>
      <c r="K20" s="1106">
        <f>M18</f>
        <v>109.70319632555255</v>
      </c>
      <c r="L20" s="1107"/>
      <c r="M20" s="1108"/>
      <c r="N20" s="115">
        <f>M18</f>
        <v>109.70319632555255</v>
      </c>
      <c r="O20" s="115">
        <f>M18</f>
        <v>109.70319632555255</v>
      </c>
    </row>
    <row r="21" spans="1:27" ht="25.5" customHeight="1">
      <c r="A21" s="12"/>
      <c r="B21" s="13"/>
      <c r="C21" s="15"/>
      <c r="I21" s="1111" t="s">
        <v>1150</v>
      </c>
      <c r="J21" s="1112"/>
      <c r="K21" s="1106">
        <f>K20*0.22</f>
        <v>24.134703191621561</v>
      </c>
      <c r="L21" s="1107"/>
      <c r="M21" s="1108"/>
      <c r="N21" s="115">
        <f>N20*0.2</f>
        <v>21.940639265110512</v>
      </c>
      <c r="O21" s="115"/>
    </row>
    <row r="22" spans="1:27" ht="25.5" customHeight="1">
      <c r="A22" s="13"/>
      <c r="B22" s="16"/>
      <c r="C22" s="15"/>
      <c r="I22" s="1111" t="s">
        <v>105</v>
      </c>
      <c r="J22" s="1112"/>
      <c r="K22" s="1106">
        <f>K20+K21</f>
        <v>133.83789951717412</v>
      </c>
      <c r="L22" s="1107"/>
      <c r="M22" s="1108"/>
      <c r="N22" s="115">
        <f>N20+N21</f>
        <v>131.64383559066306</v>
      </c>
      <c r="O22" s="115"/>
      <c r="P22" s="446">
        <f>K18*1000</f>
        <v>109703.19632555255</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4.8102633893025457</v>
      </c>
      <c r="L24" s="1105"/>
      <c r="M24" s="1104"/>
      <c r="O24" s="447"/>
    </row>
    <row r="25" spans="1:27" ht="51.75" customHeight="1">
      <c r="A25" s="16"/>
      <c r="B25" s="17"/>
      <c r="C25" s="18"/>
      <c r="I25" s="1109" t="s">
        <v>179</v>
      </c>
      <c r="J25" s="1110"/>
      <c r="K25" s="1104">
        <f>K20-K24</f>
        <v>104.89293293625001</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99410.71</v>
      </c>
      <c r="C32" s="600">
        <f>ROUND((C10*1000),2)</f>
        <v>4358.96</v>
      </c>
      <c r="D32" s="600">
        <f>ROUND((C11*1000),2)</f>
        <v>79032.850000000006</v>
      </c>
      <c r="E32" s="600">
        <f>ROUND((C12*1000),2)</f>
        <v>3460</v>
      </c>
      <c r="F32" s="600">
        <f>ROUND((C14*1000),2)+ROUND((C15*1000),2)+ROUND((C16*1000),2)+ROUND((C17*1000),2)</f>
        <v>8327.9500000000007</v>
      </c>
      <c r="G32" s="600">
        <f>ROUND((C13*1000),2)</f>
        <v>4230.95</v>
      </c>
      <c r="H32" s="600">
        <f>ROUND((C14*1000),2)</f>
        <v>3575.75</v>
      </c>
      <c r="I32" s="600">
        <f>ROUND((C16*1000),2)</f>
        <v>2898.65</v>
      </c>
      <c r="J32" s="600">
        <f>ROUND((C15*1000),2)</f>
        <v>1853.55</v>
      </c>
    </row>
    <row r="33" spans="2:10" ht="38.25" customHeight="1">
      <c r="B33" s="705">
        <v>99410.71</v>
      </c>
      <c r="C33" s="705">
        <v>4358.96</v>
      </c>
      <c r="D33" s="705">
        <v>79032.850000000006</v>
      </c>
      <c r="E33" s="705">
        <v>3460</v>
      </c>
      <c r="F33" s="705">
        <v>8327.9500000000007</v>
      </c>
      <c r="G33" s="705">
        <v>4230.95</v>
      </c>
      <c r="H33" s="705">
        <v>3575.75</v>
      </c>
      <c r="I33" s="705">
        <v>2898.65</v>
      </c>
      <c r="J33" s="705">
        <v>1853.55</v>
      </c>
    </row>
    <row r="34" spans="2:10" ht="33" customHeight="1">
      <c r="B34" s="649">
        <f>B33</f>
        <v>99410.71</v>
      </c>
      <c r="C34" s="649">
        <f t="shared" ref="C33:J34" si="3">C33</f>
        <v>4358.96</v>
      </c>
      <c r="D34" s="649">
        <f t="shared" si="3"/>
        <v>79032.850000000006</v>
      </c>
      <c r="E34" s="649">
        <f t="shared" si="3"/>
        <v>3460</v>
      </c>
      <c r="F34" s="649">
        <f t="shared" si="3"/>
        <v>8327.9500000000007</v>
      </c>
      <c r="G34" s="649">
        <f t="shared" si="3"/>
        <v>4230.95</v>
      </c>
      <c r="H34" s="649">
        <f t="shared" si="3"/>
        <v>3575.75</v>
      </c>
      <c r="I34" s="649">
        <f t="shared" si="3"/>
        <v>2898.65</v>
      </c>
      <c r="J34" s="649">
        <f t="shared" si="3"/>
        <v>1853.55</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99410.71</v>
      </c>
      <c r="P3" s="493">
        <f>SUMIFS('ССР позиции'!$Y$3:$Y$8,'ССР позиции'!$A$3:$A$8,A3,'ССР позиции'!$C$3:$C$8,14)</f>
        <v>39764.28</v>
      </c>
      <c r="Q3" s="493">
        <f>SUMIFS('ССР позиции'!$Y$3:$Y$8,'ССР позиции'!$A$3:$A$8,A3)</f>
        <v>139174.99</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79032.850000000006</v>
      </c>
      <c r="P3" s="508"/>
      <c r="Q3" s="508">
        <f>ROUND(('Прогноз '!C12*1000),2)</f>
        <v>3460</v>
      </c>
      <c r="R3" s="508"/>
      <c r="S3" s="508"/>
      <c r="T3" s="508"/>
      <c r="U3" s="508"/>
      <c r="V3" s="508"/>
      <c r="W3" s="506"/>
      <c r="X3" s="509">
        <f t="shared" ref="X3:X8" si="0">SUM(G3:N3)</f>
        <v>0</v>
      </c>
      <c r="Y3" s="509">
        <f t="shared" ref="Y3:Y8" si="1">SUM(O3:V3)</f>
        <v>82492.850000000006</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1853.55</v>
      </c>
      <c r="S4" s="512">
        <f>ROUND(('Прогноз '!C13*1000),2)</f>
        <v>4230.95</v>
      </c>
      <c r="T4" s="512"/>
      <c r="U4" s="512"/>
      <c r="V4" s="512"/>
      <c r="W4" s="510"/>
      <c r="X4" s="513">
        <f t="shared" si="0"/>
        <v>0</v>
      </c>
      <c r="Y4" s="513">
        <f t="shared" si="1"/>
        <v>6084.5</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3575.75</v>
      </c>
      <c r="U5" s="512"/>
      <c r="V5" s="512"/>
      <c r="W5" s="510"/>
      <c r="X5" s="513">
        <f t="shared" si="0"/>
        <v>0</v>
      </c>
      <c r="Y5" s="513">
        <f t="shared" si="1"/>
        <v>3575.75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4358.96</v>
      </c>
      <c r="V6" s="512"/>
      <c r="W6" s="510"/>
      <c r="X6" s="513">
        <f t="shared" si="0"/>
        <v>0</v>
      </c>
      <c r="Y6" s="513">
        <f t="shared" si="1"/>
        <v>4358.96</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2898.65</v>
      </c>
      <c r="S7" s="512"/>
      <c r="T7" s="512"/>
      <c r="U7" s="512"/>
      <c r="V7" s="512"/>
      <c r="W7" s="510"/>
      <c r="X7" s="513">
        <f t="shared" si="0"/>
        <v>0</v>
      </c>
      <c r="Y7" s="513">
        <f t="shared" si="1"/>
        <v>2898.65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31613.14</v>
      </c>
      <c r="P8" s="515"/>
      <c r="Q8" s="515">
        <f t="shared" si="2"/>
        <v>1384</v>
      </c>
      <c r="R8" s="515">
        <f t="shared" si="2"/>
        <v>1900.88</v>
      </c>
      <c r="S8" s="515">
        <f t="shared" si="2"/>
        <v>1692.38</v>
      </c>
      <c r="T8" s="515">
        <f t="shared" si="2"/>
        <v>1430.3</v>
      </c>
      <c r="U8" s="515">
        <f t="shared" si="2"/>
        <v>1743.58</v>
      </c>
      <c r="V8" s="512"/>
      <c r="W8" s="510"/>
      <c r="X8" s="513">
        <f t="shared" si="0"/>
        <v>0</v>
      </c>
      <c r="Y8" s="513">
        <f t="shared" si="1"/>
        <v>39764.28</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79032.850000000006</v>
      </c>
      <c r="P13" s="508"/>
      <c r="Q13" s="508">
        <f>Q3</f>
        <v>3460</v>
      </c>
      <c r="R13" s="508"/>
      <c r="S13" s="508"/>
      <c r="T13" s="508"/>
      <c r="U13" s="508"/>
      <c r="V13" s="508"/>
      <c r="W13" s="506"/>
      <c r="X13" s="509">
        <f t="shared" ref="X13:X18" si="3">SUM(G13:N13)</f>
        <v>0</v>
      </c>
      <c r="Y13" s="509">
        <f>Y3</f>
        <v>82492.850000000006</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1853.55</v>
      </c>
      <c r="S14" s="512">
        <f>S4</f>
        <v>4230.95</v>
      </c>
      <c r="T14" s="512"/>
      <c r="U14" s="512">
        <v>0</v>
      </c>
      <c r="V14" s="512"/>
      <c r="W14" s="510"/>
      <c r="X14" s="513">
        <f t="shared" si="3"/>
        <v>0</v>
      </c>
      <c r="Y14" s="509">
        <f t="shared" ref="Y14:Y18" si="4">Y4</f>
        <v>6084.5</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3575.75</v>
      </c>
      <c r="U15" s="512"/>
      <c r="V15" s="512"/>
      <c r="W15" s="510"/>
      <c r="X15" s="513">
        <f t="shared" si="3"/>
        <v>0</v>
      </c>
      <c r="Y15" s="509">
        <f t="shared" si="4"/>
        <v>3575.75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4358.96</v>
      </c>
      <c r="V16" s="512"/>
      <c r="W16" s="510"/>
      <c r="X16" s="513">
        <f t="shared" si="3"/>
        <v>0</v>
      </c>
      <c r="Y16" s="509">
        <f t="shared" si="4"/>
        <v>4358.96</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2898.65</v>
      </c>
      <c r="S17" s="512"/>
      <c r="T17" s="512"/>
      <c r="U17" s="512"/>
      <c r="V17" s="512"/>
      <c r="W17" s="510"/>
      <c r="X17" s="513">
        <f t="shared" si="3"/>
        <v>0</v>
      </c>
      <c r="Y17" s="509">
        <f t="shared" si="4"/>
        <v>2898.65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31613.14</v>
      </c>
      <c r="P18" s="515"/>
      <c r="Q18" s="515">
        <f t="shared" si="6"/>
        <v>1384</v>
      </c>
      <c r="R18" s="515">
        <f t="shared" si="6"/>
        <v>1900.88</v>
      </c>
      <c r="S18" s="515">
        <f t="shared" si="6"/>
        <v>1692.38</v>
      </c>
      <c r="T18" s="515">
        <f t="shared" si="6"/>
        <v>1430.3</v>
      </c>
      <c r="U18" s="515">
        <f t="shared" si="6"/>
        <v>1743.58</v>
      </c>
      <c r="V18" s="512"/>
      <c r="W18" s="510"/>
      <c r="X18" s="513">
        <f t="shared" si="3"/>
        <v>0</v>
      </c>
      <c r="Y18" s="509">
        <f t="shared" si="4"/>
        <v>39764.28</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4669.0014082500011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933.80028165000022</v>
      </c>
    </row>
    <row r="7" spans="1:7" ht="90.75" customHeight="1">
      <c r="A7" s="458" t="s">
        <v>385</v>
      </c>
      <c r="B7" s="459" t="s">
        <v>421</v>
      </c>
      <c r="C7" s="460">
        <f>C4+C5</f>
        <v>0</v>
      </c>
      <c r="D7" s="460" t="s">
        <v>418</v>
      </c>
    </row>
    <row r="8" spans="1:7" ht="90.75" customHeight="1">
      <c r="A8" s="458" t="s">
        <v>386</v>
      </c>
      <c r="B8" s="459" t="s">
        <v>422</v>
      </c>
      <c r="C8" s="460" t="s">
        <v>418</v>
      </c>
      <c r="D8" s="460">
        <f>D4+D6</f>
        <v>5602.8016899000013</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5602.8016899000013</v>
      </c>
      <c r="F12" s="1160" t="s">
        <v>428</v>
      </c>
      <c r="G12" s="1160"/>
    </row>
    <row r="13" spans="1:7" ht="67.5" customHeight="1">
      <c r="A13" s="458" t="s">
        <v>159</v>
      </c>
      <c r="B13" s="459" t="s">
        <v>429</v>
      </c>
      <c r="C13" s="460">
        <f>SUM(C14:C27)</f>
        <v>0</v>
      </c>
      <c r="D13" s="460">
        <f>SUM(D14:D27)</f>
        <v>133837.89951717411</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133837.89951717411</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6581.3122856197188</v>
      </c>
      <c r="F28" s="464">
        <f>т6!D28-т6!D20</f>
        <v>-127256.5872315544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87215.52</v>
      </c>
      <c r="Q2" s="474" t="s">
        <v>486</v>
      </c>
      <c r="R2" s="474">
        <f>ROUND(('Прогноз '!M12*1000),2)</f>
        <v>3818.23</v>
      </c>
      <c r="S2" s="474" t="s">
        <v>486</v>
      </c>
      <c r="T2" s="474">
        <f>ROUND(('Прогноз '!M13*1000),2)</f>
        <v>4669</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4810.26</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3945.97</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5244.22</v>
      </c>
      <c r="V5" s="476" t="s">
        <v>486</v>
      </c>
      <c r="W5" s="467" t="s">
        <v>486</v>
      </c>
      <c r="X5" s="467" t="s">
        <v>486</v>
      </c>
      <c r="Y5" s="469">
        <v>0</v>
      </c>
      <c r="Z5" s="470">
        <v>0</v>
      </c>
    </row>
    <row r="8" spans="1:26">
      <c r="O8" s="472">
        <f>SUM(O2:V5)</f>
        <v>109703.2</v>
      </c>
      <c r="P8" s="472">
        <f>ROUND(('Прогноз '!M18*1000),2)</f>
        <v>109703.2</v>
      </c>
      <c r="Q8" s="473">
        <f>O8-P8</f>
        <v>0</v>
      </c>
    </row>
    <row r="9" spans="1:26">
      <c r="O9" s="472">
        <f>O8*1.2</f>
        <v>131643.84</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109703.19632555255</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2026-07-02T10:40:51Z</dcterms:modified>
</cp:coreProperties>
</file>