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\\10.18.88.202\OIPEiF\ОИПЭиФ\ИПР\ЕЖЕНЕДЕЛЬНЫЕ ПРИКАЗЫ_обосновающие\2026 год\Апрель 8 ИА\Бословяк\"/>
    </mc:Choice>
  </mc:AlternateContent>
  <bookViews>
    <workbookView xWindow="0" yWindow="0" windowWidth="28800" windowHeight="12300" activeTab="1"/>
  </bookViews>
  <sheets>
    <sheet name="Сводка затрат" sheetId="1" r:id="rId1"/>
    <sheet name="ССР" sheetId="2" r:id="rId2"/>
    <sheet name="ОСР 02-01" sheetId="3" r:id="rId3"/>
    <sheet name="ОСР 02-02" sheetId="4" r:id="rId4"/>
    <sheet name="ОСР 02-03" sheetId="5" r:id="rId5"/>
    <sheet name="ОСР 02-04" sheetId="6" r:id="rId6"/>
    <sheet name="ОСР 02-05" sheetId="7" r:id="rId7"/>
    <sheet name="ОСР 09-01" sheetId="8" r:id="rId8"/>
    <sheet name="ОСР 09-02" sheetId="9" r:id="rId9"/>
    <sheet name="ОСР 12-01" sheetId="10" r:id="rId10"/>
    <sheet name="ОСР 12-02" sheetId="11" r:id="rId11"/>
    <sheet name="ОСР 12-03" sheetId="12" r:id="rId12"/>
    <sheet name="ОСР 12-04" sheetId="13" r:id="rId13"/>
    <sheet name="ОСР 12-05" sheetId="14" r:id="rId14"/>
    <sheet name="Источники ЦИ" sheetId="15" r:id="rId15"/>
    <sheet name="ЛСР № 140Л" sheetId="16" r:id="rId16"/>
    <sheet name="ЛСР № 139Л" sheetId="17" r:id="rId17"/>
    <sheet name="ЛСР № 94Л" sheetId="18" r:id="rId18"/>
    <sheet name="ЛСР № 13Л" sheetId="19" r:id="rId19"/>
    <sheet name="РСС" sheetId="20" r:id="rId20"/>
    <sheet name="Форма 20.1 УНЦ" sheetId="21" r:id="rId21"/>
    <sheet name="Контроль не превышения ОФП УНЦ" sheetId="22" r:id="rId22"/>
  </sheets>
  <definedNames>
    <definedName name="FOT" localSheetId="2">#REF!</definedName>
    <definedName name="FOT" localSheetId="3">#REF!</definedName>
    <definedName name="FOT" localSheetId="4">#REF!</definedName>
    <definedName name="FOT" localSheetId="5">#REF!</definedName>
    <definedName name="FOT" localSheetId="6">#REF!</definedName>
    <definedName name="FOT" localSheetId="7">#REF!</definedName>
    <definedName name="FOT" localSheetId="8">#REF!</definedName>
    <definedName name="FOT" localSheetId="9">#REF!</definedName>
    <definedName name="FOT" localSheetId="10">#REF!</definedName>
    <definedName name="FOT" localSheetId="11">#REF!</definedName>
    <definedName name="FOT" localSheetId="12">#REF!</definedName>
    <definedName name="FOT" localSheetId="13">#REF!</definedName>
    <definedName name="FOT" localSheetId="0">#REF!</definedName>
    <definedName name="FOT">#REF!</definedName>
    <definedName name="_xlnm.Print_Titles" localSheetId="16">'ЛСР № 139Л'!$51:$51</definedName>
    <definedName name="_xlnm.Print_Titles" localSheetId="18">'ЛСР № 13Л'!$51:$51</definedName>
    <definedName name="_xlnm.Print_Titles" localSheetId="15">'ЛСР № 140Л'!$51:$51</definedName>
    <definedName name="_xlnm.Print_Titles" localSheetId="17">'ЛСР № 94Л'!$51:$51</definedName>
    <definedName name="_xlnm.Print_Area" localSheetId="14">'Источники ЦИ'!$A$1:$K$85</definedName>
    <definedName name="_xlnm.Print_Area" localSheetId="21">'Контроль не превышения ОФП УНЦ'!$A$1:$M$24</definedName>
    <definedName name="_xlnm.Print_Area" localSheetId="16">'ЛСР № 139Л'!$A$1:$L$317</definedName>
    <definedName name="_xlnm.Print_Area" localSheetId="18">'ЛСР № 13Л'!$A$1:$L$674</definedName>
    <definedName name="_xlnm.Print_Area" localSheetId="15">'ЛСР № 140Л'!$A$1:$L$261</definedName>
    <definedName name="_xlnm.Print_Area" localSheetId="17">'ЛСР № 94Л'!$A$1:$L$222</definedName>
    <definedName name="_xlnm.Print_Area" localSheetId="19">РСС!$A$1:$U$137</definedName>
    <definedName name="_xlnm.Print_Area" localSheetId="0">'Сводка затрат'!$A$1:$C$90</definedName>
    <definedName name="_xlnm.Print_Area" localSheetId="20">'Форма 20.1 УНЦ'!$B$1:$P$31</definedName>
  </definedNames>
  <calcPr calcId="162913" calcMode="manual"/>
</workbook>
</file>

<file path=xl/calcChain.xml><?xml version="1.0" encoding="utf-8"?>
<calcChain xmlns="http://schemas.openxmlformats.org/spreadsheetml/2006/main">
  <c r="G147" i="2" l="1"/>
  <c r="H147" i="2"/>
  <c r="I147" i="2"/>
  <c r="J147" i="2"/>
  <c r="L147" i="2"/>
  <c r="D147" i="2"/>
  <c r="I129" i="2"/>
  <c r="I118" i="2"/>
  <c r="I107" i="2"/>
  <c r="I106" i="2"/>
  <c r="I90" i="2"/>
  <c r="I89" i="2"/>
  <c r="I76" i="2"/>
  <c r="I41" i="2"/>
  <c r="I42" i="2"/>
  <c r="I43" i="2"/>
  <c r="I44" i="2"/>
  <c r="I40" i="2"/>
  <c r="I27" i="22" l="1"/>
  <c r="H27" i="22"/>
  <c r="F27" i="22"/>
  <c r="E27" i="22"/>
  <c r="D27" i="22"/>
  <c r="L22" i="22"/>
  <c r="K22" i="22"/>
  <c r="J22" i="22"/>
  <c r="I22" i="22"/>
  <c r="M21" i="22"/>
  <c r="L21" i="22"/>
  <c r="K21" i="22"/>
  <c r="J21" i="22"/>
  <c r="I21" i="22"/>
  <c r="H21" i="22"/>
  <c r="G21" i="22"/>
  <c r="F21" i="22"/>
  <c r="E21" i="22"/>
  <c r="D21" i="22"/>
  <c r="C21" i="22"/>
  <c r="H17" i="22"/>
  <c r="G17" i="22"/>
  <c r="G16" i="22"/>
  <c r="H13" i="22"/>
  <c r="G13" i="22"/>
  <c r="G12" i="22"/>
  <c r="G11" i="22"/>
  <c r="G10" i="22"/>
  <c r="G7" i="22"/>
  <c r="P31" i="21"/>
  <c r="P29" i="21"/>
  <c r="P28" i="21"/>
  <c r="P27" i="21"/>
  <c r="P25" i="21"/>
  <c r="P24" i="21"/>
  <c r="P23" i="21"/>
  <c r="P21" i="21"/>
  <c r="P20" i="21"/>
  <c r="P19" i="21"/>
  <c r="P18" i="21"/>
  <c r="O137" i="20"/>
  <c r="O136" i="20"/>
  <c r="O135" i="20"/>
  <c r="O134" i="20"/>
  <c r="O133" i="20"/>
  <c r="O132" i="20"/>
  <c r="O131" i="20"/>
  <c r="O130" i="20"/>
  <c r="O129" i="20"/>
  <c r="O128" i="20"/>
  <c r="O127" i="20"/>
  <c r="O126" i="20"/>
  <c r="O125" i="20"/>
  <c r="O124" i="20"/>
  <c r="O123" i="20"/>
  <c r="O122" i="20"/>
  <c r="O121" i="20"/>
  <c r="O120" i="20"/>
  <c r="O119" i="20"/>
  <c r="O118" i="20"/>
  <c r="O117" i="20"/>
  <c r="O116" i="20"/>
  <c r="E116" i="20"/>
  <c r="O115" i="20"/>
  <c r="E115" i="20"/>
  <c r="O114" i="20"/>
  <c r="O113" i="20"/>
  <c r="E113" i="20"/>
  <c r="O112" i="20"/>
  <c r="E112" i="20"/>
  <c r="E111" i="20"/>
  <c r="K107" i="20"/>
  <c r="J107" i="20"/>
  <c r="I107" i="20"/>
  <c r="H107" i="20"/>
  <c r="G107" i="20"/>
  <c r="E107" i="20"/>
  <c r="K104" i="20"/>
  <c r="J104" i="20"/>
  <c r="I104" i="20"/>
  <c r="H104" i="20"/>
  <c r="G104" i="20"/>
  <c r="F104" i="20"/>
  <c r="K103" i="20"/>
  <c r="J103" i="20"/>
  <c r="I103" i="20"/>
  <c r="H103" i="20"/>
  <c r="G103" i="20"/>
  <c r="F103" i="20"/>
  <c r="E103" i="20"/>
  <c r="K102" i="20"/>
  <c r="J102" i="20"/>
  <c r="I102" i="20"/>
  <c r="H102" i="20"/>
  <c r="G102" i="20"/>
  <c r="F102" i="20"/>
  <c r="E102" i="20"/>
  <c r="K101" i="20"/>
  <c r="J101" i="20"/>
  <c r="I101" i="20"/>
  <c r="H101" i="20"/>
  <c r="G101" i="20"/>
  <c r="F101" i="20"/>
  <c r="E101" i="20"/>
  <c r="K100" i="20"/>
  <c r="J100" i="20"/>
  <c r="I100" i="20"/>
  <c r="H100" i="20"/>
  <c r="G100" i="20"/>
  <c r="F100" i="20"/>
  <c r="E100" i="20"/>
  <c r="K99" i="20"/>
  <c r="J99" i="20"/>
  <c r="I99" i="20"/>
  <c r="H99" i="20"/>
  <c r="G99" i="20"/>
  <c r="F99" i="20"/>
  <c r="E99" i="20"/>
  <c r="K98" i="20"/>
  <c r="J98" i="20"/>
  <c r="I98" i="20"/>
  <c r="H98" i="20"/>
  <c r="G98" i="20"/>
  <c r="F98" i="20"/>
  <c r="E98" i="20"/>
  <c r="K97" i="20"/>
  <c r="J97" i="20"/>
  <c r="I97" i="20"/>
  <c r="H97" i="20"/>
  <c r="G97" i="20"/>
  <c r="F97" i="20"/>
  <c r="E97" i="20"/>
  <c r="K96" i="20"/>
  <c r="J96" i="20"/>
  <c r="I96" i="20"/>
  <c r="H96" i="20"/>
  <c r="G96" i="20"/>
  <c r="F96" i="20"/>
  <c r="E96" i="20"/>
  <c r="K95" i="20"/>
  <c r="J95" i="20"/>
  <c r="I95" i="20"/>
  <c r="H95" i="20"/>
  <c r="G95" i="20"/>
  <c r="F95" i="20"/>
  <c r="E95" i="20"/>
  <c r="K91" i="20"/>
  <c r="J91" i="20"/>
  <c r="I91" i="20"/>
  <c r="H91" i="20"/>
  <c r="G91" i="20"/>
  <c r="F91" i="20"/>
  <c r="K90" i="20"/>
  <c r="J90" i="20"/>
  <c r="I90" i="20"/>
  <c r="H90" i="20"/>
  <c r="G90" i="20"/>
  <c r="F90" i="20"/>
  <c r="E90" i="20"/>
  <c r="K89" i="20"/>
  <c r="J89" i="20"/>
  <c r="I89" i="20"/>
  <c r="H89" i="20"/>
  <c r="G89" i="20"/>
  <c r="F89" i="20"/>
  <c r="E89" i="20"/>
  <c r="K88" i="20"/>
  <c r="J88" i="20"/>
  <c r="I88" i="20"/>
  <c r="H88" i="20"/>
  <c r="G88" i="20"/>
  <c r="F88" i="20"/>
  <c r="E88" i="20"/>
  <c r="K87" i="20"/>
  <c r="J87" i="20"/>
  <c r="I87" i="20"/>
  <c r="H87" i="20"/>
  <c r="G87" i="20"/>
  <c r="F87" i="20"/>
  <c r="E87" i="20"/>
  <c r="K86" i="20"/>
  <c r="J86" i="20"/>
  <c r="I86" i="20"/>
  <c r="H86" i="20"/>
  <c r="G86" i="20"/>
  <c r="F86" i="20"/>
  <c r="E86" i="20"/>
  <c r="K85" i="20"/>
  <c r="J85" i="20"/>
  <c r="I85" i="20"/>
  <c r="H85" i="20"/>
  <c r="G85" i="20"/>
  <c r="F85" i="20"/>
  <c r="E85" i="20"/>
  <c r="K84" i="20"/>
  <c r="J84" i="20"/>
  <c r="I84" i="20"/>
  <c r="H84" i="20"/>
  <c r="G84" i="20"/>
  <c r="F84" i="20"/>
  <c r="E84" i="20"/>
  <c r="K83" i="20"/>
  <c r="J83" i="20"/>
  <c r="I83" i="20"/>
  <c r="H83" i="20"/>
  <c r="G83" i="20"/>
  <c r="F83" i="20"/>
  <c r="E83" i="20"/>
  <c r="K82" i="20"/>
  <c r="J82" i="20"/>
  <c r="I82" i="20"/>
  <c r="H82" i="20"/>
  <c r="G82" i="20"/>
  <c r="F82" i="20"/>
  <c r="E82" i="20"/>
  <c r="O76" i="20"/>
  <c r="E76" i="20"/>
  <c r="O75" i="20"/>
  <c r="E75" i="20"/>
  <c r="O74" i="20"/>
  <c r="E74" i="20"/>
  <c r="O73" i="20"/>
  <c r="E73" i="20"/>
  <c r="O72" i="20"/>
  <c r="E72" i="20"/>
  <c r="O71" i="20"/>
  <c r="E71" i="20"/>
  <c r="O70" i="20"/>
  <c r="E70" i="20"/>
  <c r="O69" i="20"/>
  <c r="E69" i="20"/>
  <c r="O68" i="20"/>
  <c r="E68" i="20"/>
  <c r="O67" i="20"/>
  <c r="E67" i="20"/>
  <c r="O66" i="20"/>
  <c r="E66" i="20"/>
  <c r="M65" i="20"/>
  <c r="L65" i="20"/>
  <c r="K65" i="20"/>
  <c r="J65" i="20"/>
  <c r="I65" i="20"/>
  <c r="H65" i="20"/>
  <c r="M64" i="20"/>
  <c r="L64" i="20"/>
  <c r="S58" i="20"/>
  <c r="S56" i="20"/>
  <c r="S55" i="20"/>
  <c r="S54" i="20"/>
  <c r="S53" i="20"/>
  <c r="U52" i="20"/>
  <c r="T52" i="20"/>
  <c r="S52" i="20"/>
  <c r="R52" i="20"/>
  <c r="Q52" i="20"/>
  <c r="P52" i="20"/>
  <c r="T50" i="20"/>
  <c r="S50" i="20"/>
  <c r="L50" i="20"/>
  <c r="T49" i="20"/>
  <c r="S49" i="20"/>
  <c r="L49" i="20"/>
  <c r="K49" i="20"/>
  <c r="T48" i="20"/>
  <c r="S48" i="20"/>
  <c r="L48" i="20"/>
  <c r="T47" i="20"/>
  <c r="S47" i="20"/>
  <c r="L47" i="20"/>
  <c r="T46" i="20"/>
  <c r="S46" i="20"/>
  <c r="L46" i="20"/>
  <c r="U43" i="20"/>
  <c r="T43" i="20"/>
  <c r="S43" i="20"/>
  <c r="R43" i="20"/>
  <c r="Q43" i="20"/>
  <c r="P43" i="20"/>
  <c r="L43" i="20"/>
  <c r="K43" i="20"/>
  <c r="I43" i="20"/>
  <c r="T42" i="20"/>
  <c r="S42" i="20"/>
  <c r="L42" i="20"/>
  <c r="T41" i="20"/>
  <c r="S41" i="20"/>
  <c r="L41" i="20"/>
  <c r="K41" i="20"/>
  <c r="T40" i="20"/>
  <c r="S40" i="20"/>
  <c r="L40" i="20"/>
  <c r="T39" i="20"/>
  <c r="S39" i="20"/>
  <c r="L39" i="20"/>
  <c r="T38" i="20"/>
  <c r="S38" i="20"/>
  <c r="L38" i="20"/>
  <c r="U35" i="20"/>
  <c r="T35" i="20"/>
  <c r="S35" i="20"/>
  <c r="R35" i="20"/>
  <c r="Q35" i="20"/>
  <c r="P35" i="20"/>
  <c r="L35" i="20"/>
  <c r="K35" i="20"/>
  <c r="I35" i="20"/>
  <c r="T34" i="20"/>
  <c r="S34" i="20"/>
  <c r="L34" i="20"/>
  <c r="T33" i="20"/>
  <c r="S33" i="20"/>
  <c r="L33" i="20"/>
  <c r="K33" i="20"/>
  <c r="T32" i="20"/>
  <c r="S32" i="20"/>
  <c r="L32" i="20"/>
  <c r="T31" i="20"/>
  <c r="S31" i="20"/>
  <c r="L31" i="20"/>
  <c r="T30" i="20"/>
  <c r="S30" i="20"/>
  <c r="L30" i="20"/>
  <c r="U27" i="20"/>
  <c r="T27" i="20"/>
  <c r="S27" i="20"/>
  <c r="R27" i="20"/>
  <c r="Q27" i="20"/>
  <c r="P27" i="20"/>
  <c r="L27" i="20"/>
  <c r="K27" i="20"/>
  <c r="I27" i="20"/>
  <c r="T26" i="20"/>
  <c r="S26" i="20"/>
  <c r="L26" i="20"/>
  <c r="T25" i="20"/>
  <c r="S25" i="20"/>
  <c r="L25" i="20"/>
  <c r="K25" i="20"/>
  <c r="T24" i="20"/>
  <c r="S24" i="20"/>
  <c r="L24" i="20"/>
  <c r="T23" i="20"/>
  <c r="S23" i="20"/>
  <c r="L23" i="20"/>
  <c r="T22" i="20"/>
  <c r="S22" i="20"/>
  <c r="L22" i="20"/>
  <c r="U19" i="20"/>
  <c r="T19" i="20"/>
  <c r="S19" i="20"/>
  <c r="R19" i="20"/>
  <c r="Q19" i="20"/>
  <c r="P19" i="20"/>
  <c r="L19" i="20"/>
  <c r="K19" i="20"/>
  <c r="I19" i="20"/>
  <c r="T18" i="20"/>
  <c r="S18" i="20"/>
  <c r="L18" i="20"/>
  <c r="T17" i="20"/>
  <c r="S17" i="20"/>
  <c r="L17" i="20"/>
  <c r="K17" i="20"/>
  <c r="T16" i="20"/>
  <c r="S16" i="20"/>
  <c r="L16" i="20"/>
  <c r="T15" i="20"/>
  <c r="S15" i="20"/>
  <c r="L15" i="20"/>
  <c r="T14" i="20"/>
  <c r="S14" i="20"/>
  <c r="L14" i="20"/>
  <c r="U11" i="20"/>
  <c r="T11" i="20"/>
  <c r="S11" i="20"/>
  <c r="R11" i="20"/>
  <c r="Q11" i="20"/>
  <c r="P11" i="20"/>
  <c r="L11" i="20"/>
  <c r="K11" i="20"/>
  <c r="I11" i="20"/>
  <c r="V9" i="20"/>
  <c r="J70" i="15"/>
  <c r="G66" i="15"/>
  <c r="J65" i="15"/>
  <c r="G61" i="15"/>
  <c r="J60" i="15"/>
  <c r="G56" i="15"/>
  <c r="J55" i="15"/>
  <c r="G51" i="15"/>
  <c r="J50" i="15"/>
  <c r="G46" i="15"/>
  <c r="J45" i="15"/>
  <c r="G41" i="15"/>
  <c r="J40" i="15"/>
  <c r="G36" i="15"/>
  <c r="J35" i="15"/>
  <c r="G31" i="15"/>
  <c r="J30" i="15"/>
  <c r="G26" i="15"/>
  <c r="J25" i="15"/>
  <c r="G21" i="15"/>
  <c r="J20" i="15"/>
  <c r="G16" i="15"/>
  <c r="J15" i="15"/>
  <c r="G11" i="15"/>
  <c r="H23" i="14"/>
  <c r="G23" i="14"/>
  <c r="F23" i="14"/>
  <c r="E23" i="14"/>
  <c r="D23" i="14"/>
  <c r="H22" i="14"/>
  <c r="G22" i="14"/>
  <c r="F22" i="14"/>
  <c r="E22" i="14"/>
  <c r="D22" i="14"/>
  <c r="H21" i="14"/>
  <c r="H20" i="14"/>
  <c r="G20" i="14"/>
  <c r="F20" i="14"/>
  <c r="E20" i="14"/>
  <c r="D20" i="14"/>
  <c r="H19" i="14"/>
  <c r="H18" i="14"/>
  <c r="G18" i="14"/>
  <c r="F18" i="14"/>
  <c r="E18" i="14"/>
  <c r="D18" i="14"/>
  <c r="H17" i="14"/>
  <c r="G17" i="14"/>
  <c r="H23" i="13"/>
  <c r="G23" i="13"/>
  <c r="F23" i="13"/>
  <c r="E23" i="13"/>
  <c r="D23" i="13"/>
  <c r="H22" i="13"/>
  <c r="G22" i="13"/>
  <c r="F22" i="13"/>
  <c r="E22" i="13"/>
  <c r="D22" i="13"/>
  <c r="H21" i="13"/>
  <c r="H20" i="13"/>
  <c r="G20" i="13"/>
  <c r="F20" i="13"/>
  <c r="E20" i="13"/>
  <c r="D20" i="13"/>
  <c r="H19" i="13"/>
  <c r="H18" i="13"/>
  <c r="G18" i="13"/>
  <c r="F18" i="13"/>
  <c r="E18" i="13"/>
  <c r="D18" i="13"/>
  <c r="H17" i="13"/>
  <c r="G17" i="13"/>
  <c r="H23" i="12"/>
  <c r="G23" i="12"/>
  <c r="F23" i="12"/>
  <c r="E23" i="12"/>
  <c r="D23" i="12"/>
  <c r="H22" i="12"/>
  <c r="G22" i="12"/>
  <c r="F22" i="12"/>
  <c r="E22" i="12"/>
  <c r="D22" i="12"/>
  <c r="H21" i="12"/>
  <c r="H20" i="12"/>
  <c r="G20" i="12"/>
  <c r="F20" i="12"/>
  <c r="E20" i="12"/>
  <c r="D20" i="12"/>
  <c r="H19" i="12"/>
  <c r="H18" i="12"/>
  <c r="G18" i="12"/>
  <c r="F18" i="12"/>
  <c r="E18" i="12"/>
  <c r="D18" i="12"/>
  <c r="H17" i="12"/>
  <c r="G17" i="12"/>
  <c r="H23" i="11"/>
  <c r="G23" i="11"/>
  <c r="F23" i="11"/>
  <c r="E23" i="11"/>
  <c r="D23" i="11"/>
  <c r="H22" i="11"/>
  <c r="G22" i="11"/>
  <c r="F22" i="11"/>
  <c r="E22" i="11"/>
  <c r="D22" i="11"/>
  <c r="H21" i="11"/>
  <c r="H20" i="11"/>
  <c r="G20" i="11"/>
  <c r="F20" i="11"/>
  <c r="E20" i="11"/>
  <c r="D20" i="11"/>
  <c r="H19" i="11"/>
  <c r="H18" i="11"/>
  <c r="G18" i="11"/>
  <c r="F18" i="11"/>
  <c r="E18" i="11"/>
  <c r="D18" i="11"/>
  <c r="H17" i="11"/>
  <c r="G17" i="11"/>
  <c r="H23" i="10"/>
  <c r="G23" i="10"/>
  <c r="F23" i="10"/>
  <c r="E23" i="10"/>
  <c r="D23" i="10"/>
  <c r="H22" i="10"/>
  <c r="G22" i="10"/>
  <c r="F22" i="10"/>
  <c r="E22" i="10"/>
  <c r="D22" i="10"/>
  <c r="H21" i="10"/>
  <c r="H20" i="10"/>
  <c r="G20" i="10"/>
  <c r="F20" i="10"/>
  <c r="E20" i="10"/>
  <c r="D20" i="10"/>
  <c r="H19" i="10"/>
  <c r="H18" i="10"/>
  <c r="G18" i="10"/>
  <c r="F18" i="10"/>
  <c r="E18" i="10"/>
  <c r="D18" i="10"/>
  <c r="H17" i="10"/>
  <c r="G17" i="10"/>
  <c r="H23" i="9"/>
  <c r="G23" i="9"/>
  <c r="F23" i="9"/>
  <c r="E23" i="9"/>
  <c r="D23" i="9"/>
  <c r="H22" i="9"/>
  <c r="G22" i="9"/>
  <c r="F22" i="9"/>
  <c r="E22" i="9"/>
  <c r="D22" i="9"/>
  <c r="H21" i="9"/>
  <c r="H20" i="9"/>
  <c r="G20" i="9"/>
  <c r="F20" i="9"/>
  <c r="E20" i="9"/>
  <c r="D20" i="9"/>
  <c r="H19" i="9"/>
  <c r="H18" i="9"/>
  <c r="G18" i="9"/>
  <c r="F18" i="9"/>
  <c r="E18" i="9"/>
  <c r="D18" i="9"/>
  <c r="H17" i="9"/>
  <c r="G17" i="9"/>
  <c r="H23" i="8"/>
  <c r="G23" i="8"/>
  <c r="F23" i="8"/>
  <c r="E23" i="8"/>
  <c r="D23" i="8"/>
  <c r="H22" i="8"/>
  <c r="G22" i="8"/>
  <c r="F22" i="8"/>
  <c r="E22" i="8"/>
  <c r="D22" i="8"/>
  <c r="H21" i="8"/>
  <c r="H20" i="8"/>
  <c r="G20" i="8"/>
  <c r="F20" i="8"/>
  <c r="E20" i="8"/>
  <c r="D20" i="8"/>
  <c r="H19" i="8"/>
  <c r="H18" i="8"/>
  <c r="G18" i="8"/>
  <c r="F18" i="8"/>
  <c r="E18" i="8"/>
  <c r="D18" i="8"/>
  <c r="H17" i="8"/>
  <c r="G17" i="8"/>
  <c r="H23" i="7"/>
  <c r="G23" i="7"/>
  <c r="F23" i="7"/>
  <c r="E23" i="7"/>
  <c r="D23" i="7"/>
  <c r="H22" i="7"/>
  <c r="G22" i="7"/>
  <c r="F22" i="7"/>
  <c r="E22" i="7"/>
  <c r="D22" i="7"/>
  <c r="H21" i="7"/>
  <c r="E21" i="7"/>
  <c r="D21" i="7"/>
  <c r="H20" i="7"/>
  <c r="G20" i="7"/>
  <c r="F20" i="7"/>
  <c r="E20" i="7"/>
  <c r="D20" i="7"/>
  <c r="H19" i="7"/>
  <c r="E19" i="7"/>
  <c r="D19" i="7"/>
  <c r="H18" i="7"/>
  <c r="G18" i="7"/>
  <c r="F18" i="7"/>
  <c r="E18" i="7"/>
  <c r="D18" i="7"/>
  <c r="H17" i="7"/>
  <c r="G17" i="7"/>
  <c r="F17" i="7"/>
  <c r="E17" i="7"/>
  <c r="D17" i="7"/>
  <c r="H23" i="6"/>
  <c r="G23" i="6"/>
  <c r="F23" i="6"/>
  <c r="E23" i="6"/>
  <c r="D23" i="6"/>
  <c r="H22" i="6"/>
  <c r="G22" i="6"/>
  <c r="F22" i="6"/>
  <c r="E22" i="6"/>
  <c r="D22" i="6"/>
  <c r="H21" i="6"/>
  <c r="E21" i="6"/>
  <c r="D21" i="6"/>
  <c r="H20" i="6"/>
  <c r="G20" i="6"/>
  <c r="F20" i="6"/>
  <c r="E20" i="6"/>
  <c r="D20" i="6"/>
  <c r="H19" i="6"/>
  <c r="E19" i="6"/>
  <c r="D19" i="6"/>
  <c r="H18" i="6"/>
  <c r="G18" i="6"/>
  <c r="F18" i="6"/>
  <c r="E18" i="6"/>
  <c r="D18" i="6"/>
  <c r="H17" i="6"/>
  <c r="G17" i="6"/>
  <c r="F17" i="6"/>
  <c r="E17" i="6"/>
  <c r="D17" i="6"/>
  <c r="H23" i="5"/>
  <c r="G23" i="5"/>
  <c r="F23" i="5"/>
  <c r="E23" i="5"/>
  <c r="D23" i="5"/>
  <c r="H22" i="5"/>
  <c r="G22" i="5"/>
  <c r="F22" i="5"/>
  <c r="E22" i="5"/>
  <c r="D22" i="5"/>
  <c r="H21" i="5"/>
  <c r="E21" i="5"/>
  <c r="D21" i="5"/>
  <c r="H20" i="5"/>
  <c r="G20" i="5"/>
  <c r="F20" i="5"/>
  <c r="E20" i="5"/>
  <c r="D20" i="5"/>
  <c r="H19" i="5"/>
  <c r="E19" i="5"/>
  <c r="D19" i="5"/>
  <c r="H18" i="5"/>
  <c r="G18" i="5"/>
  <c r="F18" i="5"/>
  <c r="E18" i="5"/>
  <c r="D18" i="5"/>
  <c r="H17" i="5"/>
  <c r="G17" i="5"/>
  <c r="F17" i="5"/>
  <c r="E17" i="5"/>
  <c r="D17" i="5"/>
  <c r="H23" i="4"/>
  <c r="G23" i="4"/>
  <c r="F23" i="4"/>
  <c r="E23" i="4"/>
  <c r="D23" i="4"/>
  <c r="H22" i="4"/>
  <c r="G22" i="4"/>
  <c r="F22" i="4"/>
  <c r="E22" i="4"/>
  <c r="D22" i="4"/>
  <c r="H21" i="4"/>
  <c r="E21" i="4"/>
  <c r="D21" i="4"/>
  <c r="H20" i="4"/>
  <c r="G20" i="4"/>
  <c r="F20" i="4"/>
  <c r="E20" i="4"/>
  <c r="D20" i="4"/>
  <c r="H19" i="4"/>
  <c r="E19" i="4"/>
  <c r="D19" i="4"/>
  <c r="H18" i="4"/>
  <c r="G18" i="4"/>
  <c r="F18" i="4"/>
  <c r="E18" i="4"/>
  <c r="D18" i="4"/>
  <c r="H17" i="4"/>
  <c r="G17" i="4"/>
  <c r="F17" i="4"/>
  <c r="E17" i="4"/>
  <c r="D17" i="4"/>
  <c r="H23" i="3"/>
  <c r="G23" i="3"/>
  <c r="F23" i="3"/>
  <c r="E23" i="3"/>
  <c r="D23" i="3"/>
  <c r="H22" i="3"/>
  <c r="G22" i="3"/>
  <c r="F22" i="3"/>
  <c r="E22" i="3"/>
  <c r="D22" i="3"/>
  <c r="H21" i="3"/>
  <c r="E21" i="3"/>
  <c r="D21" i="3"/>
  <c r="H20" i="3"/>
  <c r="G20" i="3"/>
  <c r="F20" i="3"/>
  <c r="E20" i="3"/>
  <c r="D20" i="3"/>
  <c r="H19" i="3"/>
  <c r="E19" i="3"/>
  <c r="D19" i="3"/>
  <c r="H18" i="3"/>
  <c r="G18" i="3"/>
  <c r="F18" i="3"/>
  <c r="E18" i="3"/>
  <c r="D18" i="3"/>
  <c r="H17" i="3"/>
  <c r="G17" i="3"/>
  <c r="F17" i="3"/>
  <c r="E17" i="3"/>
  <c r="D17" i="3"/>
  <c r="H134" i="2"/>
  <c r="G134" i="2"/>
  <c r="F134" i="2"/>
  <c r="E134" i="2"/>
  <c r="D134" i="2"/>
  <c r="H133" i="2"/>
  <c r="G133" i="2"/>
  <c r="F133" i="2"/>
  <c r="E133" i="2"/>
  <c r="D133" i="2"/>
  <c r="H131" i="2"/>
  <c r="G131" i="2"/>
  <c r="F131" i="2"/>
  <c r="E131" i="2"/>
  <c r="D131" i="2"/>
  <c r="H129" i="2"/>
  <c r="G129" i="2"/>
  <c r="F129" i="2"/>
  <c r="E129" i="2"/>
  <c r="D129" i="2"/>
  <c r="H127" i="2"/>
  <c r="G127" i="2"/>
  <c r="F127" i="2"/>
  <c r="E127" i="2"/>
  <c r="D127" i="2"/>
  <c r="H126" i="2"/>
  <c r="G126" i="2"/>
  <c r="F126" i="2"/>
  <c r="E126" i="2"/>
  <c r="D126" i="2"/>
  <c r="H125" i="2"/>
  <c r="G125" i="2"/>
  <c r="F125" i="2"/>
  <c r="E125" i="2"/>
  <c r="D125" i="2"/>
  <c r="H124" i="2"/>
  <c r="G124" i="2"/>
  <c r="F124" i="2"/>
  <c r="E124" i="2"/>
  <c r="D124" i="2"/>
  <c r="H123" i="2"/>
  <c r="G123" i="2"/>
  <c r="F123" i="2"/>
  <c r="E123" i="2"/>
  <c r="D123" i="2"/>
  <c r="H121" i="2"/>
  <c r="G121" i="2"/>
  <c r="F121" i="2"/>
  <c r="E121" i="2"/>
  <c r="D121" i="2"/>
  <c r="H120" i="2"/>
  <c r="G120" i="2"/>
  <c r="F120" i="2"/>
  <c r="E120" i="2"/>
  <c r="D120" i="2"/>
  <c r="H118" i="2"/>
  <c r="G118" i="2"/>
  <c r="F118" i="2"/>
  <c r="E118" i="2"/>
  <c r="D118" i="2"/>
  <c r="H116" i="2"/>
  <c r="G116" i="2"/>
  <c r="H115" i="2"/>
  <c r="G115" i="2"/>
  <c r="H114" i="2"/>
  <c r="G114" i="2"/>
  <c r="H113" i="2"/>
  <c r="G113" i="2"/>
  <c r="H112" i="2"/>
  <c r="G112" i="2"/>
  <c r="H110" i="2"/>
  <c r="G110" i="2"/>
  <c r="F110" i="2"/>
  <c r="E110" i="2"/>
  <c r="D110" i="2"/>
  <c r="H109" i="2"/>
  <c r="G109" i="2"/>
  <c r="F109" i="2"/>
  <c r="E109" i="2"/>
  <c r="D109" i="2"/>
  <c r="H107" i="2"/>
  <c r="G107" i="2"/>
  <c r="F107" i="2"/>
  <c r="E107" i="2"/>
  <c r="D107" i="2"/>
  <c r="H106" i="2"/>
  <c r="G106" i="2"/>
  <c r="F106" i="2"/>
  <c r="E106" i="2"/>
  <c r="D106" i="2"/>
  <c r="H104" i="2"/>
  <c r="G104" i="2"/>
  <c r="H103" i="2"/>
  <c r="G103" i="2"/>
  <c r="H102" i="2"/>
  <c r="G102" i="2"/>
  <c r="H101" i="2"/>
  <c r="G101" i="2"/>
  <c r="H100" i="2"/>
  <c r="G100" i="2"/>
  <c r="H99" i="2"/>
  <c r="G99" i="2"/>
  <c r="H98" i="2"/>
  <c r="G98" i="2"/>
  <c r="H97" i="2"/>
  <c r="G97" i="2"/>
  <c r="H96" i="2"/>
  <c r="G96" i="2"/>
  <c r="H95" i="2"/>
  <c r="G95" i="2"/>
  <c r="H93" i="2"/>
  <c r="G93" i="2"/>
  <c r="F93" i="2"/>
  <c r="E93" i="2"/>
  <c r="D93" i="2"/>
  <c r="H92" i="2"/>
  <c r="G92" i="2"/>
  <c r="F92" i="2"/>
  <c r="E92" i="2"/>
  <c r="D92" i="2"/>
  <c r="H90" i="2"/>
  <c r="G90" i="2"/>
  <c r="F90" i="2"/>
  <c r="E90" i="2"/>
  <c r="D90" i="2"/>
  <c r="H89" i="2"/>
  <c r="G89" i="2"/>
  <c r="F89" i="2"/>
  <c r="E89" i="2"/>
  <c r="D89" i="2"/>
  <c r="H87" i="2"/>
  <c r="E87" i="2"/>
  <c r="D87" i="2"/>
  <c r="H86" i="2"/>
  <c r="E86" i="2"/>
  <c r="D86" i="2"/>
  <c r="H85" i="2"/>
  <c r="E85" i="2"/>
  <c r="D85" i="2"/>
  <c r="H84" i="2"/>
  <c r="E84" i="2"/>
  <c r="D84" i="2"/>
  <c r="H83" i="2"/>
  <c r="E83" i="2"/>
  <c r="D83" i="2"/>
  <c r="H82" i="2"/>
  <c r="G82" i="2"/>
  <c r="H81" i="2"/>
  <c r="G81" i="2"/>
  <c r="H79" i="2"/>
  <c r="G79" i="2"/>
  <c r="F79" i="2"/>
  <c r="E79" i="2"/>
  <c r="D79" i="2"/>
  <c r="H78" i="2"/>
  <c r="G78" i="2"/>
  <c r="F78" i="2"/>
  <c r="E78" i="2"/>
  <c r="D78" i="2"/>
  <c r="H76" i="2"/>
  <c r="G76" i="2"/>
  <c r="F76" i="2"/>
  <c r="E76" i="2"/>
  <c r="D76" i="2"/>
  <c r="H74" i="2"/>
  <c r="E74" i="2"/>
  <c r="D74" i="2"/>
  <c r="H73" i="2"/>
  <c r="E73" i="2"/>
  <c r="D73" i="2"/>
  <c r="H72" i="2"/>
  <c r="E72" i="2"/>
  <c r="D72" i="2"/>
  <c r="H71" i="2"/>
  <c r="E71" i="2"/>
  <c r="D71" i="2"/>
  <c r="H70" i="2"/>
  <c r="E70" i="2"/>
  <c r="D70" i="2"/>
  <c r="H68" i="2"/>
  <c r="G68" i="2"/>
  <c r="F68" i="2"/>
  <c r="E68" i="2"/>
  <c r="D68" i="2"/>
  <c r="H67" i="2"/>
  <c r="G67" i="2"/>
  <c r="F67" i="2"/>
  <c r="E67" i="2"/>
  <c r="D67" i="2"/>
  <c r="H63" i="2"/>
  <c r="G63" i="2"/>
  <c r="F63" i="2"/>
  <c r="E63" i="2"/>
  <c r="D63" i="2"/>
  <c r="H62" i="2"/>
  <c r="G62" i="2"/>
  <c r="F62" i="2"/>
  <c r="E62" i="2"/>
  <c r="D62" i="2"/>
  <c r="H58" i="2"/>
  <c r="G58" i="2"/>
  <c r="F58" i="2"/>
  <c r="E58" i="2"/>
  <c r="D58" i="2"/>
  <c r="H57" i="2"/>
  <c r="G57" i="2"/>
  <c r="F57" i="2"/>
  <c r="E57" i="2"/>
  <c r="D57" i="2"/>
  <c r="H53" i="2"/>
  <c r="G53" i="2"/>
  <c r="F53" i="2"/>
  <c r="E53" i="2"/>
  <c r="D53" i="2"/>
  <c r="H52" i="2"/>
  <c r="G52" i="2"/>
  <c r="F52" i="2"/>
  <c r="E52" i="2"/>
  <c r="D52" i="2"/>
  <c r="H48" i="2"/>
  <c r="G48" i="2"/>
  <c r="F48" i="2"/>
  <c r="E48" i="2"/>
  <c r="D48" i="2"/>
  <c r="H47" i="2"/>
  <c r="G47" i="2"/>
  <c r="F47" i="2"/>
  <c r="E47" i="2"/>
  <c r="D47" i="2"/>
  <c r="H44" i="2"/>
  <c r="G44" i="2"/>
  <c r="F44" i="2"/>
  <c r="E44" i="2"/>
  <c r="D44" i="2"/>
  <c r="H43" i="2"/>
  <c r="G43" i="2"/>
  <c r="F43" i="2"/>
  <c r="E43" i="2"/>
  <c r="D43" i="2"/>
  <c r="H42" i="2"/>
  <c r="G42" i="2"/>
  <c r="F42" i="2"/>
  <c r="E42" i="2"/>
  <c r="D42" i="2"/>
  <c r="H41" i="2"/>
  <c r="G41" i="2"/>
  <c r="F41" i="2"/>
  <c r="E41" i="2"/>
  <c r="D41" i="2"/>
  <c r="H40" i="2"/>
  <c r="G40" i="2"/>
  <c r="F40" i="2"/>
  <c r="E40" i="2"/>
  <c r="D40" i="2"/>
  <c r="H38" i="2"/>
  <c r="G38" i="2"/>
  <c r="F38" i="2"/>
  <c r="E38" i="2"/>
  <c r="D38" i="2"/>
  <c r="C14" i="2"/>
  <c r="B8" i="2"/>
  <c r="C62" i="1"/>
  <c r="C61" i="1"/>
  <c r="C60" i="1"/>
  <c r="C59" i="1"/>
  <c r="C58" i="1"/>
  <c r="C57" i="1"/>
  <c r="C56" i="1"/>
  <c r="C55" i="1"/>
  <c r="C54" i="1"/>
  <c r="C53" i="1"/>
  <c r="C52" i="1"/>
  <c r="C50" i="1"/>
  <c r="C49" i="1"/>
  <c r="C48" i="1"/>
  <c r="C47" i="1"/>
  <c r="C46" i="1"/>
  <c r="C33" i="1"/>
  <c r="C27" i="1"/>
  <c r="C24" i="1"/>
  <c r="C23" i="1"/>
  <c r="C22" i="1"/>
  <c r="C21" i="1"/>
  <c r="C20" i="1"/>
  <c r="C18" i="1"/>
  <c r="C17" i="1"/>
  <c r="C16" i="1"/>
  <c r="C15" i="1"/>
  <c r="T10" i="1"/>
  <c r="S10" i="1"/>
  <c r="R10" i="1"/>
  <c r="Q10" i="1"/>
  <c r="P10" i="1"/>
  <c r="N10" i="1"/>
</calcChain>
</file>

<file path=xl/sharedStrings.xml><?xml version="1.0" encoding="utf-8"?>
<sst xmlns="http://schemas.openxmlformats.org/spreadsheetml/2006/main" count="3467" uniqueCount="851">
  <si>
    <t>СВОДКА ЗАТРАТ</t>
  </si>
  <si>
    <t xml:space="preserve">             по инвестиционному проекту:</t>
  </si>
  <si>
    <t>с25-2846</t>
  </si>
  <si>
    <t>Бословяк Андрей Николаевич. Строительная площадка, Москва, Новомосковский административный округ, Филимонковский район, деревня Акиньшино</t>
  </si>
  <si>
    <t>(наименование стройки)</t>
  </si>
  <si>
    <t>Наименование расчета</t>
  </si>
  <si>
    <t>СМР, подряд, руб.</t>
  </si>
  <si>
    <t>СМР, хозспособ, руб.</t>
  </si>
  <si>
    <t>Оборудование, руб.</t>
  </si>
  <si>
    <t>ПНР, руб.</t>
  </si>
  <si>
    <t>ПИР, руб.</t>
  </si>
  <si>
    <t>ОКС, руб.</t>
  </si>
  <si>
    <t>Прочие, руб.</t>
  </si>
  <si>
    <t>Справочник НЦС</t>
  </si>
  <si>
    <t>№ п/п</t>
  </si>
  <si>
    <t>Наименование затрат</t>
  </si>
  <si>
    <t>Объектов производственного назначения, тыс. руб.</t>
  </si>
  <si>
    <t>Сметная стоимость:</t>
  </si>
  <si>
    <t>строительных и монтажных работ</t>
  </si>
  <si>
    <t>оборудования</t>
  </si>
  <si>
    <t>ПИР</t>
  </si>
  <si>
    <t>прочих затрат</t>
  </si>
  <si>
    <t>в том числе:</t>
  </si>
  <si>
    <t>ПНР</t>
  </si>
  <si>
    <t>Содержание службы заказчика</t>
  </si>
  <si>
    <t>Cтроительный контроль</t>
  </si>
  <si>
    <t>Резерв средств на непредвиденные работы и затраты</t>
  </si>
  <si>
    <t>Прочие</t>
  </si>
  <si>
    <t>Справочные данные в прогнозном уровне цен на год окончания строительства без планирования по годам (без НДС):</t>
  </si>
  <si>
    <t>Итого, сметная стоимость в ценах  на 01.01.2025 года</t>
  </si>
  <si>
    <t>В том числе планируемый объем освоения капитальных вложений на 2025 год</t>
  </si>
  <si>
    <t>В том числе планируемый объем освоения капитальных вложений на 2026 год</t>
  </si>
  <si>
    <t>В том числе планируемый объем освоения капитальных вложений на 2027 год</t>
  </si>
  <si>
    <t>В том числе планируемый объем освоения капитальных вложений на 2028 год</t>
  </si>
  <si>
    <t>В том числе планируемый объем освоения капитальных вложений на 2029 год</t>
  </si>
  <si>
    <t>В том числе планируемый объем освоения капитальных вложений на 2030 год</t>
  </si>
  <si>
    <t>В том числе планируемый объем освоения капитальных вложений на 2031 год</t>
  </si>
  <si>
    <t>Индексы-дефляторы Минэкономразвития от года текущих цен в расчете 
(01.01 2025) до года реализации в т.ч.: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</si>
  <si>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</si>
  <si>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</si>
  <si>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</si>
  <si>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</si>
  <si>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</si>
  <si>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</si>
  <si>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</si>
  <si>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Итого, сметная стоимость в прогнозном уровне цен</t>
  </si>
  <si>
    <t>Сметная стоимость всего:</t>
  </si>
  <si>
    <t>НДС</t>
  </si>
  <si>
    <t>Итого, сметная стоимость в прогнозном уровне цен с учетом НДС</t>
  </si>
  <si>
    <t>кроме того НДС</t>
  </si>
  <si>
    <t>-</t>
  </si>
  <si>
    <t>Итого сметная стоимость с НДС в ценах на дату составления расчета</t>
  </si>
  <si>
    <t>Законтрактованные объемы в твердо-фиксированной цене и собственные затраты, начисленные по факту</t>
  </si>
  <si>
    <t>в т.ч. собственные затраты, начисленные по факту и включенные в сметную стоимость</t>
  </si>
  <si>
    <t>в т.ч. собственные затраты, начисленные по факту и не включенные в сметную стоимость</t>
  </si>
  <si>
    <t>в т.ч. заактированные затраты по договорам без НДС</t>
  </si>
  <si>
    <t>в т.ч. НДС на заактированные затраты</t>
  </si>
  <si>
    <t>в т.ч. не заактированные затраты по договорам без НДС</t>
  </si>
  <si>
    <t>в т.ч. НДС на не заактированные затраты</t>
  </si>
  <si>
    <t>Не законтрактованный остаток сметной стоимости в текущих ценах с НДС</t>
  </si>
  <si>
    <t>в т.ч. услуги сторонних организаций с НДС</t>
  </si>
  <si>
    <t>в т.ч. собственные затраты</t>
  </si>
  <si>
    <t>Итого, планируемый объем финансирования капитальных вложений с учетом НДС</t>
  </si>
  <si>
    <t>В том числе на 2022 год</t>
  </si>
  <si>
    <t>В том числе на 2023 год</t>
  </si>
  <si>
    <t>В том числе на 2024 год</t>
  </si>
  <si>
    <t>В том числе на 2025 год</t>
  </si>
  <si>
    <t>В том числе на 2026 год</t>
  </si>
  <si>
    <t>В том числе на 2027 год</t>
  </si>
  <si>
    <t>В том числе на 2028 год</t>
  </si>
  <si>
    <t>Итого, полная стоимость в прогнозном уровне цен с учетом НДС</t>
  </si>
  <si>
    <t>Ответственный исполнитель:</t>
  </si>
  <si>
    <t>Андрющенко Н. Е.</t>
  </si>
  <si>
    <t>Заместитель директора департамента 
- начальник управления формирования стоимости</t>
  </si>
  <si>
    <t>Д.М. Молодцов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</si>
  <si>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</si>
  <si>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Форма №1</t>
  </si>
  <si>
    <t>"Утверждаю"</t>
  </si>
  <si>
    <t>Заместитель директора</t>
  </si>
  <si>
    <t xml:space="preserve"> по капитальному строительству</t>
  </si>
  <si>
    <t>филиала ПАО "Россети Московский регион"</t>
  </si>
  <si>
    <t>в т.ч. СМР , тыс. руб.</t>
  </si>
  <si>
    <t xml:space="preserve">                            _______________________________________</t>
  </si>
  <si>
    <t xml:space="preserve">в текущих ценах с НДС-18% </t>
  </si>
  <si>
    <t>Заказчик:</t>
  </si>
  <si>
    <t>ПАО "Россети Московский регион"</t>
  </si>
  <si>
    <t>(наименование организации)</t>
  </si>
  <si>
    <t>Утвержден: «_____»________________20___ г.</t>
  </si>
  <si>
    <t xml:space="preserve">Сводный сметный расчет в сумме: </t>
  </si>
  <si>
    <t>тыс. руб.</t>
  </si>
  <si>
    <t>«____»________________20___ г.</t>
  </si>
  <si>
    <t xml:space="preserve">СВОДНЫЙ СМЕТНЫЙ РАСЧЕТ СТОИМОСТИ </t>
  </si>
  <si>
    <t>(наименование проекта)</t>
  </si>
  <si>
    <t>Составлен в текущих ценах на 01.01.2025 г.</t>
  </si>
  <si>
    <t>№ пп</t>
  </si>
  <si>
    <t>Обоснование</t>
  </si>
  <si>
    <t>Наименование локальных сметных расчетов (смет), затрат</t>
  </si>
  <si>
    <t>Сметная стоимость, тыс. руб.</t>
  </si>
  <si>
    <t>строительных
работ</t>
  </si>
  <si>
    <t>монтажных работ</t>
  </si>
  <si>
    <t xml:space="preserve">оборудования </t>
  </si>
  <si>
    <t>прочих</t>
  </si>
  <si>
    <t>Всего</t>
  </si>
  <si>
    <t xml:space="preserve"> Глава 1. Подготовка территории строительства.</t>
  </si>
  <si>
    <t>Итого по Главе 1</t>
  </si>
  <si>
    <t xml:space="preserve"> Глава 2. Основные объекты строительства.</t>
  </si>
  <si>
    <t>ОБЪЕКТНЫЙ СМЕТНЫЙ РАСЧЕТ № 02-01</t>
  </si>
  <si>
    <t>Демонтаж ВЛ 6-10 кВ (1км)</t>
  </si>
  <si>
    <t>ОБЪЕКТНЫЙ СМЕТНЫЙ РАСЧЕТ № 02-02</t>
  </si>
  <si>
    <t>Демонтаж ВЛ 0,4 кВ (1км)</t>
  </si>
  <si>
    <t>ОБЪЕКТНЫЙ СМЕТНЫЙ РАСЧЕТ № 02-03</t>
  </si>
  <si>
    <t>Демонтаж  МТП, КТП, СТП</t>
  </si>
  <si>
    <t>ОБЪЕКТНЫЙ СМЕТНЫЙ РАСЧЕТ № 02-04</t>
  </si>
  <si>
    <t>Строительство ВЛ-0,4 кВ СИП-2 70 мм2</t>
  </si>
  <si>
    <t>ОБЪЕКТНЫЙ СМЕТНЫЙ РАСЧЕТ № 02-05</t>
  </si>
  <si>
    <t>Итого по Главе 2</t>
  </si>
  <si>
    <t>Итого по Главам 1-2</t>
  </si>
  <si>
    <t>Глава 3. Объекты подсобного и обслуживающего назначения.</t>
  </si>
  <si>
    <t>Итого по Главе 3</t>
  </si>
  <si>
    <t>Итого по Главам 1-3</t>
  </si>
  <si>
    <t>Глава 5. Объекты транспортного хозяйства и связи.</t>
  </si>
  <si>
    <t>Итого по Главе 5</t>
  </si>
  <si>
    <t>Итого по Главам 1-5</t>
  </si>
  <si>
    <t>Глава 6. Наружные сети и сооружения водоснабжения, водоотведения, теплоснабжения и газоснабжения.</t>
  </si>
  <si>
    <t>Итого по Главе 6</t>
  </si>
  <si>
    <t>Итого по Главам 1-6</t>
  </si>
  <si>
    <t>Глава 7. Благоустройство и озеленение территории.</t>
  </si>
  <si>
    <t>Итого по Главе 7</t>
  </si>
  <si>
    <t>Итого по Главам 1-7</t>
  </si>
  <si>
    <t>Глава 8. Временные здания и сооружения.</t>
  </si>
  <si>
    <t>Методика Минстроя России от 19.06.2020 № 332/пр п.23</t>
  </si>
  <si>
    <t>Временные здания и сооружения (Демонтаж ВЛ 6-10 кВ (1км))</t>
  </si>
  <si>
    <t>Временные здания и сооружения (Демонтаж ВЛ 0,4 кВ (1км))</t>
  </si>
  <si>
    <t>Временные здания и сооружения (Демонтаж  МТП, КТП, СТП)</t>
  </si>
  <si>
    <t>Временные здания и сооружения (Строительство ВЛ-0,4 кВ СИП-2 70 мм2)</t>
  </si>
  <si>
    <t>6-10</t>
  </si>
  <si>
    <t>Временные здания и сооружения</t>
  </si>
  <si>
    <t>Итого по Главе 8</t>
  </si>
  <si>
    <t>Итого по Главам 1-8</t>
  </si>
  <si>
    <t>Глава 9. Прочие работы и затраты.</t>
  </si>
  <si>
    <t>ОБЪЕКТНЫЙ СМЕТНЫЙ РАСЧЕТ № 09-01</t>
  </si>
  <si>
    <t>ПНР (Строительство ВЛ-0,4 кВ СИП-2 70 мм2)</t>
  </si>
  <si>
    <t>ОБЪЕКТНЫЙ СМЕТНЫЙ РАСЧЕТ № 09-02</t>
  </si>
  <si>
    <t>Методика Минстроя России от 25.05.2021 № 325/пр п.50</t>
  </si>
  <si>
    <t>Дополнительные затраты при производстве работ в зимнее время (Демонтаж ВЛ 6-10 кВ (1км))</t>
  </si>
  <si>
    <t>Дополнительные затраты при производстве работ в зимнее время (Демонтаж ВЛ 0,4 кВ (1км))</t>
  </si>
  <si>
    <t>Методика Минстроя России от 25.05.2021 № 325/пр п.37</t>
  </si>
  <si>
    <t>Дополнительные затраты при производстве работ в зимнее время (Демонтаж  МТП, КТП, СТП)</t>
  </si>
  <si>
    <t>Дополнительные затраты при производстве работ в зимнее время (Строительство ВЛ-0,4 кВ СИП-2 70 мм2)</t>
  </si>
  <si>
    <t>11-12</t>
  </si>
  <si>
    <t>13-17</t>
  </si>
  <si>
    <t>Дополнительные затраты при производстве работ в зимнее время</t>
  </si>
  <si>
    <t>Итого по Главе 9</t>
  </si>
  <si>
    <t>Итого по Главам 1-9</t>
  </si>
  <si>
    <t>Глава 10. Содержание службы заказчика. Строительный контроль.</t>
  </si>
  <si>
    <t>Постановление Правительства РФ от 21.06.10 №468</t>
  </si>
  <si>
    <t>Строительный контроль 2,14% (Демонтаж ВЛ 6-10 кВ (1км))</t>
  </si>
  <si>
    <t>Строительный контроль 2,14% (Демонтаж ВЛ 0,4 кВ (1км))</t>
  </si>
  <si>
    <t>Строительный контроль 2,14% (Демонтаж  МТП, КТП, СТП)</t>
  </si>
  <si>
    <t>Строительный контроль 2,14% (Строительство ВЛ-0,4 кВ СИП-2 70 мм2)</t>
  </si>
  <si>
    <t>Приказ ПАО "Россети МР" №612 от 01.07.2025г.</t>
  </si>
  <si>
    <t>Содержание службы заказчика-застройщика 3,93% (Демонтаж ВЛ 6-10 кВ (1км))</t>
  </si>
  <si>
    <t>Содержание службы заказчика-застройщика 3,93% (Демонтаж ВЛ 0,4 кВ (1км))</t>
  </si>
  <si>
    <t>Содержание службы заказчика-застройщика 3,93% (Демонтаж  МТП, КТП, СТП)</t>
  </si>
  <si>
    <t>Содержание службы заказчика-застройщика 3,93% (Строительство ВЛ-0,4 кВ СИП-2 70 мм2)</t>
  </si>
  <si>
    <t>18-22</t>
  </si>
  <si>
    <t>Строительный контроль 2,14%</t>
  </si>
  <si>
    <t>23-27</t>
  </si>
  <si>
    <t>Содержание службы заказчика-застройщика 3,93%</t>
  </si>
  <si>
    <t>Итого по Главе 10</t>
  </si>
  <si>
    <t>Итого по Главам 1-10</t>
  </si>
  <si>
    <t>Глава 12. Публичный технологический и ценовой аудит, подготовка обоснования 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работы.</t>
  </si>
  <si>
    <t>ОБЪЕКТНЫЙ СМЕТНЫЙ РАСЧЕТ № 12-01</t>
  </si>
  <si>
    <t>ПИР (Демонтаж ВЛ 6-10 кВ (1км))</t>
  </si>
  <si>
    <t>ОБЪЕКТНЫЙ СМЕТНЫЙ РАСЧЕТ № 12-02</t>
  </si>
  <si>
    <t>ПИР (Демонтаж ВЛ 0,4 кВ (1км))</t>
  </si>
  <si>
    <t>ОБЪЕКТНЫЙ СМЕТНЫЙ РАСЧЕТ № 12-03</t>
  </si>
  <si>
    <t>ПИР (Демонтаж  МТП, КТП, СТП)</t>
  </si>
  <si>
    <t>ОБЪЕКТНЫЙ СМЕТНЫЙ РАСЧЕТ № 12-04</t>
  </si>
  <si>
    <t>ПИР (Строительство ВЛ-0,4 кВ СИП-2 70 мм2)</t>
  </si>
  <si>
    <t>ОБЪЕКТНЫЙ СМЕТНЫЙ РАСЧЕТ № 12-05</t>
  </si>
  <si>
    <t>28-32</t>
  </si>
  <si>
    <t>Итого по Главе 12</t>
  </si>
  <si>
    <t>Итого по Главам 1-12</t>
  </si>
  <si>
    <t>Резерв средств на непредвиденные работы и затраты.</t>
  </si>
  <si>
    <t>Методика Минстроя России от 04.08.2020 № 421/пр п.179</t>
  </si>
  <si>
    <t>Резерв средств на непредвиденные работы и затраты (Демонтаж ВЛ 6-10 кВ (1км))</t>
  </si>
  <si>
    <t>Резерв средств на непредвиденные работы и затраты (Демонтаж ВЛ 0,4 кВ (1км))</t>
  </si>
  <si>
    <t>Резерв средств на непредвиденные работы и затраты (Демонтаж  МТП, КТП, СТП)</t>
  </si>
  <si>
    <t>Резерв средств на непредвиденные работы и затраты (Строительство ВЛ-0,4 кВ СИП-2 70 мм2)</t>
  </si>
  <si>
    <t>33-37</t>
  </si>
  <si>
    <t>Всего по сводному расчету г. без НДС.</t>
  </si>
  <si>
    <t>Налоговый кодекс РФ ст. 49</t>
  </si>
  <si>
    <t>НДС 20%</t>
  </si>
  <si>
    <t>Всего с НДС</t>
  </si>
  <si>
    <t>Заместитель директора департамента - начальник управления формирования стоимости</t>
  </si>
  <si>
    <t>26.12.2025</t>
  </si>
  <si>
    <t>Примечание:</t>
  </si>
  <si>
    <r>
      <t xml:space="preserve">Форма "Сводный сметный расчет стоимости строительства" и данные в столбцах 1-8 заполняются </t>
    </r>
    <r>
      <rPr>
        <u/>
        <sz val="10"/>
        <color rgb="FF000000"/>
        <rFont val="Times New Roman"/>
        <family val="1"/>
        <charset val="204"/>
      </rPr>
      <t xml:space="preserve">в текущем уровне цен </t>
    </r>
    <r>
      <rPr>
        <sz val="10"/>
        <color rgb="FF000000"/>
        <rFont val="Times New Roman"/>
        <family val="1"/>
        <charset val="204"/>
      </rPr>
      <t>в соответствии с Приложением 6 к приказу Минстроя России от 04.08.2020 №421.</t>
    </r>
  </si>
  <si>
    <t>Количество сводных сметных расчетов в соответствии с пунктом 40 приказа Минстроя России от 04.08.2020 № 421 разрабатывается на этап строительства, если проектной документации предусмотрено выделение этапов.</t>
  </si>
  <si>
    <t>Наименование проекта:</t>
  </si>
  <si>
    <t>Наименование сметы:</t>
  </si>
  <si>
    <t xml:space="preserve">Количество = </t>
  </si>
  <si>
    <t>км</t>
  </si>
  <si>
    <t>строительных работ</t>
  </si>
  <si>
    <t>всего</t>
  </si>
  <si>
    <t>02-01</t>
  </si>
  <si>
    <t xml:space="preserve">Итого </t>
  </si>
  <si>
    <t>ВСЕГО, в том числе:</t>
  </si>
  <si>
    <t>ОТ</t>
  </si>
  <si>
    <t>ЭМ</t>
  </si>
  <si>
    <t>МР</t>
  </si>
  <si>
    <t>НР</t>
  </si>
  <si>
    <t>СП</t>
  </si>
  <si>
    <t>оборудование</t>
  </si>
  <si>
    <t>прочие затраты</t>
  </si>
  <si>
    <t>02-02</t>
  </si>
  <si>
    <t>шт.</t>
  </si>
  <si>
    <t>02-03</t>
  </si>
  <si>
    <t>02-04</t>
  </si>
  <si>
    <t>02-05</t>
  </si>
  <si>
    <t>09-01</t>
  </si>
  <si>
    <t>ПНР, Строительство ВЛ-0,4 кВ СИП-2 70 мм2</t>
  </si>
  <si>
    <t>09-02</t>
  </si>
  <si>
    <t>12-01</t>
  </si>
  <si>
    <t>ПИР, Демонтаж ВЛ 6-10 кВ (1км)</t>
  </si>
  <si>
    <t>12-02</t>
  </si>
  <si>
    <t>ПИР, Демонтаж ВЛ 0,4 кВ (1км)</t>
  </si>
  <si>
    <t>12-03</t>
  </si>
  <si>
    <t>ПИР, Демонтаж  МТП, КТП, СТП</t>
  </si>
  <si>
    <t>12-04</t>
  </si>
  <si>
    <t>ПИР, Строительство ВЛ-0,4 кВ СИП-2 70 мм2</t>
  </si>
  <si>
    <t>12-05</t>
  </si>
  <si>
    <t>ИСТОЧНИКИ ЦЕНОВОЙ ИНФОРМАЦИИ</t>
  </si>
  <si>
    <t>Номер расчета (ОСР)</t>
  </si>
  <si>
    <t>Наименование расчета (ОСР)</t>
  </si>
  <si>
    <t>Технические показатели</t>
  </si>
  <si>
    <t>Стоимость, в тыс.руб. без НДС</t>
  </si>
  <si>
    <t>Кол-во технологических решений</t>
  </si>
  <si>
    <t>Измеритель</t>
  </si>
  <si>
    <t>Удельная стоимость, тыс. руб. (ст.7=ст.4/ст.5)</t>
  </si>
  <si>
    <t>Наименование проекта-аналога (сметного расчета)</t>
  </si>
  <si>
    <t xml:space="preserve">Уд. стоим, в  тыс.руб. без НДС. </t>
  </si>
  <si>
    <t>Вид затрат</t>
  </si>
  <si>
    <t>Локальный сметный расчет №140Л</t>
  </si>
  <si>
    <t>Строительные работы</t>
  </si>
  <si>
    <t>Монтажные работы</t>
  </si>
  <si>
    <t>Оборудование</t>
  </si>
  <si>
    <t>Прочие работы</t>
  </si>
  <si>
    <t>Итого</t>
  </si>
  <si>
    <t>Локальный сметный расчет №139Л</t>
  </si>
  <si>
    <t>Локальный сметный расчет №94Л</t>
  </si>
  <si>
    <t>Локальный сметный расчет №13Л</t>
  </si>
  <si>
    <t>Приказ Минстроя России от 28.11.2023 № 847/пр. Методика Минстроя России от 04.08.2020 № 421/пр п.173</t>
  </si>
  <si>
    <t>Источники ценовой информации представляют собой результаты расчетов по сметам с использованием сметных нормативов и данных проектов-аналогов и является сводной таблицей сметных расчетов и обоснований.</t>
  </si>
  <si>
    <t>В столбце 1 указывается номер сметного расчета (локального сметного расчета)  (сметы разработчика, расчетной модели). Порядковые номера расчетов располагаются по возрастанию. Номера сметных расчетов не имеют отношения к номерам сметных расчетов проектов-аналогов.</t>
  </si>
  <si>
    <t>В столбце 2 указывается наименование расчета (локального сметного расчета) в соответствии с наименованиями, рекомендуемые в таблице 1 из числа перечня наименований сметных расчетов в составе обосновывающих материалов</t>
  </si>
  <si>
    <t>В столбце 3 указываются технические показатели сметного расчета и технических решений. Технические показатели и решения детализируются в зависимости от степени проработки проектной документации и наличия соответствующих обосновывающих материалов.</t>
  </si>
  <si>
    <t>В столбце 4 указывается стоимость по сметному расчету (локальному сметному расчету) в текущем уровне цен без учета временных зданий и сооружений и зимнего удорожания.</t>
  </si>
  <si>
    <t>В столбце 5 указывается количественная характеристика технологических решений.</t>
  </si>
  <si>
    <t>В столбце 6 указывается измеритель количества, указанного в столбце 5 -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</si>
  <si>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7 указывается расчетная величина удельного показателя сметного расчета как отношение затрат, указанных в столбце 4 на количественный показатель столбца 5.</t>
  </si>
  <si>
    <t>В столбце 8 указывается наименование проекта-аналога (сметного расчета) с использованием которого выполнен сметный расчет.</t>
  </si>
  <si>
    <t>При использовании данных проектов-аналогов (формировании сметных расчетов) следует учитывать следующее:</t>
  </si>
  <si>
    <t>в качестве проекта-аналога принимается проектная документация утвержденная в соответствии с градостроительной деятельностью;</t>
  </si>
  <si>
    <t>объект-аналог выбирается в отношении заявленных в столбце 3 технических показателей планируемого к реализации инвестиционного проекта;</t>
  </si>
  <si>
    <t>в качестве основы для формирования сметных расчетов принимается ведомость объемов работ проектной документации, которая пересчитывается для заданных количественных технологических решений, указанных в столбце 5, а также объемов (количества) оборудования и материалов, указанного в столбце 3 на вкладке "Цены на ОБ и МАТ".</t>
  </si>
  <si>
    <t>Smeta.RU (Terminal)  (495) 974-1589</t>
  </si>
  <si>
    <t>Наименование программного продукта</t>
  </si>
  <si>
    <t>Программа для ЭВМ «Программа: «Smeta.RU (Terminal)» версия 11»</t>
  </si>
  <si>
    <t>Наименование редакции сметных нормативов</t>
  </si>
  <si>
    <t>Приказ Минстроя России от 30.12.2021 г. № 1046/пр</t>
  </si>
  <si>
    <t>Реквизиты приказа Минстроя России об утверждении дополнений и изменений к сметным нормативам</t>
  </si>
  <si>
    <t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</si>
  <si>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</si>
  <si>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Письмо Минстроя России от 25.11.2024 № 69894-ИФ/09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</si>
  <si>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</si>
  <si>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Распоряжение Министерства экономики и финансов Московской области от 21.02.2024 г. № 24РВ-14</t>
  </si>
  <si>
    <t>Обоснование принятых текущих цен на строительные ресурсы</t>
  </si>
  <si>
    <t>ФГИС ЦС, конъюнктурный анализ</t>
  </si>
  <si>
    <t>Наименование субъекта Российской Федерации</t>
  </si>
  <si>
    <t>Наименование зоны субъекта Российской Федерации</t>
  </si>
  <si>
    <t>ЛСР № 140Л Демонтаж ВЛ-10 кВ (протяжённость трассы 1 км) (ФСНБ-2022)</t>
  </si>
  <si>
    <t>(наименование объекта капитального строительства)</t>
  </si>
  <si>
    <t xml:space="preserve">ЛОКАЛЬНЫЙ СМЕТНЫЙ РАСЧЕТ № Новая локальная смета </t>
  </si>
  <si>
    <t>(наименование работ и затрат)</t>
  </si>
  <si>
    <t>Составлен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</si>
  <si>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</si>
  <si>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</si>
  <si>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</si>
  <si>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</si>
  <si>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>Составлен(а) в текущем уровне цен на январь 2025 года</t>
  </si>
  <si>
    <t>Сметная стоимость</t>
  </si>
  <si>
    <t>Средства на оплату труда рабочих</t>
  </si>
  <si>
    <t>Средства на оплату труда машинистов</t>
  </si>
  <si>
    <t xml:space="preserve">Нормативные затраты труда рабочих </t>
  </si>
  <si>
    <t>чел.-ч.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</si>
  <si>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</si>
  <si>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</si>
  <si>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</si>
  <si>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</si>
  <si>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</si>
  <si>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</si>
  <si>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</si>
  <si>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</si>
  <si>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</si>
  <si>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</si>
  <si>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</si>
  <si>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</si>
  <si>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</si>
  <si>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</si>
  <si>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</si>
  <si>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Раздел: Демонтажные работы</t>
  </si>
  <si>
    <t>1</t>
  </si>
  <si>
    <t>ГЭСН 33-04-040-03</t>
  </si>
  <si>
    <t>Демонтаж: 3-х проводов ВЛ 6-10 кВ с одной опоры</t>
  </si>
  <si>
    <t>ШТ</t>
  </si>
  <si>
    <t>ОТ (ЗТ)</t>
  </si>
  <si>
    <t>1-100-30</t>
  </si>
  <si>
    <t>Затраты труда рабочих (Средний разряд - 3)</t>
  </si>
  <si>
    <t>ОТм(ЗТм)</t>
  </si>
  <si>
    <t>91.06.06-011</t>
  </si>
  <si>
    <t>Автогидроподъемники, высота подъема 12 м</t>
  </si>
  <si>
    <t>маш.-ч</t>
  </si>
  <si>
    <t>4-100-040</t>
  </si>
  <si>
    <t>ОТм(ЗТм) Средний разряд машинистов 4</t>
  </si>
  <si>
    <t>91.14.02-001</t>
  </si>
  <si>
    <t>Автомобили бортовые, грузоподъемность до 5 т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</si>
  <si>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</si>
  <si>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</si>
  <si>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</si>
  <si>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</si>
  <si>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</si>
  <si>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</si>
  <si>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</si>
  <si>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</si>
  <si>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=</t>
  </si>
  <si>
    <t>2</t>
  </si>
  <si>
    <t>ГЭСН 33-04-042-01</t>
  </si>
  <si>
    <r>
      <t>Демонтаж опор ВЛ 0,38-10 кВ: без приставок одностоечных</t>
    </r>
    <r>
      <rPr>
        <i/>
        <sz val="10"/>
        <color rgb="FF000000"/>
        <rFont val="Arial"/>
        <family val="2"/>
        <charset val="204"/>
      </rPr>
      <t xml:space="preserve">
Поправки к: 
ЭМ )*1,2;   
ЗТ )*1,2;   
ЗТм )*1,2</t>
    </r>
  </si>
  <si>
    <t>Поправка: МР 507/пр Прил.3, Табл.1, п. 4</t>
  </si>
  <si>
    <t>Поправка: МР 507/пр Прил.3, Табл.1, п. 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вблизи объектов, находящихся под напряжением, внутри существующих зданий, внутренняя проводка в которых не обесточена, если это приведет к ограничению действий рабочих в соответствии с требованиями техники безопасности.</t>
  </si>
  <si>
    <t>1-100-35</t>
  </si>
  <si>
    <t>Затраты труда рабочих (Средний разряд - 3,5)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</si>
  <si>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</si>
  <si>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</si>
  <si>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</si>
  <si>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>ОТм(ЗТм) Средний разряд машинистов 5</t>
  </si>
  <si>
    <t>3</t>
  </si>
  <si>
    <t>ГЭСН 33-04-042-02</t>
  </si>
  <si>
    <r>
      <t>Демонтаж опор ВЛ 0,38-10 кВ: без приставок одностоечных с подкосом</t>
    </r>
    <r>
      <rPr>
        <i/>
        <sz val="10"/>
        <color rgb="FF000000"/>
        <rFont val="Arial"/>
        <family val="2"/>
        <charset val="204"/>
      </rPr>
      <t xml:space="preserve">
Поправки к: 
ЭМ )*1,2;   
ЗТ )*1,2;   
ЗТм )*1,2</t>
    </r>
  </si>
  <si>
    <t>4</t>
  </si>
  <si>
    <t>ГЭСН 33-04-042-03</t>
  </si>
  <si>
    <t>Демонтаж опор ВЛ 0,38-10 кВ: без приставок одностоечных с двумя подкосами</t>
  </si>
  <si>
    <t>5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</si>
  <si>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</si>
  <si>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</si>
  <si>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1т груза</t>
  </si>
  <si>
    <t>6</t>
  </si>
  <si>
    <t>01-20-1-01-0047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</si>
  <si>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47 км</t>
  </si>
  <si>
    <t>7</t>
  </si>
  <si>
    <t>03-2</t>
  </si>
  <si>
    <t>Разгрузка с автотранспортного средства: изделия из сборного железобетона, бетона, керамзитобетона массой до 3 т</t>
  </si>
  <si>
    <t>8</t>
  </si>
  <si>
    <t>17-1</t>
  </si>
  <si>
    <t>Погрузка в автотранспортное средство: металлические конструкции весом до 6 т</t>
  </si>
  <si>
    <t>9</t>
  </si>
  <si>
    <t>01-20-1-01-0016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</si>
  <si>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16 км</t>
  </si>
  <si>
    <t>10</t>
  </si>
  <si>
    <t>17-2</t>
  </si>
  <si>
    <t>Разгрузка с автотранспортного средства: металлические конструкции весом до 6 т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</si>
  <si>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</si>
  <si>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</si>
  <si>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</si>
  <si>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</si>
  <si>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</si>
  <si>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</si>
  <si>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оплата труда машинистов (ОТм)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</si>
  <si>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</si>
  <si>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</si>
  <si>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</si>
  <si>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</si>
  <si>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</si>
  <si>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</si>
  <si>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</si>
  <si>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</si>
  <si>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</si>
  <si>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</si>
  <si>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</si>
  <si>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</si>
  <si>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</si>
  <si>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</si>
  <si>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</si>
  <si>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</si>
  <si>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</si>
  <si>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</si>
  <si>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</si>
  <si>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</si>
  <si>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</si>
  <si>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</si>
  <si>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</si>
  <si>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</si>
  <si>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</si>
  <si>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</si>
  <si>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</si>
  <si>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</si>
  <si>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</si>
  <si>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</si>
  <si>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Хозяйственный инвентарь</t>
  </si>
  <si>
    <t>Пусконаладочные работы</t>
  </si>
  <si>
    <t>ВСЕГО по смете</t>
  </si>
  <si>
    <t>Всего оборудование</t>
  </si>
  <si>
    <t>Всего прочие затраты</t>
  </si>
  <si>
    <t>ЛСР № 139Л Демонтаж ВЛ-0,4 кВ (протяжённость трассы 1 км) (ФСНБ-2022)</t>
  </si>
  <si>
    <t>ГЭСН 33-04-040-01</t>
  </si>
  <si>
    <t>Демонтаж: 3-х проводов ВЛ 0,38 кВ с одной опоры</t>
  </si>
  <si>
    <t>1-100-28</t>
  </si>
  <si>
    <t>Затраты труда рабочих (Средний разряд - 2,8)</t>
  </si>
  <si>
    <t>ГЭСН 33-04-040-02</t>
  </si>
  <si>
    <t>Демонтаж: одного дополнительного провода с одной опоры</t>
  </si>
  <si>
    <t>1-100-26</t>
  </si>
  <si>
    <t>Затраты труда рабочих (Средний разряд - 2,6)</t>
  </si>
  <si>
    <t>ГЭСН 33-04-014-02</t>
  </si>
  <si>
    <r>
      <t>Установка светильников: с лампами люминесцентными</t>
    </r>
    <r>
      <rPr>
        <i/>
        <sz val="10"/>
        <color rgb="FF000000"/>
        <rFont val="Arial"/>
        <family val="2"/>
        <charset val="204"/>
      </rPr>
      <t xml:space="preserve">
Поправки к: 
М )*0;   
ЭМ )*0,7;   
ЗТ )*0,7;   
ЗТм )*0,7</t>
    </r>
  </si>
  <si>
    <t>Поправка: МР 507/пр Табл.2, п.4</t>
  </si>
  <si>
    <t>Поправка: МР 507/пр Табл.2, п.4  Наименование: При демонтаже (разборке) металлических конструкций</t>
  </si>
  <si>
    <t>1-100-33</t>
  </si>
  <si>
    <t>Затраты труда рабочих (Средний разряд - 3,3)</t>
  </si>
  <si>
    <t>91.06.06-013</t>
  </si>
  <si>
    <t>Автогидроподъемники, высота подъема 22 м</t>
  </si>
  <si>
    <t>М</t>
  </si>
  <si>
    <t>01.3.01.01-0010</t>
  </si>
  <si>
    <t>Бензин-растворитель</t>
  </si>
  <si>
    <t>кг</t>
  </si>
  <si>
    <t>01.3.01.06-0038</t>
  </si>
  <si>
    <t>Смазка защитная электросетевая</t>
  </si>
  <si>
    <t>07.2.07.13</t>
  </si>
  <si>
    <t>Хомуты стальные</t>
  </si>
  <si>
    <t>20.2.06.05</t>
  </si>
  <si>
    <t>Кронштейны</t>
  </si>
  <si>
    <t>20.3.03.04</t>
  </si>
  <si>
    <t>Светильники с люминесцентными или ртутными лампами</t>
  </si>
  <si>
    <t>21.2.03.09</t>
  </si>
  <si>
    <t>Провода с резиновой изоляцией</t>
  </si>
  <si>
    <t>т</t>
  </si>
  <si>
    <t>47-1</t>
  </si>
  <si>
    <t>Погрузка в автотранспортное средство: мусор строительный с погрузкой вручную</t>
  </si>
  <si>
    <t>47-2</t>
  </si>
  <si>
    <t>Разгрузка с автотранспортного средства: мусор строительный с погрузкой вручную</t>
  </si>
  <si>
    <t>07-1</t>
  </si>
  <si>
    <t>Погрузка в автотранспортное средство: лес круглый</t>
  </si>
  <si>
    <t>11</t>
  </si>
  <si>
    <t>07-2</t>
  </si>
  <si>
    <t>Разгрузка с автотранспортного средства: лес круглый</t>
  </si>
  <si>
    <t>12</t>
  </si>
  <si>
    <t>13</t>
  </si>
  <si>
    <t>14</t>
  </si>
  <si>
    <t>15</t>
  </si>
  <si>
    <t>16</t>
  </si>
  <si>
    <t>01-20-1-01-0035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</si>
  <si>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35 км</t>
  </si>
  <si>
    <t>ЛСР № 94Л Демонтаж МТП</t>
  </si>
  <si>
    <t>Раздел: Демонтаж МТП</t>
  </si>
  <si>
    <t>ГЭСН 33-04-027-03</t>
  </si>
  <si>
    <r>
      <t>Установка мачтовых трансформаторных подстанций мощностью до 250 кВ·А,: установка строительных конструкций</t>
    </r>
    <r>
      <rPr>
        <i/>
        <sz val="10"/>
        <color rgb="FF000000"/>
        <rFont val="Arial"/>
        <family val="2"/>
        <charset val="204"/>
      </rPr>
      <t xml:space="preserve">
Поправки к: 
М )*0;   
ЭМ )*0,6;   
ЗТ )*0,6;   
ЗТм )*0,6</t>
    </r>
  </si>
  <si>
    <t>Поправка: МР 571/пр Табл.2, п.5</t>
  </si>
  <si>
    <t>Поправка: МР 571/пр Табл.2, п.5  Наименование: При демонтаже (разборке) сетей инженерно-технического обеспечения</t>
  </si>
  <si>
    <t>01.7.20.08-0051</t>
  </si>
  <si>
    <t>Ветошь хлопчатобумажная цветная</t>
  </si>
  <si>
    <t>14.4.03.03-0102</t>
  </si>
  <si>
    <t>Лак битумный БТ-577</t>
  </si>
  <si>
    <t>14.5.09.11-0102</t>
  </si>
  <si>
    <t>Уайт-спирит</t>
  </si>
  <si>
    <t>02.2.04.03</t>
  </si>
  <si>
    <t>Смесь песчано-гравийная</t>
  </si>
  <si>
    <t>м3</t>
  </si>
  <si>
    <t>ГЭСН 33-04-027-04</t>
  </si>
  <si>
    <r>
      <t>Установка мачтовых трансформаторных подстанций мощностью до 250 кВ·А,: установка оборудования</t>
    </r>
    <r>
      <rPr>
        <i/>
        <sz val="10"/>
        <color rgb="FF000000"/>
        <rFont val="Arial"/>
        <family val="2"/>
        <charset val="204"/>
      </rPr>
      <t xml:space="preserve">
Поправки к: 
М )*0;   
ЭМ )*0,6;   
ЗТ )*0,6;   
ЗТм )*0,6</t>
    </r>
  </si>
  <si>
    <t>1-100-39</t>
  </si>
  <si>
    <t>Затраты труда рабочих (Средний разряд - 3,9)</t>
  </si>
  <si>
    <t>91.05.05-015</t>
  </si>
  <si>
    <t>Краны на автомобильном ходу, грузоподъемность 16 т</t>
  </si>
  <si>
    <t>4-100-060</t>
  </si>
  <si>
    <t>ОТм(ЗТм) Средний разряд машинистов 6</t>
  </si>
  <si>
    <t>07.1.04.02</t>
  </si>
  <si>
    <t>Детали крепления стальные</t>
  </si>
  <si>
    <t>ЛСР № 13Л ВЛ 0,4 кВ СИП-2 70мм</t>
  </si>
  <si>
    <t xml:space="preserve">ЛОКАЛЬНЫЙ СМЕТНЫЙ РАСЧЕТ </t>
  </si>
  <si>
    <t>ВЛ 0,4 кВ</t>
  </si>
  <si>
    <t>Раздел: Строительно-монтажные работы</t>
  </si>
  <si>
    <t>ГЭСН 33-04-016-02</t>
  </si>
  <si>
    <r>
      <t>Развозка конструкций и материалов опор ВЛ 0,38-10 кВ по трассе: одностоечных железобетонных опор</t>
    </r>
    <r>
      <rPr>
        <i/>
        <sz val="10"/>
        <color rgb="FF000000"/>
        <rFont val="Arial"/>
        <family val="2"/>
        <charset val="204"/>
      </rPr>
      <t xml:space="preserve">
Поправки к: 
ЭМ )*1,15;   
ЗТм )*1,15</t>
    </r>
  </si>
  <si>
    <t>Поправка: 421/пр_2020_прил.10_т.1_п.2_гр.3</t>
  </si>
  <si>
    <t>Поправка: 421/пр_2020_прил.10_т.1_п.2_гр.3  Наименование: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 разветвленной сети транспортных и инженерных коммуникаций; стесненных условий для складирования материалов;  действующего технологического оборудования; движения технологического транспорта.</t>
  </si>
  <si>
    <t>1-100-25</t>
  </si>
  <si>
    <t>Затраты труда рабочих (Средний разряд - 2,5)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</si>
  <si>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</si>
  <si>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</si>
  <si>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</si>
  <si>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</si>
  <si>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ГЭСН 33-04-016-05</t>
  </si>
  <si>
    <r>
      <t>Развозка конструкций и материалов опор ВЛ 0,38-10 кВ по трассе: материалов оснастки одностоечных опор</t>
    </r>
    <r>
      <rPr>
        <i/>
        <sz val="10"/>
        <color rgb="FF000000"/>
        <rFont val="Arial"/>
        <family val="2"/>
        <charset val="204"/>
      </rPr>
      <t xml:space="preserve">
Поправки к: 
ЭМ )*1,15;   
ЗТм )*1,15</t>
    </r>
  </si>
  <si>
    <t>ГЭСН 33-04-016-06</t>
  </si>
  <si>
    <r>
      <t>Развозка конструкций и материалов опор ВЛ 0,38-10 кВ по трассе: материалов оснастки сложных опор</t>
    </r>
    <r>
      <rPr>
        <i/>
        <sz val="10"/>
        <color rgb="FF000000"/>
        <rFont val="Arial"/>
        <family val="2"/>
        <charset val="204"/>
      </rPr>
      <t xml:space="preserve">
Поправки к: 
ЭМ )*1,15;   
ЗТм )*1,15</t>
    </r>
  </si>
  <si>
    <t>ГЭСН 33-04-003-01</t>
  </si>
  <si>
    <r>
      <t>Установка железобетонных опор ВЛ 0,38; 6-10 кВ с траверсами без приставок: одностоечных</t>
    </r>
    <r>
      <rPr>
        <i/>
        <sz val="10"/>
        <color rgb="FF000000"/>
        <rFont val="Arial"/>
        <family val="2"/>
        <charset val="204"/>
      </rPr>
      <t xml:space="preserve">
Поправки к: 
ЭМ )*1,15;   
ЗТм )*1,15</t>
    </r>
  </si>
  <si>
    <t>01.3.01.06-0051</t>
  </si>
  <si>
    <t>Смазка солидол жировой Ж</t>
  </si>
  <si>
    <t>14.4.02.04-0182</t>
  </si>
  <si>
    <t>Краска масляная МА-15, цветная</t>
  </si>
  <si>
    <t>20.2.02.04-0006</t>
  </si>
  <si>
    <t>Колпачки полиэтиленовые К-6</t>
  </si>
  <si>
    <t>100 ШТ</t>
  </si>
  <si>
    <t>05.1.02.07</t>
  </si>
  <si>
    <t>Стойка железобетонная вибрированная для опор</t>
  </si>
  <si>
    <t>07.2.02.05</t>
  </si>
  <si>
    <t>Траверсы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</si>
  <si>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</si>
  <si>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</si>
  <si>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</si>
  <si>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</si>
  <si>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</si>
  <si>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</si>
  <si>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</si>
  <si>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</si>
  <si>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ГЭСН 33-04-003-02</t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</si>
  <si>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10"/>
        <color rgb="FF000000"/>
        <rFont val="Arial"/>
        <family val="2"/>
        <charset val="204"/>
      </rPr>
      <t xml:space="preserve">
Поправки к: 
ЭМ )*1,15;   
ЗТм )*1,15</t>
    </r>
  </si>
  <si>
    <t>22.2.02.07</t>
  </si>
  <si>
    <t>22.2.02.09</t>
  </si>
  <si>
    <t>ГЭСН 33-04-017-01</t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</si>
  <si>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  </r>
    <r>
      <rPr>
        <i/>
        <sz val="10"/>
        <color rgb="FF000000"/>
        <rFont val="Arial"/>
        <family val="2"/>
        <charset val="204"/>
      </rPr>
      <t xml:space="preserve">
Поправки к: 
ЭМ )*1,15;   
ЗТм )*1,15</t>
    </r>
  </si>
  <si>
    <t>1000 м</t>
  </si>
  <si>
    <t>Объем: 1=1000/1000</t>
  </si>
  <si>
    <t>91.06.01-002</t>
  </si>
  <si>
    <t>Домкраты гидравлические, грузоподъемность 6,3-25 т</t>
  </si>
  <si>
    <t>91.06.03-057</t>
  </si>
  <si>
    <t>Лебедки электрические тяговым усилием 122,62 кН (12,5 т)</t>
  </si>
  <si>
    <t>4-100-030</t>
  </si>
  <si>
    <t>ОТм(ЗТм) Средний разряд машинистов 3</t>
  </si>
  <si>
    <t>25.2.02.04-0002</t>
  </si>
  <si>
    <t>Зажим анкерный для подвешивания самонесущих кабелей сечением 11-15 мм2, минимальная разрушающая нагрузка 15 кН, размер алюминиевого корпуса зажима без стального тросика и клиньев 112х28х63 мм, длина клиньев 165 мм, длина петли 290 мм</t>
  </si>
  <si>
    <t>КОМПЛ</t>
  </si>
  <si>
    <t>25.2.02.04-0003</t>
  </si>
  <si>
    <t>Комплект промежуточной подвески для подвешивания самонесущих кабелей сечением 16-95 мм2, предельная нагрузка 12-20 кН в составе кронштейн из высокопрочного коррозионностойкого алюминиевого сплава и пластикового подвеса</t>
  </si>
  <si>
    <t>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</si>
  <si>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</si>
  <si>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25.2.02.11-0051</t>
  </si>
  <si>
    <t>Скрепы для фиксации на промежуточных опорах, размер 20 мм</t>
  </si>
  <si>
    <t>21.2.01.01</t>
  </si>
  <si>
    <t>Провода самонесущие изолированные</t>
  </si>
  <si>
    <t>ГЭСН 33-04-017-03</t>
  </si>
  <si>
    <r>
      <t>При изменении количества опор на 1000 м добавлять или исключать: к норме 33-04-017-01</t>
    </r>
    <r>
      <rPr>
        <i/>
        <sz val="10"/>
        <color rgb="FF000000"/>
        <rFont val="Arial"/>
        <family val="2"/>
        <charset val="204"/>
      </rPr>
      <t xml:space="preserve">
Поправки к: 
ЭМ )*1,15;   
ЗТм )*1,15</t>
    </r>
  </si>
  <si>
    <t>1-100-42</t>
  </si>
  <si>
    <t>Затраты труда рабочих (Средний разряд - 4,2)</t>
  </si>
  <si>
    <t>ГЭСН 01-02-057-02</t>
  </si>
  <si>
    <r>
      <t>Разработка грунта вручную в траншеях глубиной до 2 м без креплений с откосами, группа грунтов: 2</t>
    </r>
    <r>
      <rPr>
        <i/>
        <sz val="10"/>
        <color rgb="FF000000"/>
        <rFont val="Arial"/>
        <family val="2"/>
        <charset val="204"/>
      </rPr>
      <t xml:space="preserve">
Поправки к: 
ЭМ )*1,15;   
ЗТм )*1,15</t>
    </r>
  </si>
  <si>
    <t>100 м3</t>
  </si>
  <si>
    <t>Объем: 0,05427=0,81*6,7/100</t>
  </si>
  <si>
    <t>1-100-20</t>
  </si>
  <si>
    <t>Затраты труда рабочих (Средний разряд - 2)</t>
  </si>
  <si>
    <t>Пр/812-001.2-1</t>
  </si>
  <si>
    <t>НР Земляные работы, выполняемые: ручным способом</t>
  </si>
  <si>
    <t>Пр/774-001.2</t>
  </si>
  <si>
    <t>СП Земляные работы, выполняемые: ручным способом</t>
  </si>
  <si>
    <t>ГЭСН 01-02-061-01</t>
  </si>
  <si>
    <r>
      <t>Засыпка вручную траншей, пазух котлованов и ям, группа грунтов: 1</t>
    </r>
    <r>
      <rPr>
        <i/>
        <sz val="10"/>
        <color rgb="FF000000"/>
        <rFont val="Arial"/>
        <family val="2"/>
        <charset val="204"/>
      </rPr>
      <t xml:space="preserve">
Поправки к: 
ЭМ )*1,15;   
ЗТм )*1,15</t>
    </r>
  </si>
  <si>
    <t>1-100-15</t>
  </si>
  <si>
    <t>Затраты труда рабочих (Средний разряд - 1,5)</t>
  </si>
  <si>
    <t>ГЭСНм 08-02-471-01</t>
  </si>
  <si>
    <r>
      <t>Заземлитель вертикальный из угловой стали размером: 50х50х5 мм</t>
    </r>
    <r>
      <rPr>
        <i/>
        <sz val="10"/>
        <color rgb="FF000000"/>
        <rFont val="Arial"/>
        <family val="2"/>
        <charset val="204"/>
      </rPr>
      <t xml:space="preserve">
Поправки к: 
ЭМ )*1,15;   
ЗТм )*1,15</t>
    </r>
  </si>
  <si>
    <t>10 ШТ</t>
  </si>
  <si>
    <t>Поправка: 421/пр_2020_прил.10_т.1_п.2_гр.4</t>
  </si>
  <si>
    <t>Поправка: 421/пр_2020_прил.10_т.1_п.2_гр.4  Наименование: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 разветвленной сети транспортных и инженерных коммуникаций; стесненных условий для складирования материалов;  действующего технологического оборудования; движения технологического транспорта.</t>
  </si>
  <si>
    <t>Объем: 6=60/10</t>
  </si>
  <si>
    <t>1-100-38</t>
  </si>
  <si>
    <t>Затраты труда рабочих (Средний разряд - 3,8)</t>
  </si>
  <si>
    <t>91.17.04-233</t>
  </si>
  <si>
    <t>Аппараты сварочные для ручной дуговой сварки, сварочный ток до 350 А</t>
  </si>
  <si>
    <t>01.7.11.07-0227</t>
  </si>
  <si>
    <t>Электроды сварочные для сварки низколегированных и углеродистых сталей УОНИ 13/45, Э42А, диаметр 4-5 мм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</si>
  <si>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</si>
  <si>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</si>
  <si>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10.1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</si>
  <si>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</si>
  <si>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</si>
  <si>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Пр/812-049.3-1</t>
  </si>
  <si>
    <t>НР Электротехнические установки: на других объектах</t>
  </si>
  <si>
    <t>Пр/774-049.3</t>
  </si>
  <si>
    <t>СП Электротехнические установки: на других объектах</t>
  </si>
  <si>
    <t>ГЭСНм 08-02-472-08</t>
  </si>
  <si>
    <r>
      <t>Проводник заземляющий открыто по строительным основаниям: из круглой стали диаметром 8 мм</t>
    </r>
    <r>
      <rPr>
        <i/>
        <sz val="10"/>
        <color rgb="FF000000"/>
        <rFont val="Arial"/>
        <family val="2"/>
        <charset val="204"/>
      </rPr>
      <t xml:space="preserve">
Поправки к: 
ЭМ )*1,15;   
ЗТм )*1,15</t>
    </r>
  </si>
  <si>
    <t>100 м</t>
  </si>
  <si>
    <t>Объем: 0,96=60*1,6/100</t>
  </si>
  <si>
    <t>08.3.05.02-0021</t>
  </si>
  <si>
    <t>Прокат листовой горячекатаный, марки стали Ст3сп, Ст3пс, ширина 1200-3000 мм, толщина 1-8 мм</t>
  </si>
  <si>
    <t>11.1</t>
  </si>
  <si>
    <t>Раздел: Материалы</t>
  </si>
  <si>
    <t>Стойка опоры СВ 95-3,5-а</t>
  </si>
  <si>
    <t>21.2.01.01-0034</t>
  </si>
  <si>
    <t>Провод самонесущий изолированный СИП-2 3х70+1х70-0,6/1</t>
  </si>
  <si>
    <t>Объем: 1,05=1000*1,05/1000</t>
  </si>
  <si>
    <t>Заземляющий проводник ЗП-6 (1М)</t>
  </si>
  <si>
    <t>м</t>
  </si>
  <si>
    <t>Кронштейн У-4</t>
  </si>
  <si>
    <t>20.1.01.01-0003</t>
  </si>
  <si>
    <t>Зажимы анкерные РА 1500, без кронштейна</t>
  </si>
  <si>
    <t>Объем: 0,67=67/100</t>
  </si>
  <si>
    <t>17</t>
  </si>
  <si>
    <t>Кронштейн анкерный CS 10.3</t>
  </si>
  <si>
    <t>18</t>
  </si>
  <si>
    <t>Ответвительный зажим PI 153+BI</t>
  </si>
  <si>
    <t>19</t>
  </si>
  <si>
    <t>Влагозащищённый ответвительный зажим с раздельной затяжкой болтов P 72(2 ответвления)</t>
  </si>
  <si>
    <t>20</t>
  </si>
  <si>
    <t>20.1.01.08-0019</t>
  </si>
  <si>
    <t>Зажимы ответвительные с проводами ответвлений сечением 16-95 мм2</t>
  </si>
  <si>
    <t>Объем: 0,54=54/100</t>
  </si>
  <si>
    <t>21</t>
  </si>
  <si>
    <t>Дистанционный фиксатор BIC 15.50</t>
  </si>
  <si>
    <t>22</t>
  </si>
  <si>
    <t>Дистанционный фиксатор BIC 50.90</t>
  </si>
  <si>
    <t>23</t>
  </si>
  <si>
    <t>Колпачок изолирующий се 25-95 (се 25-150)</t>
  </si>
  <si>
    <t>24</t>
  </si>
  <si>
    <t>Изолированный наконечник CPTA R 16,25,35,50,54,70</t>
  </si>
  <si>
    <t>25</t>
  </si>
  <si>
    <t>26</t>
  </si>
  <si>
    <t>27</t>
  </si>
  <si>
    <t>Зажим для временного заземления в комплекте с адаптером PC 481</t>
  </si>
  <si>
    <t>28</t>
  </si>
  <si>
    <t>20.1.01.08-0002</t>
  </si>
  <si>
    <t>Зажимы плашечные для соединения неизолированных алюминиевых проводников сечением 10-50 мм2 и медных проводников сечением 1,5-10 мм2, обработанные смазкой антиоксидантом</t>
  </si>
  <si>
    <t>Объем: 1,14=114/100</t>
  </si>
  <si>
    <t>29</t>
  </si>
  <si>
    <t>Объем: 2,75=275/100</t>
  </si>
  <si>
    <t>30</t>
  </si>
  <si>
    <t>Хомут стяжной (СИП) Е778</t>
  </si>
  <si>
    <t>31</t>
  </si>
  <si>
    <t>08.3.07.01-0042</t>
  </si>
  <si>
    <t>Прокат стальной горячекатаный полосовой, марки стали Ст3сп, Ст3пс, размеры 40х4 мм</t>
  </si>
  <si>
    <t>32</t>
  </si>
  <si>
    <t>08.3.08.02-0058</t>
  </si>
  <si>
    <t>Уголок стальной горячекатаный равнополочный, марки стали Ст3сп, Ст3пс, ширина полок 35-56 мм, толщина полки 3-5 мм</t>
  </si>
  <si>
    <t>ПНР "вхолостую"</t>
  </si>
  <si>
    <t>ПНР "под нагрузкой"</t>
  </si>
  <si>
    <t>ГЭСНп 01-11-024-01</t>
  </si>
  <si>
    <t>Фазировка электрической линии или трансформатора с сетью напряжением: до 1 кВ</t>
  </si>
  <si>
    <t>2-100-06</t>
  </si>
  <si>
    <t>Рабочий 6 разряда</t>
  </si>
  <si>
    <t>чел.-ч</t>
  </si>
  <si>
    <t>3-200-03</t>
  </si>
  <si>
    <t>Инженер III категории</t>
  </si>
  <si>
    <t>Пр/812-083.0-1</t>
  </si>
  <si>
    <t>НР Пусконаладочные работы</t>
  </si>
  <si>
    <t>Пр/774-083.0</t>
  </si>
  <si>
    <t>СП Пусконаладочные работы</t>
  </si>
  <si>
    <t>ГЭСНп 01-11-010-01</t>
  </si>
  <si>
    <t>Измерение сопротивления растеканию тока: заземлителя</t>
  </si>
  <si>
    <t>измерение</t>
  </si>
  <si>
    <t>ГЭСНп 01-11-011-01</t>
  </si>
  <si>
    <t>Проверка наличия цепи между заземлителями и заземленными элементами</t>
  </si>
  <si>
    <t>100 измерений</t>
  </si>
  <si>
    <t>Объем: 1,2=120/100</t>
  </si>
  <si>
    <t xml:space="preserve">      Электротехнические устройства</t>
  </si>
  <si>
    <t>Мет. 421/пр. 04.08.20. пр. 8; п.1</t>
  </si>
  <si>
    <t xml:space="preserve">         вхолостую(по стр. 1-3)</t>
  </si>
  <si>
    <t xml:space="preserve">         под нагрузкой(по стр. 1-3)</t>
  </si>
  <si>
    <t>Расчет сметной стоимости инвестиционного проекта, выполненный на основании: 
1. Укрупненные нормативы цены строительства. НЦС 81-02-21-2025. Сборник № 21. Объекты энергетики (за исключением линейных), утверждённые приказом Минстроя России от 07.03.2025 № 150/пр. 
 2. Укрупненные нормативы цены строительства. НЦС 81-02-12-2025. Сборник № 12. Наружные электрические сети, утверждённые приказом Минстроя России от 31.03.2025  № 196/пр.</t>
  </si>
  <si>
    <t>Субъект Российской Федерации:</t>
  </si>
  <si>
    <t>Москва</t>
  </si>
  <si>
    <t>Год ввода объекта в эксплуатацию:</t>
  </si>
  <si>
    <t>ТУ/ТЗ/ЗП:</t>
  </si>
  <si>
    <t>Шифр (идентификационный номер):</t>
  </si>
  <si>
    <t>для удельников</t>
  </si>
  <si>
    <t>для СС</t>
  </si>
  <si>
    <t>Наименование работ</t>
  </si>
  <si>
    <t>Ед.изм</t>
  </si>
  <si>
    <t>Кол-во</t>
  </si>
  <si>
    <t>Стоимость в уровне цен на 01.01.2025г. за единицу, тыс.руб</t>
  </si>
  <si>
    <t>Поправочный коэф. (ценообразующий)</t>
  </si>
  <si>
    <t>Коэффициенты на усложненные условия производства работ
(усложняющие)</t>
  </si>
  <si>
    <t>Коэффициент перехода от
цен базового района к ценам  субъектов РФ</t>
  </si>
  <si>
    <t>Стоимость в уровне цен ан 01.01.2025г. По объему работ, тыс.руб</t>
  </si>
  <si>
    <t>Плановая стоимость объекта в прогнозных ценах года окончания строительства</t>
  </si>
  <si>
    <t>СМР</t>
  </si>
  <si>
    <t>ВЛ 10 кВ Л-12 РП-63 Ф63 ПС-781 СИП3-1х95 Опоры 4 шт. 195 м</t>
  </si>
  <si>
    <t xml:space="preserve">Проектные и изыскательские работы и авторский надзор </t>
  </si>
  <si>
    <t>Строительный контроль (2,14% -Постановление Правительства РФ от 21.06.2010 № 468)</t>
  </si>
  <si>
    <t xml:space="preserve">Резерв средств на непредвиденные работы и затраты (3%-приказ Минстроя России от 04.08.2020 № 421/пр) </t>
  </si>
  <si>
    <t>Прочие без учёта затрат напусконаладочные, проектно-изыскательские работы, содержание службы заказчика и резерв средств на непредвиденные работы и затраты</t>
  </si>
  <si>
    <t>Затраты на содержание службы Заказчика ( 3,93 %- Приказ ПАО "Россети МР" №612 от 01.07.2025г.)</t>
  </si>
  <si>
    <t>ВЛ 0,4 кВ от оп.5 ф.2 от КТП-762 до оп.23 ф.4 от КТП-224/4 Изолированный алюминиевый провод, сечение 4х70 10м</t>
  </si>
  <si>
    <t>ВЛ 0,4 кВ от оп.21 ф.2 от КТП-762 до оп.1 ф.1 от МТП1599 Изолированный алюминиевый провод, сечение 4х70 30 м</t>
  </si>
  <si>
    <t>Итого в уровне цен на 01.01.2025 г (справочно в прогнозных ценах года окончания строительства), в том числе:</t>
  </si>
  <si>
    <t>Расчет произведен в уровне цен, сложившихся на 01.01.2025г.
Стоимость вышеуказанных работ определена по укрупненным показателям сметной стоимости и должна быть уточнена после выхода утверждённой в соответствии с действующим законодательством проектно-сметной документации.</t>
  </si>
  <si>
    <t>Год окончания строительства:</t>
  </si>
  <si>
    <t>Индекс-дефлятор  по капитальным вложениям</t>
  </si>
  <si>
    <t>2025/2024</t>
  </si>
  <si>
    <t>2026/2025</t>
  </si>
  <si>
    <t>2027/2026</t>
  </si>
  <si>
    <t>2028/2027</t>
  </si>
  <si>
    <t>2029/2028</t>
  </si>
  <si>
    <t>2030/2029</t>
  </si>
  <si>
    <t>Год</t>
  </si>
  <si>
    <t>Прогноз индексов-дефляторов</t>
  </si>
  <si>
    <t xml:space="preserve">ПИР </t>
  </si>
  <si>
    <t xml:space="preserve">СМР </t>
  </si>
  <si>
    <t xml:space="preserve">Оборудование </t>
  </si>
  <si>
    <t xml:space="preserve">Содержание службы заказчика </t>
  </si>
  <si>
    <t>Строительный контроль</t>
  </si>
  <si>
    <t xml:space="preserve">Прочие </t>
  </si>
  <si>
    <t>ВСЕГО: сметная стоимость строительства,
без НДС, тыс.руб.:</t>
  </si>
  <si>
    <t>НДС-20%, тыс. руб.</t>
  </si>
  <si>
    <t>ВСЕГО: сметная стоимость строительства,
с НДС, тыс.руб.:</t>
  </si>
  <si>
    <t>Расчет удельных показателей стоимости строительства (тыс.руб./МВА; тыс.руб./км)</t>
  </si>
  <si>
    <t>Стоимость в ценах на 1 кв. 2025 г. по объёму работ, тыс. руб. (без учета НДС)</t>
  </si>
  <si>
    <t>Выборка</t>
  </si>
  <si>
    <t>Наименование</t>
  </si>
  <si>
    <t>Показатель (км, МВА, шт.)</t>
  </si>
  <si>
    <t xml:space="preserve">Оборудование                                      </t>
  </si>
  <si>
    <t xml:space="preserve">СМР                                  </t>
  </si>
  <si>
    <t xml:space="preserve">ПНР   </t>
  </si>
  <si>
    <t>КЛ 0,4 кВ</t>
  </si>
  <si>
    <t>КЛ 6-20 кВ</t>
  </si>
  <si>
    <t>Благоустройство</t>
  </si>
  <si>
    <t>ГНБ</t>
  </si>
  <si>
    <t>ВЛ 6-20 кВ</t>
  </si>
  <si>
    <t>Доп. работы при сооружении ВЛ</t>
  </si>
  <si>
    <t>ТП</t>
  </si>
  <si>
    <t>ВСЕГО по объекту</t>
  </si>
  <si>
    <t>Плановая стоимость объекта в прогнозных ценах года окончания строительства, тыс. руб., (без учета НДС)</t>
  </si>
  <si>
    <t>Экспертиза</t>
  </si>
  <si>
    <t>Расчет стоимости экспертизы проектной документации и результатов инженерных изысканий</t>
  </si>
  <si>
    <t>Таблица процентного соотношения, используемого при расчете размера платы за проведение государственной экспертизы (Приложение к Положению об организации и проведении государственной экспертизы проектной документации и результатов инженерных изысканий, утверждённого Постановлением Правительства РФ от 05.03.2007 г. № 145</t>
  </si>
  <si>
    <t>Стоимость изготовления проектной документации и материалов инженерных изысканий в ценах 2001 г.,  млн. руб. без НДС</t>
  </si>
  <si>
    <t>Сумма Спд и Сиж (млн.рублей,
в ценах 2001 года)</t>
  </si>
  <si>
    <t>Процент от суммы Спд и Сиж (П)</t>
  </si>
  <si>
    <t>Коэффициент для расчета</t>
  </si>
  <si>
    <t>Процент суммарной стоимости проектных и изыскательских работ, представленных на государственную экспертизу, согласно Приложению к Положению об организации и проведении государственной экспертизы
проектной документации и результатов инженерных изысканий, утверждённого Постановлением Правительства РФ от 05.03.2007 г. № 145</t>
  </si>
  <si>
    <t>0-0,15</t>
  </si>
  <si>
    <t xml:space="preserve">Итого стоимость платы за проведение государственной экспертизы проектной документации и результатов инженерных изысканий в базовых ценах на 01.01.2001 г. тыс. руб. без НДС </t>
  </si>
  <si>
    <t>более 0,15</t>
  </si>
  <si>
    <t>Ki=8,14 Распоряжение ФАУ "ГЛАВГОСЭКСПЕРТИЗА РОССИИ" от 17.01.2025 № 4-Р</t>
  </si>
  <si>
    <t>более 0,25</t>
  </si>
  <si>
    <t>Итого стоимость платы за проведение государственной экспертизы проектной документации и результатов инженерных изысканий в ценах на 2024г., тыс. руб. без НДС</t>
  </si>
  <si>
    <t>более 0,5</t>
  </si>
  <si>
    <t>Итого стоимость платы за проведение государственной экспертизы проектной документации и результатов инженерных изысканий в прогнозных ценах на 2025 г., тыс. руб. без НДС</t>
  </si>
  <si>
    <t>более 0,75</t>
  </si>
  <si>
    <t>более 1</t>
  </si>
  <si>
    <t>более 1,5</t>
  </si>
  <si>
    <t>более 3</t>
  </si>
  <si>
    <t>более 4</t>
  </si>
  <si>
    <t>более 8</t>
  </si>
  <si>
    <t>более 12</t>
  </si>
  <si>
    <t>более 18</t>
  </si>
  <si>
    <t>более 24</t>
  </si>
  <si>
    <t>более 30</t>
  </si>
  <si>
    <t>более 36</t>
  </si>
  <si>
    <t>более 45</t>
  </si>
  <si>
    <t>более 52,5</t>
  </si>
  <si>
    <t>более 60</t>
  </si>
  <si>
    <t>более 70</t>
  </si>
  <si>
    <t>более 80</t>
  </si>
  <si>
    <t>более 100</t>
  </si>
  <si>
    <t>более 120</t>
  </si>
  <si>
    <t>более 140</t>
  </si>
  <si>
    <t>более 160</t>
  </si>
  <si>
    <t>более 180</t>
  </si>
  <si>
    <t>более 200</t>
  </si>
  <si>
    <t>Приложение №1</t>
  </si>
  <si>
    <t>к приказу Минэнерго России</t>
  </si>
  <si>
    <t>от «__» _____ 20  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</si>
  <si>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УНЦ</t>
  </si>
  <si>
    <r>
      <rPr>
        <sz val="12"/>
        <color rgb="FF000000"/>
        <rFont val="Times New Roman"/>
        <family val="1"/>
        <charset val="204"/>
      </rPr>
      <t>Инвестиционная программа:________</t>
    </r>
    <r>
      <rPr>
        <u/>
        <sz val="12"/>
        <color rgb="FF000000"/>
        <rFont val="Times New Roman"/>
        <family val="1"/>
        <charset val="204"/>
      </rPr>
      <t>ПАО Россети Московский регион_______</t>
    </r>
    <r>
      <rPr>
        <sz val="12"/>
        <color rgb="FF000000"/>
        <rFont val="Times New Roman"/>
        <family val="1"/>
        <charset val="204"/>
      </rPr>
      <t>_</t>
    </r>
  </si>
  <si>
    <t xml:space="preserve">                                                                полное наименование субъекта электроэнергетики</t>
  </si>
  <si>
    <t xml:space="preserve">Год раскрытия информации: </t>
  </si>
  <si>
    <t>№</t>
  </si>
  <si>
    <t>Наименование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</si>
  <si>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</si>
  <si>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</si>
  <si>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>Технические характеристики (параметры) инвестиционного проекта</t>
  </si>
  <si>
    <t>Напряжение, кВ</t>
  </si>
  <si>
    <t>Технические характеристики</t>
  </si>
  <si>
    <t>Измеритель (единица измерения) УНЦ</t>
  </si>
  <si>
    <t>Номер расценки</t>
  </si>
  <si>
    <t>Укрупненный норматив цены,  тыс рублей (без НДС)</t>
  </si>
  <si>
    <t>Коэффициент Кф1</t>
  </si>
  <si>
    <t>Коэффициент Кф2</t>
  </si>
  <si>
    <t>Коэффициент Кф3</t>
  </si>
  <si>
    <t>Коэффициент перехода от базовых нормативов к территориальному уровню нормативов</t>
  </si>
  <si>
    <t>Величина затрат, 
тыс. рублей (без НДС)
 (ст.11=ст.6*ст.9*ст.10)</t>
  </si>
  <si>
    <t>Таблица М2. УНЦ на демонтаж ВЛ 0,4 - 750 кВ (тыс. руб.)</t>
  </si>
  <si>
    <t xml:space="preserve">Демонтаж ВЛ 10 кВ, </t>
  </si>
  <si>
    <t>одна цепь</t>
  </si>
  <si>
    <t>М2-02-1</t>
  </si>
  <si>
    <t xml:space="preserve">Демонтаж ВЛ 0,4 кВ, </t>
  </si>
  <si>
    <t>М2-01-1</t>
  </si>
  <si>
    <t>Таблица М6. УНЦ на демонтажные работы ПС (тыс. руб.)</t>
  </si>
  <si>
    <t xml:space="preserve">КТП 6 - 20 кВ мачтового (шкафного, столбового) и киоскового тип, </t>
  </si>
  <si>
    <t>10/НН</t>
  </si>
  <si>
    <t>ед.</t>
  </si>
  <si>
    <t>М6-05-10</t>
  </si>
  <si>
    <t>Таблица Л1. УНЦ ВЛ 0,4 - 750 кВ на строительно-монтажные работы без опор и провода (тыс. руб.)</t>
  </si>
  <si>
    <t xml:space="preserve">ВЛ 0,4 кВ на строительно-монтажные работы без опор и провода, </t>
  </si>
  <si>
    <t>Одноцепная, все типы опор за исключением многогранных</t>
  </si>
  <si>
    <t>Л1-01-1</t>
  </si>
  <si>
    <t>Таблица П3. Затраты на проектно-изыскательские работы по ВЛ (тыс. руб.)</t>
  </si>
  <si>
    <t xml:space="preserve">Затраты на проектно-изыскательские работы по ВЛ 0,4 кВ, </t>
  </si>
  <si>
    <t>Протяженность 1 км</t>
  </si>
  <si>
    <t>П3-01</t>
  </si>
  <si>
    <t>Л3</t>
  </si>
  <si>
    <t>Таблица Л3. УНЦ опор ВЛ 0,4 - 750 кВ (тыс. руб.)</t>
  </si>
  <si>
    <t xml:space="preserve">Опора ВЛ 0,4 кВ, </t>
  </si>
  <si>
    <t>Л3-01-1</t>
  </si>
  <si>
    <t>Л7</t>
  </si>
  <si>
    <t>Таблица Л7. УНЦ провода СИП ВЛ 0,4 - 35 кВ (тыс. руб.)</t>
  </si>
  <si>
    <t xml:space="preserve">ВЛ 0,4 кВ, провод СИП-2, </t>
  </si>
  <si>
    <t>Количество фазных проводов 3 шт., сечение фазного провода 70 мм2, сечение нулевого провода 95 мм2</t>
  </si>
  <si>
    <t>Л7-25-2</t>
  </si>
  <si>
    <t>П6</t>
  </si>
  <si>
    <t>Таблица П6. Затраты на проектно-изыскательские работы для отдельных элементов электрических сетей (тыс. руб.)</t>
  </si>
  <si>
    <t>нд</t>
  </si>
  <si>
    <t>объект</t>
  </si>
  <si>
    <t>П6-04</t>
  </si>
  <si>
    <t>Итого объем финансовых потребностей по инвестиционному проекту, тыс. руб.</t>
  </si>
  <si>
    <t>Год ввода в эксплуатацию:</t>
  </si>
  <si>
    <t>*</t>
  </si>
  <si>
    <t>КОНТРОЛЬ НЕ ПРЕВЫШЕНИЯ ПОЛНОГО ОБЪЕМА ФИНАНСИРОВАНИЯ НАД ФИНАНСОВЫМИ ПОТРЕБНОСТЯМИ ПО УНЦ.</t>
  </si>
  <si>
    <t>Расчет сметной стоимости инвестиционного проекта по титулу:</t>
  </si>
  <si>
    <t>Расчет сметной стоимости ИП в прогнозных ценах, тыс. руб., без НДС</t>
  </si>
  <si>
    <t>Расчет сметной стоимости ИП в прогнозных ценах, тыс. руб., с НДС</t>
  </si>
  <si>
    <t>Расчет потребностей по УНЦ в текущих ценах, тыс. руб., без НДС</t>
  </si>
  <si>
    <t>Расчет потребностей по УНЦ в текущих ценах, тыс. руб., с НДС</t>
  </si>
  <si>
    <t>Расчет объема финансовых потребностей по УНЦ в прогнозных ценах, тыс. руб., без НДС</t>
  </si>
  <si>
    <t>Расчет объема финансовых потребностей по УНЦ в прогнозных ценах, тыс. руб., с НДС</t>
  </si>
  <si>
    <t>УНЦ ОТКЛОНЕНИЕ (НЕ ДОЛЖНО БЫТЬ ОТРИЦАТЕЛЬНЫМ)</t>
  </si>
  <si>
    <t>Итого по стандартизированной ставке в прогнозных ценах, тыс. руб., без НДС</t>
  </si>
  <si>
    <t>Итого по стандартизированной ставке в прогнозных ценах, тыс. руб., с НДС</t>
  </si>
  <si>
    <t>СС ОТКЛОНЕНИЕ (НЕ ДОЛЖНО БЫТЬ ОТРИЦАТЕЛЬНЫМ)</t>
  </si>
  <si>
    <t>Показатель</t>
  </si>
  <si>
    <t>до 2023 (ФАКТ)</t>
  </si>
  <si>
    <t>ИТОГО</t>
  </si>
  <si>
    <t xml:space="preserve">Объем финасирования инвестиций по годам, % </t>
  </si>
  <si>
    <t>Индекс-дефлятор МЭР</t>
  </si>
  <si>
    <t>НЦС НС</t>
  </si>
  <si>
    <t>Калькулятор НС</t>
  </si>
  <si>
    <t>УНЦ НС</t>
  </si>
  <si>
    <t>НЦС 
Реконструкция</t>
  </si>
  <si>
    <t>УНЦ 
Реконструкция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</si>
</sst>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164" formatCode="_-* #,##0.000_-;\-* #,##0.000_-;_-* \-??_-;_-@_-"/>
    <numFmt numFmtId="165" formatCode="#,##0.000_ ;[Red]\-#,##0.000\ "/>
    <numFmt numFmtId="166" formatCode="0.00_)"/>
    <numFmt numFmtId="167" formatCode="###\ ###\ ###\ ##0.00"/>
    <numFmt numFmtId="168" formatCode="0.000"/>
    <numFmt numFmtId="169" formatCode="#,##0.000"/>
    <numFmt numFmtId="170" formatCode="0.0000"/>
    <numFmt numFmtId="171" formatCode="#,##0.00;[Red]\-\ #,##0.00"/>
    <numFmt numFmtId="172" formatCode="#,##0.00#####;[Red]\-\ #,##0.00#####"/>
    <numFmt numFmtId="173" formatCode="#,##0.00_ ;[Red]\-#,##0.00\ "/>
    <numFmt numFmtId="174" formatCode="0.0_)"/>
    <numFmt numFmtId="175" formatCode="0.0"/>
  </numFmts>
  <fonts count="40" x14ac:knownFonts="1">
    <font>
      <sz val="11"/>
      <color rgb="FF000000"/>
      <name val="Calibri"/>
    </font>
    <font>
      <sz val="10"/>
      <color rgb="FF000000"/>
      <name val="Arial Cyr"/>
    </font>
    <font>
      <sz val="12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Calibri"/>
      <family val="2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11"/>
      <color rgb="FF00000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b/>
      <sz val="11"/>
      <color rgb="FF000000"/>
      <name val="Times New Roman"/>
      <family val="1"/>
      <charset val="204"/>
    </font>
    <font>
      <sz val="10"/>
      <color rgb="FFFFFFFF"/>
      <name val="Times New Roman"/>
      <family val="1"/>
      <charset val="204"/>
    </font>
    <font>
      <i/>
      <sz val="10"/>
      <color rgb="FFFFFFFF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b/>
      <sz val="11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sz val="13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12"/>
      <color rgb="FF000000"/>
      <name val="Calibri"/>
      <family val="2"/>
      <charset val="204"/>
    </font>
    <font>
      <i/>
      <sz val="12"/>
      <color rgb="FF000000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2"/>
      <color rgb="FFFFFFFF"/>
      <name val="Times New Roman"/>
      <family val="1"/>
      <charset val="204"/>
    </font>
    <font>
      <b/>
      <sz val="12"/>
      <color rgb="FFFFFFFF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b/>
      <u/>
      <sz val="14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rgb="FFBFBFBF"/>
        <bgColor rgb="FFCCCCFF"/>
      </patternFill>
    </fill>
    <fill>
      <patternFill patternType="solid">
        <fgColor rgb="FFBFBFBF"/>
        <bgColor rgb="FFFFFFFF"/>
      </patternFill>
    </fill>
    <fill>
      <patternFill patternType="solid">
        <fgColor rgb="FFBFBFBF"/>
        <bgColor rgb="FFBFBFBF"/>
      </patternFill>
    </fill>
    <fill>
      <patternFill patternType="solid">
        <fgColor rgb="FFBFBFBF"/>
        <bgColor rgb="FFFFFF00"/>
      </patternFill>
    </fill>
    <fill>
      <patternFill patternType="solid">
        <fgColor rgb="FFBFBFBF"/>
        <bgColor rgb="FFFF9900"/>
      </patternFill>
    </fill>
    <fill>
      <patternFill patternType="solid">
        <fgColor rgb="FFEAF1DD"/>
        <bgColor rgb="FFFFFFFF"/>
      </patternFill>
    </fill>
    <fill>
      <patternFill patternType="solid">
        <fgColor rgb="FFFFFFFF"/>
        <bgColor rgb="FFFFFFCC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9900"/>
      </patternFill>
    </fill>
    <fill>
      <patternFill patternType="solid">
        <fgColor rgb="FFFFFFFF"/>
        <bgColor rgb="FFFFFF00"/>
      </patternFill>
    </fill>
    <fill>
      <patternFill patternType="solid">
        <fgColor rgb="FFFFFF00"/>
        <bgColor rgb="FFFFFF00"/>
      </patternFill>
    </fill>
    <fill>
      <patternFill patternType="solid">
        <fgColor rgb="FFFBD4B4"/>
        <bgColor rgb="FF993300"/>
      </patternFill>
    </fill>
    <fill>
      <patternFill patternType="solid">
        <fgColor rgb="FFF2F2F2"/>
        <bgColor rgb="FFC0C0C0"/>
      </patternFill>
    </fill>
    <fill>
      <patternFill patternType="solid">
        <fgColor rgb="FFF2F2F2"/>
        <bgColor rgb="FFFFFFFF"/>
      </patternFill>
    </fill>
    <fill>
      <patternFill patternType="solid">
        <fgColor rgb="FFF2F2F2"/>
        <bgColor rgb="FFFFFF00"/>
      </patternFill>
    </fill>
    <fill>
      <patternFill patternType="solid">
        <fgColor rgb="FF92D050"/>
        <bgColor rgb="FFBFBFBF"/>
      </patternFill>
    </fill>
    <fill>
      <patternFill patternType="solid">
        <fgColor rgb="FFBFBFBF"/>
        <bgColor rgb="FFD9D9D9"/>
      </patternFill>
    </fill>
    <fill>
      <patternFill patternType="solid">
        <fgColor rgb="FFFFC000"/>
        <bgColor rgb="FFFF9900"/>
      </patternFill>
    </fill>
    <fill>
      <patternFill patternType="solid">
        <fgColor rgb="FFD9D9D9"/>
        <bgColor rgb="FFFFC7CE"/>
      </patternFill>
    </fill>
    <fill>
      <patternFill patternType="solid">
        <fgColor rgb="FFDAEEF3"/>
        <bgColor rgb="FFFF9900"/>
      </patternFill>
    </fill>
    <fill>
      <patternFill patternType="solid">
        <fgColor rgb="FFFFFF00"/>
        <bgColor rgb="FFFFFFFF"/>
      </patternFill>
    </fill>
    <fill>
      <patternFill patternType="solid">
        <fgColor rgb="FFFFFFFF"/>
        <bgColor rgb="FFD9D9D9"/>
      </patternFill>
    </fill>
  </fills>
  <borders count="3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232627"/>
      </left>
      <right style="thin">
        <color rgb="FF232627"/>
      </right>
      <top style="thin">
        <color rgb="FF232627"/>
      </top>
      <bottom/>
      <diagonal/>
    </border>
    <border>
      <left style="thin">
        <color rgb="FF232627"/>
      </left>
      <right style="thin">
        <color rgb="FF232627"/>
      </right>
      <top style="thin">
        <color rgb="FF232627"/>
      </top>
      <bottom style="thin">
        <color rgb="FF232627"/>
      </bottom>
      <diagonal/>
    </border>
    <border>
      <left style="thin">
        <color rgb="FF232627"/>
      </left>
      <right style="thin">
        <color rgb="FF232627"/>
      </right>
      <top/>
      <bottom/>
      <diagonal/>
    </border>
    <border>
      <left style="thin">
        <color rgb="FF232627"/>
      </left>
      <right style="thin">
        <color rgb="FF232627"/>
      </right>
      <top/>
      <bottom style="thin">
        <color rgb="FF232627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993">
    <xf numFmtId="0" fontId="0" fillId="0" borderId="0" xfId="0"/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 inden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 indent="1"/>
    </xf>
    <xf numFmtId="0" fontId="3" fillId="3" borderId="1" xfId="0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/>
    <xf numFmtId="164" fontId="3" fillId="0" borderId="2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4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0" fontId="4" fillId="2" borderId="3" xfId="0" applyFont="1" applyFill="1" applyBorder="1" applyAlignment="1">
      <alignment horizontal="justify" vertical="center" wrapText="1"/>
    </xf>
    <xf numFmtId="166" fontId="6" fillId="3" borderId="1" xfId="0" applyNumberFormat="1" applyFont="1" applyFill="1" applyBorder="1" applyAlignment="1">
      <alignment horizontal="right" vertical="center"/>
    </xf>
    <xf numFmtId="166" fontId="6" fillId="2" borderId="1" xfId="0" applyNumberFormat="1" applyFont="1" applyFill="1" applyBorder="1" applyAlignment="1">
      <alignment horizontal="right"/>
    </xf>
    <xf numFmtId="0" fontId="7" fillId="7" borderId="4" xfId="0" applyFont="1" applyFill="1" applyBorder="1" applyAlignment="1">
      <alignment horizontal="center" vertical="center" wrapText="1"/>
    </xf>
    <xf numFmtId="0" fontId="7" fillId="7" borderId="5" xfId="0" applyFont="1" applyFill="1" applyBorder="1" applyAlignment="1">
      <alignment horizontal="center" vertical="center" wrapText="1"/>
    </xf>
    <xf numFmtId="0" fontId="7" fillId="7" borderId="6" xfId="0" applyFont="1" applyFill="1" applyBorder="1" applyAlignment="1">
      <alignment horizontal="center" vertical="center" wrapText="1"/>
    </xf>
    <xf numFmtId="0" fontId="8" fillId="7" borderId="7" xfId="0" applyFont="1" applyFill="1" applyBorder="1" applyAlignment="1">
      <alignment horizontal="center" vertical="center" wrapText="1"/>
    </xf>
    <xf numFmtId="4" fontId="9" fillId="0" borderId="8" xfId="0" applyNumberFormat="1" applyFont="1" applyBorder="1" applyAlignment="1">
      <alignment horizontal="center" vertical="center"/>
    </xf>
    <xf numFmtId="4" fontId="9" fillId="0" borderId="9" xfId="0" applyNumberFormat="1" applyFont="1" applyBorder="1" applyAlignment="1">
      <alignment horizontal="center" vertical="center"/>
    </xf>
    <xf numFmtId="0" fontId="12" fillId="0" borderId="0" xfId="0" applyFont="1"/>
    <xf numFmtId="49" fontId="12" fillId="0" borderId="0" xfId="0" applyNumberFormat="1" applyFont="1" applyAlignment="1">
      <alignment horizontal="left" vertical="top"/>
    </xf>
    <xf numFmtId="0" fontId="12" fillId="0" borderId="0" xfId="0" applyFont="1" applyAlignment="1">
      <alignment horizontal="right" vertical="top"/>
    </xf>
    <xf numFmtId="0" fontId="13" fillId="0" borderId="0" xfId="0" applyFont="1" applyAlignment="1">
      <alignment horizontal="right" vertical="top"/>
    </xf>
    <xf numFmtId="0" fontId="13" fillId="0" borderId="0" xfId="0" applyFont="1" applyAlignment="1">
      <alignment horizontal="left" vertical="top"/>
    </xf>
    <xf numFmtId="0" fontId="14" fillId="0" borderId="0" xfId="0" applyFont="1" applyAlignment="1">
      <alignment horizontal="left"/>
    </xf>
    <xf numFmtId="0" fontId="15" fillId="0" borderId="0" xfId="0" applyFont="1"/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right" vertical="center"/>
    </xf>
    <xf numFmtId="0" fontId="14" fillId="0" borderId="0" xfId="0" applyFont="1" applyAlignment="1">
      <alignment horizontal="left" vertical="top"/>
    </xf>
    <xf numFmtId="0" fontId="14" fillId="0" borderId="2" xfId="0" applyFont="1" applyBorder="1" applyAlignment="1">
      <alignment horizontal="center"/>
    </xf>
    <xf numFmtId="49" fontId="14" fillId="0" borderId="2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2" fontId="14" fillId="0" borderId="1" xfId="0" applyNumberFormat="1" applyFont="1" applyBorder="1" applyAlignment="1">
      <alignment horizontal="left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/>
    </xf>
    <xf numFmtId="49" fontId="13" fillId="0" borderId="3" xfId="0" applyNumberFormat="1" applyFont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left" vertical="center" wrapText="1"/>
    </xf>
    <xf numFmtId="49" fontId="14" fillId="0" borderId="10" xfId="0" applyNumberFormat="1" applyFont="1" applyBorder="1" applyAlignment="1">
      <alignment horizontal="left" vertical="center" wrapText="1"/>
    </xf>
    <xf numFmtId="49" fontId="14" fillId="0" borderId="1" xfId="0" applyNumberFormat="1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167" fontId="14" fillId="0" borderId="1" xfId="0" applyNumberFormat="1" applyFont="1" applyBorder="1" applyAlignment="1">
      <alignment horizontal="left" vertical="center" wrapText="1"/>
    </xf>
    <xf numFmtId="167" fontId="13" fillId="0" borderId="1" xfId="0" applyNumberFormat="1" applyFont="1" applyBorder="1" applyAlignment="1">
      <alignment horizontal="center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168" fontId="14" fillId="0" borderId="0" xfId="0" applyNumberFormat="1" applyFont="1" applyAlignment="1">
      <alignment horizontal="center" vertical="top"/>
    </xf>
    <xf numFmtId="0" fontId="12" fillId="0" borderId="0" xfId="0" applyFont="1"/>
    <xf numFmtId="49" fontId="12" fillId="0" borderId="0" xfId="0" applyNumberFormat="1" applyFont="1" applyAlignment="1">
      <alignment horizontal="left" vertical="top"/>
    </xf>
    <xf numFmtId="0" fontId="12" fillId="0" borderId="0" xfId="0" applyFont="1" applyAlignment="1">
      <alignment horizontal="right" vertical="top"/>
    </xf>
    <xf numFmtId="0" fontId="13" fillId="0" borderId="0" xfId="0" applyFont="1" applyAlignment="1">
      <alignment horizontal="right" vertical="top"/>
    </xf>
    <xf numFmtId="0" fontId="13" fillId="0" borderId="0" xfId="0" applyFont="1" applyAlignment="1">
      <alignment horizontal="left" vertical="top"/>
    </xf>
    <xf numFmtId="0" fontId="14" fillId="0" borderId="0" xfId="0" applyFont="1" applyAlignment="1">
      <alignment horizontal="left"/>
    </xf>
    <xf numFmtId="0" fontId="15" fillId="0" borderId="0" xfId="0" applyFont="1"/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right" vertical="center"/>
    </xf>
    <xf numFmtId="0" fontId="14" fillId="0" borderId="0" xfId="0" applyFont="1" applyAlignment="1">
      <alignment horizontal="left" vertical="top"/>
    </xf>
    <xf numFmtId="0" fontId="14" fillId="0" borderId="2" xfId="0" applyFont="1" applyBorder="1" applyAlignment="1">
      <alignment horizontal="center"/>
    </xf>
    <xf numFmtId="49" fontId="14" fillId="0" borderId="2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2" fontId="14" fillId="0" borderId="1" xfId="0" applyNumberFormat="1" applyFont="1" applyBorder="1" applyAlignment="1">
      <alignment horizontal="left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/>
    </xf>
    <xf numFmtId="49" fontId="13" fillId="0" borderId="3" xfId="0" applyNumberFormat="1" applyFont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left" vertical="center" wrapText="1"/>
    </xf>
    <xf numFmtId="49" fontId="14" fillId="0" borderId="10" xfId="0" applyNumberFormat="1" applyFont="1" applyBorder="1" applyAlignment="1">
      <alignment horizontal="left" vertical="center" wrapText="1"/>
    </xf>
    <xf numFmtId="49" fontId="14" fillId="0" borderId="1" xfId="0" applyNumberFormat="1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167" fontId="14" fillId="0" borderId="1" xfId="0" applyNumberFormat="1" applyFont="1" applyBorder="1" applyAlignment="1">
      <alignment horizontal="left" vertical="center" wrapText="1"/>
    </xf>
    <xf numFmtId="167" fontId="13" fillId="0" borderId="1" xfId="0" applyNumberFormat="1" applyFont="1" applyBorder="1" applyAlignment="1">
      <alignment horizontal="center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168" fontId="14" fillId="0" borderId="0" xfId="0" applyNumberFormat="1" applyFont="1" applyAlignment="1">
      <alignment horizontal="center" vertical="top"/>
    </xf>
    <xf numFmtId="0" fontId="12" fillId="0" borderId="0" xfId="0" applyFont="1"/>
    <xf numFmtId="49" fontId="12" fillId="0" borderId="0" xfId="0" applyNumberFormat="1" applyFont="1" applyAlignment="1">
      <alignment horizontal="left" vertical="top"/>
    </xf>
    <xf numFmtId="0" fontId="12" fillId="0" borderId="0" xfId="0" applyFont="1" applyAlignment="1">
      <alignment horizontal="right" vertical="top"/>
    </xf>
    <xf numFmtId="0" fontId="13" fillId="0" borderId="0" xfId="0" applyFont="1" applyAlignment="1">
      <alignment horizontal="right" vertical="top"/>
    </xf>
    <xf numFmtId="0" fontId="13" fillId="0" borderId="0" xfId="0" applyFont="1" applyAlignment="1">
      <alignment horizontal="left" vertical="top"/>
    </xf>
    <xf numFmtId="0" fontId="14" fillId="0" borderId="0" xfId="0" applyFont="1" applyAlignment="1">
      <alignment horizontal="left"/>
    </xf>
    <xf numFmtId="0" fontId="15" fillId="0" borderId="0" xfId="0" applyFont="1"/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right" vertical="center"/>
    </xf>
    <xf numFmtId="0" fontId="14" fillId="0" borderId="0" xfId="0" applyFont="1" applyAlignment="1">
      <alignment horizontal="left" vertical="top"/>
    </xf>
    <xf numFmtId="0" fontId="14" fillId="0" borderId="2" xfId="0" applyFont="1" applyBorder="1" applyAlignment="1">
      <alignment horizontal="center"/>
    </xf>
    <xf numFmtId="49" fontId="14" fillId="0" borderId="2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2" fontId="14" fillId="0" borderId="1" xfId="0" applyNumberFormat="1" applyFont="1" applyBorder="1" applyAlignment="1">
      <alignment horizontal="left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/>
    </xf>
    <xf numFmtId="49" fontId="13" fillId="0" borderId="3" xfId="0" applyNumberFormat="1" applyFont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left" vertical="center" wrapText="1"/>
    </xf>
    <xf numFmtId="49" fontId="14" fillId="0" borderId="10" xfId="0" applyNumberFormat="1" applyFont="1" applyBorder="1" applyAlignment="1">
      <alignment horizontal="left" vertical="center" wrapText="1"/>
    </xf>
    <xf numFmtId="49" fontId="14" fillId="0" borderId="1" xfId="0" applyNumberFormat="1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167" fontId="14" fillId="0" borderId="1" xfId="0" applyNumberFormat="1" applyFont="1" applyBorder="1" applyAlignment="1">
      <alignment horizontal="left" vertical="center" wrapText="1"/>
    </xf>
    <xf numFmtId="167" fontId="13" fillId="0" borderId="1" xfId="0" applyNumberFormat="1" applyFont="1" applyBorder="1" applyAlignment="1">
      <alignment horizontal="center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168" fontId="14" fillId="0" borderId="0" xfId="0" applyNumberFormat="1" applyFont="1" applyAlignment="1">
      <alignment horizontal="center" vertical="top"/>
    </xf>
    <xf numFmtId="0" fontId="12" fillId="0" borderId="0" xfId="0" applyFont="1"/>
    <xf numFmtId="49" fontId="12" fillId="0" borderId="0" xfId="0" applyNumberFormat="1" applyFont="1" applyAlignment="1">
      <alignment horizontal="left" vertical="top"/>
    </xf>
    <xf numFmtId="0" fontId="12" fillId="0" borderId="0" xfId="0" applyFont="1" applyAlignment="1">
      <alignment horizontal="right" vertical="top"/>
    </xf>
    <xf numFmtId="0" fontId="13" fillId="0" borderId="0" xfId="0" applyFont="1" applyAlignment="1">
      <alignment horizontal="right" vertical="top"/>
    </xf>
    <xf numFmtId="0" fontId="13" fillId="0" borderId="0" xfId="0" applyFont="1" applyAlignment="1">
      <alignment horizontal="left" vertical="top"/>
    </xf>
    <xf numFmtId="0" fontId="14" fillId="0" borderId="0" xfId="0" applyFont="1" applyAlignment="1">
      <alignment horizontal="left"/>
    </xf>
    <xf numFmtId="0" fontId="15" fillId="0" borderId="0" xfId="0" applyFont="1"/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right" vertical="center"/>
    </xf>
    <xf numFmtId="0" fontId="14" fillId="0" borderId="0" xfId="0" applyFont="1" applyAlignment="1">
      <alignment horizontal="left" vertical="top"/>
    </xf>
    <xf numFmtId="0" fontId="14" fillId="0" borderId="2" xfId="0" applyFont="1" applyBorder="1" applyAlignment="1">
      <alignment horizontal="center"/>
    </xf>
    <xf numFmtId="49" fontId="14" fillId="0" borderId="2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2" fontId="14" fillId="0" borderId="1" xfId="0" applyNumberFormat="1" applyFont="1" applyBorder="1" applyAlignment="1">
      <alignment horizontal="left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/>
    </xf>
    <xf numFmtId="49" fontId="13" fillId="0" borderId="3" xfId="0" applyNumberFormat="1" applyFont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left" vertical="center" wrapText="1"/>
    </xf>
    <xf numFmtId="49" fontId="14" fillId="0" borderId="10" xfId="0" applyNumberFormat="1" applyFont="1" applyBorder="1" applyAlignment="1">
      <alignment horizontal="left" vertical="center" wrapText="1"/>
    </xf>
    <xf numFmtId="49" fontId="14" fillId="0" borderId="1" xfId="0" applyNumberFormat="1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167" fontId="14" fillId="0" borderId="1" xfId="0" applyNumberFormat="1" applyFont="1" applyBorder="1" applyAlignment="1">
      <alignment horizontal="left" vertical="center" wrapText="1"/>
    </xf>
    <xf numFmtId="167" fontId="13" fillId="0" borderId="1" xfId="0" applyNumberFormat="1" applyFont="1" applyBorder="1" applyAlignment="1">
      <alignment horizontal="center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168" fontId="14" fillId="0" borderId="0" xfId="0" applyNumberFormat="1" applyFont="1" applyAlignment="1">
      <alignment horizontal="center" vertical="top"/>
    </xf>
    <xf numFmtId="0" fontId="12" fillId="0" borderId="0" xfId="0" applyFont="1"/>
    <xf numFmtId="49" fontId="12" fillId="0" borderId="0" xfId="0" applyNumberFormat="1" applyFont="1" applyAlignment="1">
      <alignment horizontal="left" vertical="top"/>
    </xf>
    <xf numFmtId="0" fontId="12" fillId="0" borderId="0" xfId="0" applyFont="1" applyAlignment="1">
      <alignment horizontal="right" vertical="top"/>
    </xf>
    <xf numFmtId="0" fontId="13" fillId="0" borderId="0" xfId="0" applyFont="1" applyAlignment="1">
      <alignment horizontal="right" vertical="top"/>
    </xf>
    <xf numFmtId="0" fontId="13" fillId="0" borderId="0" xfId="0" applyFont="1" applyAlignment="1">
      <alignment horizontal="left" vertical="top"/>
    </xf>
    <xf numFmtId="0" fontId="14" fillId="0" borderId="0" xfId="0" applyFont="1" applyAlignment="1">
      <alignment horizontal="left"/>
    </xf>
    <xf numFmtId="0" fontId="15" fillId="0" borderId="0" xfId="0" applyFont="1"/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right" vertical="center"/>
    </xf>
    <xf numFmtId="0" fontId="14" fillId="0" borderId="0" xfId="0" applyFont="1" applyAlignment="1">
      <alignment horizontal="left" vertical="top"/>
    </xf>
    <xf numFmtId="0" fontId="14" fillId="0" borderId="2" xfId="0" applyFont="1" applyBorder="1" applyAlignment="1">
      <alignment horizontal="center"/>
    </xf>
    <xf numFmtId="49" fontId="14" fillId="0" borderId="2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2" fontId="14" fillId="0" borderId="1" xfId="0" applyNumberFormat="1" applyFont="1" applyBorder="1" applyAlignment="1">
      <alignment horizontal="left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/>
    </xf>
    <xf numFmtId="49" fontId="13" fillId="0" borderId="3" xfId="0" applyNumberFormat="1" applyFont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left" vertical="center" wrapText="1"/>
    </xf>
    <xf numFmtId="49" fontId="14" fillId="0" borderId="10" xfId="0" applyNumberFormat="1" applyFont="1" applyBorder="1" applyAlignment="1">
      <alignment horizontal="left" vertical="center" wrapText="1"/>
    </xf>
    <xf numFmtId="49" fontId="14" fillId="0" borderId="1" xfId="0" applyNumberFormat="1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167" fontId="14" fillId="0" borderId="1" xfId="0" applyNumberFormat="1" applyFont="1" applyBorder="1" applyAlignment="1">
      <alignment horizontal="left" vertical="center" wrapText="1"/>
    </xf>
    <xf numFmtId="167" fontId="13" fillId="0" borderId="1" xfId="0" applyNumberFormat="1" applyFont="1" applyBorder="1" applyAlignment="1">
      <alignment horizontal="center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168" fontId="14" fillId="0" borderId="0" xfId="0" applyNumberFormat="1" applyFont="1" applyAlignment="1">
      <alignment horizontal="center" vertical="top"/>
    </xf>
    <xf numFmtId="0" fontId="12" fillId="0" borderId="0" xfId="0" applyFont="1"/>
    <xf numFmtId="49" fontId="12" fillId="0" borderId="0" xfId="0" applyNumberFormat="1" applyFont="1" applyAlignment="1">
      <alignment horizontal="left" vertical="top"/>
    </xf>
    <xf numFmtId="0" fontId="12" fillId="0" borderId="0" xfId="0" applyFont="1" applyAlignment="1">
      <alignment horizontal="right" vertical="top"/>
    </xf>
    <xf numFmtId="0" fontId="13" fillId="0" borderId="0" xfId="0" applyFont="1" applyAlignment="1">
      <alignment horizontal="right" vertical="top"/>
    </xf>
    <xf numFmtId="0" fontId="13" fillId="0" borderId="0" xfId="0" applyFont="1" applyAlignment="1">
      <alignment horizontal="left" vertical="top"/>
    </xf>
    <xf numFmtId="0" fontId="14" fillId="0" borderId="0" xfId="0" applyFont="1" applyAlignment="1">
      <alignment horizontal="left"/>
    </xf>
    <xf numFmtId="0" fontId="15" fillId="0" borderId="0" xfId="0" applyFont="1"/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right" vertical="center"/>
    </xf>
    <xf numFmtId="0" fontId="14" fillId="0" borderId="0" xfId="0" applyFont="1" applyAlignment="1">
      <alignment horizontal="left" vertical="top"/>
    </xf>
    <xf numFmtId="0" fontId="14" fillId="0" borderId="2" xfId="0" applyFont="1" applyBorder="1" applyAlignment="1">
      <alignment horizontal="center"/>
    </xf>
    <xf numFmtId="49" fontId="14" fillId="0" borderId="2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2" fontId="14" fillId="0" borderId="1" xfId="0" applyNumberFormat="1" applyFont="1" applyBorder="1" applyAlignment="1">
      <alignment horizontal="left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/>
    </xf>
    <xf numFmtId="49" fontId="13" fillId="0" borderId="3" xfId="0" applyNumberFormat="1" applyFont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left" vertical="center" wrapText="1"/>
    </xf>
    <xf numFmtId="49" fontId="14" fillId="0" borderId="10" xfId="0" applyNumberFormat="1" applyFont="1" applyBorder="1" applyAlignment="1">
      <alignment horizontal="left" vertical="center" wrapText="1"/>
    </xf>
    <xf numFmtId="49" fontId="14" fillId="0" borderId="1" xfId="0" applyNumberFormat="1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167" fontId="14" fillId="0" borderId="1" xfId="0" applyNumberFormat="1" applyFont="1" applyBorder="1" applyAlignment="1">
      <alignment horizontal="left" vertical="center" wrapText="1"/>
    </xf>
    <xf numFmtId="167" fontId="13" fillId="0" borderId="1" xfId="0" applyNumberFormat="1" applyFont="1" applyBorder="1" applyAlignment="1">
      <alignment horizontal="center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168" fontId="14" fillId="0" borderId="0" xfId="0" applyNumberFormat="1" applyFont="1" applyAlignment="1">
      <alignment horizontal="center" vertical="top"/>
    </xf>
    <xf numFmtId="0" fontId="12" fillId="0" borderId="0" xfId="0" applyFont="1"/>
    <xf numFmtId="49" fontId="12" fillId="0" borderId="0" xfId="0" applyNumberFormat="1" applyFont="1" applyAlignment="1">
      <alignment horizontal="left" vertical="top"/>
    </xf>
    <xf numFmtId="0" fontId="12" fillId="0" borderId="0" xfId="0" applyFont="1" applyAlignment="1">
      <alignment horizontal="right" vertical="top"/>
    </xf>
    <xf numFmtId="0" fontId="13" fillId="0" borderId="0" xfId="0" applyFont="1" applyAlignment="1">
      <alignment horizontal="right" vertical="top"/>
    </xf>
    <xf numFmtId="0" fontId="13" fillId="0" borderId="0" xfId="0" applyFont="1" applyAlignment="1">
      <alignment horizontal="left" vertical="top"/>
    </xf>
    <xf numFmtId="0" fontId="14" fillId="0" borderId="0" xfId="0" applyFont="1" applyAlignment="1">
      <alignment horizontal="left"/>
    </xf>
    <xf numFmtId="0" fontId="15" fillId="0" borderId="0" xfId="0" applyFont="1"/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right" vertical="center"/>
    </xf>
    <xf numFmtId="0" fontId="14" fillId="0" borderId="0" xfId="0" applyFont="1" applyAlignment="1">
      <alignment horizontal="left" vertical="top"/>
    </xf>
    <xf numFmtId="0" fontId="14" fillId="0" borderId="2" xfId="0" applyFont="1" applyBorder="1" applyAlignment="1">
      <alignment horizontal="center"/>
    </xf>
    <xf numFmtId="49" fontId="14" fillId="0" borderId="2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2" fontId="14" fillId="0" borderId="1" xfId="0" applyNumberFormat="1" applyFont="1" applyBorder="1" applyAlignment="1">
      <alignment horizontal="left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/>
    </xf>
    <xf numFmtId="49" fontId="13" fillId="0" borderId="3" xfId="0" applyNumberFormat="1" applyFont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left" vertical="center" wrapText="1"/>
    </xf>
    <xf numFmtId="49" fontId="14" fillId="0" borderId="10" xfId="0" applyNumberFormat="1" applyFont="1" applyBorder="1" applyAlignment="1">
      <alignment horizontal="left" vertical="center" wrapText="1"/>
    </xf>
    <xf numFmtId="49" fontId="14" fillId="0" borderId="1" xfId="0" applyNumberFormat="1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167" fontId="14" fillId="0" borderId="1" xfId="0" applyNumberFormat="1" applyFont="1" applyBorder="1" applyAlignment="1">
      <alignment horizontal="left" vertical="center" wrapText="1"/>
    </xf>
    <xf numFmtId="167" fontId="13" fillId="0" borderId="1" xfId="0" applyNumberFormat="1" applyFont="1" applyBorder="1" applyAlignment="1">
      <alignment horizontal="center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168" fontId="14" fillId="0" borderId="0" xfId="0" applyNumberFormat="1" applyFont="1" applyAlignment="1">
      <alignment horizontal="center" vertical="top"/>
    </xf>
    <xf numFmtId="0" fontId="12" fillId="0" borderId="0" xfId="0" applyFont="1"/>
    <xf numFmtId="49" fontId="12" fillId="0" borderId="0" xfId="0" applyNumberFormat="1" applyFont="1" applyAlignment="1">
      <alignment horizontal="left" vertical="top"/>
    </xf>
    <xf numFmtId="0" fontId="12" fillId="0" borderId="0" xfId="0" applyFont="1" applyAlignment="1">
      <alignment horizontal="right" vertical="top"/>
    </xf>
    <xf numFmtId="0" fontId="13" fillId="0" borderId="0" xfId="0" applyFont="1" applyAlignment="1">
      <alignment horizontal="right" vertical="top"/>
    </xf>
    <xf numFmtId="0" fontId="13" fillId="0" borderId="0" xfId="0" applyFont="1" applyAlignment="1">
      <alignment horizontal="left" vertical="top"/>
    </xf>
    <xf numFmtId="0" fontId="14" fillId="0" borderId="0" xfId="0" applyFont="1" applyAlignment="1">
      <alignment horizontal="left"/>
    </xf>
    <xf numFmtId="0" fontId="15" fillId="0" borderId="0" xfId="0" applyFont="1"/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right" vertical="center"/>
    </xf>
    <xf numFmtId="0" fontId="14" fillId="0" borderId="0" xfId="0" applyFont="1" applyAlignment="1">
      <alignment horizontal="left" vertical="top"/>
    </xf>
    <xf numFmtId="0" fontId="14" fillId="0" borderId="2" xfId="0" applyFont="1" applyBorder="1" applyAlignment="1">
      <alignment horizontal="center"/>
    </xf>
    <xf numFmtId="49" fontId="14" fillId="0" borderId="2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2" fontId="14" fillId="0" borderId="1" xfId="0" applyNumberFormat="1" applyFont="1" applyBorder="1" applyAlignment="1">
      <alignment horizontal="left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/>
    </xf>
    <xf numFmtId="49" fontId="13" fillId="0" borderId="3" xfId="0" applyNumberFormat="1" applyFont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left" vertical="center" wrapText="1"/>
    </xf>
    <xf numFmtId="49" fontId="14" fillId="0" borderId="10" xfId="0" applyNumberFormat="1" applyFont="1" applyBorder="1" applyAlignment="1">
      <alignment horizontal="left" vertical="center" wrapText="1"/>
    </xf>
    <xf numFmtId="49" fontId="14" fillId="0" borderId="1" xfId="0" applyNumberFormat="1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167" fontId="14" fillId="0" borderId="1" xfId="0" applyNumberFormat="1" applyFont="1" applyBorder="1" applyAlignment="1">
      <alignment horizontal="left" vertical="center" wrapText="1"/>
    </xf>
    <xf numFmtId="167" fontId="13" fillId="0" borderId="1" xfId="0" applyNumberFormat="1" applyFont="1" applyBorder="1" applyAlignment="1">
      <alignment horizontal="center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168" fontId="14" fillId="0" borderId="0" xfId="0" applyNumberFormat="1" applyFont="1" applyAlignment="1">
      <alignment horizontal="center" vertical="top"/>
    </xf>
    <xf numFmtId="0" fontId="12" fillId="0" borderId="0" xfId="0" applyFont="1"/>
    <xf numFmtId="49" fontId="12" fillId="0" borderId="0" xfId="0" applyNumberFormat="1" applyFont="1" applyAlignment="1">
      <alignment horizontal="left" vertical="top"/>
    </xf>
    <xf numFmtId="0" fontId="12" fillId="0" borderId="0" xfId="0" applyFont="1" applyAlignment="1">
      <alignment horizontal="right" vertical="top"/>
    </xf>
    <xf numFmtId="0" fontId="13" fillId="0" borderId="0" xfId="0" applyFont="1" applyAlignment="1">
      <alignment horizontal="right" vertical="top"/>
    </xf>
    <xf numFmtId="0" fontId="13" fillId="0" borderId="0" xfId="0" applyFont="1" applyAlignment="1">
      <alignment horizontal="left" vertical="top"/>
    </xf>
    <xf numFmtId="0" fontId="14" fillId="0" borderId="0" xfId="0" applyFont="1" applyAlignment="1">
      <alignment horizontal="left"/>
    </xf>
    <xf numFmtId="0" fontId="15" fillId="0" borderId="0" xfId="0" applyFont="1"/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right" vertical="center"/>
    </xf>
    <xf numFmtId="0" fontId="14" fillId="0" borderId="0" xfId="0" applyFont="1" applyAlignment="1">
      <alignment horizontal="left" vertical="top"/>
    </xf>
    <xf numFmtId="0" fontId="14" fillId="0" borderId="2" xfId="0" applyFont="1" applyBorder="1" applyAlignment="1">
      <alignment horizontal="center"/>
    </xf>
    <xf numFmtId="49" fontId="14" fillId="0" borderId="2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2" fontId="14" fillId="0" borderId="1" xfId="0" applyNumberFormat="1" applyFont="1" applyBorder="1" applyAlignment="1">
      <alignment horizontal="left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/>
    </xf>
    <xf numFmtId="49" fontId="13" fillId="0" borderId="3" xfId="0" applyNumberFormat="1" applyFont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left" vertical="center" wrapText="1"/>
    </xf>
    <xf numFmtId="49" fontId="14" fillId="0" borderId="10" xfId="0" applyNumberFormat="1" applyFont="1" applyBorder="1" applyAlignment="1">
      <alignment horizontal="left" vertical="center" wrapText="1"/>
    </xf>
    <xf numFmtId="49" fontId="14" fillId="0" borderId="1" xfId="0" applyNumberFormat="1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167" fontId="14" fillId="0" borderId="1" xfId="0" applyNumberFormat="1" applyFont="1" applyBorder="1" applyAlignment="1">
      <alignment horizontal="left" vertical="center" wrapText="1"/>
    </xf>
    <xf numFmtId="167" fontId="13" fillId="0" borderId="1" xfId="0" applyNumberFormat="1" applyFont="1" applyBorder="1" applyAlignment="1">
      <alignment horizontal="center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168" fontId="14" fillId="0" borderId="0" xfId="0" applyNumberFormat="1" applyFont="1" applyAlignment="1">
      <alignment horizontal="center" vertical="top"/>
    </xf>
    <xf numFmtId="0" fontId="12" fillId="0" borderId="0" xfId="0" applyFont="1"/>
    <xf numFmtId="49" fontId="12" fillId="0" borderId="0" xfId="0" applyNumberFormat="1" applyFont="1" applyAlignment="1">
      <alignment horizontal="left" vertical="top"/>
    </xf>
    <xf numFmtId="0" fontId="12" fillId="0" borderId="0" xfId="0" applyFont="1" applyAlignment="1">
      <alignment horizontal="right" vertical="top"/>
    </xf>
    <xf numFmtId="0" fontId="13" fillId="0" borderId="0" xfId="0" applyFont="1" applyAlignment="1">
      <alignment horizontal="right" vertical="top"/>
    </xf>
    <xf numFmtId="0" fontId="13" fillId="0" borderId="0" xfId="0" applyFont="1" applyAlignment="1">
      <alignment horizontal="left" vertical="top"/>
    </xf>
    <xf numFmtId="0" fontId="14" fillId="0" borderId="0" xfId="0" applyFont="1" applyAlignment="1">
      <alignment horizontal="left"/>
    </xf>
    <xf numFmtId="0" fontId="15" fillId="0" borderId="0" xfId="0" applyFont="1"/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right" vertical="center"/>
    </xf>
    <xf numFmtId="0" fontId="14" fillId="0" borderId="0" xfId="0" applyFont="1" applyAlignment="1">
      <alignment horizontal="left" vertical="top"/>
    </xf>
    <xf numFmtId="0" fontId="14" fillId="0" borderId="2" xfId="0" applyFont="1" applyBorder="1" applyAlignment="1">
      <alignment horizontal="center"/>
    </xf>
    <xf numFmtId="49" fontId="14" fillId="0" borderId="2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2" fontId="14" fillId="0" borderId="1" xfId="0" applyNumberFormat="1" applyFont="1" applyBorder="1" applyAlignment="1">
      <alignment horizontal="left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/>
    </xf>
    <xf numFmtId="49" fontId="13" fillId="0" borderId="3" xfId="0" applyNumberFormat="1" applyFont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left" vertical="center" wrapText="1"/>
    </xf>
    <xf numFmtId="49" fontId="14" fillId="0" borderId="10" xfId="0" applyNumberFormat="1" applyFont="1" applyBorder="1" applyAlignment="1">
      <alignment horizontal="left" vertical="center" wrapText="1"/>
    </xf>
    <xf numFmtId="49" fontId="14" fillId="0" borderId="1" xfId="0" applyNumberFormat="1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167" fontId="14" fillId="0" borderId="1" xfId="0" applyNumberFormat="1" applyFont="1" applyBorder="1" applyAlignment="1">
      <alignment horizontal="left" vertical="center" wrapText="1"/>
    </xf>
    <xf numFmtId="167" fontId="13" fillId="0" borderId="1" xfId="0" applyNumberFormat="1" applyFont="1" applyBorder="1" applyAlignment="1">
      <alignment horizontal="center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168" fontId="14" fillId="0" borderId="0" xfId="0" applyNumberFormat="1" applyFont="1" applyAlignment="1">
      <alignment horizontal="center" vertical="top"/>
    </xf>
    <xf numFmtId="0" fontId="12" fillId="0" borderId="0" xfId="0" applyFont="1"/>
    <xf numFmtId="49" fontId="12" fillId="0" borderId="0" xfId="0" applyNumberFormat="1" applyFont="1" applyAlignment="1">
      <alignment horizontal="left" vertical="top"/>
    </xf>
    <xf numFmtId="0" fontId="12" fillId="0" borderId="0" xfId="0" applyFont="1" applyAlignment="1">
      <alignment horizontal="right" vertical="top"/>
    </xf>
    <xf numFmtId="0" fontId="13" fillId="0" borderId="0" xfId="0" applyFont="1" applyAlignment="1">
      <alignment horizontal="right" vertical="top"/>
    </xf>
    <xf numFmtId="0" fontId="13" fillId="0" borderId="0" xfId="0" applyFont="1" applyAlignment="1">
      <alignment horizontal="left" vertical="top"/>
    </xf>
    <xf numFmtId="0" fontId="14" fillId="0" borderId="0" xfId="0" applyFont="1" applyAlignment="1">
      <alignment horizontal="left"/>
    </xf>
    <xf numFmtId="0" fontId="15" fillId="0" borderId="0" xfId="0" applyFont="1"/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right" vertical="center"/>
    </xf>
    <xf numFmtId="0" fontId="14" fillId="0" borderId="0" xfId="0" applyFont="1" applyAlignment="1">
      <alignment horizontal="left" vertical="top"/>
    </xf>
    <xf numFmtId="0" fontId="14" fillId="0" borderId="2" xfId="0" applyFont="1" applyBorder="1" applyAlignment="1">
      <alignment horizontal="center"/>
    </xf>
    <xf numFmtId="49" fontId="14" fillId="0" borderId="2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2" fontId="14" fillId="0" borderId="1" xfId="0" applyNumberFormat="1" applyFont="1" applyBorder="1" applyAlignment="1">
      <alignment horizontal="left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/>
    </xf>
    <xf numFmtId="49" fontId="13" fillId="0" borderId="3" xfId="0" applyNumberFormat="1" applyFont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left" vertical="center" wrapText="1"/>
    </xf>
    <xf numFmtId="49" fontId="14" fillId="0" borderId="10" xfId="0" applyNumberFormat="1" applyFont="1" applyBorder="1" applyAlignment="1">
      <alignment horizontal="left" vertical="center" wrapText="1"/>
    </xf>
    <xf numFmtId="49" fontId="14" fillId="0" borderId="1" xfId="0" applyNumberFormat="1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167" fontId="14" fillId="0" borderId="1" xfId="0" applyNumberFormat="1" applyFont="1" applyBorder="1" applyAlignment="1">
      <alignment horizontal="left" vertical="center" wrapText="1"/>
    </xf>
    <xf numFmtId="167" fontId="13" fillId="0" borderId="1" xfId="0" applyNumberFormat="1" applyFont="1" applyBorder="1" applyAlignment="1">
      <alignment horizontal="center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168" fontId="14" fillId="0" borderId="0" xfId="0" applyNumberFormat="1" applyFont="1" applyAlignment="1">
      <alignment horizontal="center" vertical="top"/>
    </xf>
    <xf numFmtId="0" fontId="12" fillId="0" borderId="0" xfId="0" applyFont="1"/>
    <xf numFmtId="49" fontId="12" fillId="0" borderId="0" xfId="0" applyNumberFormat="1" applyFont="1" applyAlignment="1">
      <alignment horizontal="left" vertical="top"/>
    </xf>
    <xf numFmtId="0" fontId="12" fillId="0" borderId="0" xfId="0" applyFont="1" applyAlignment="1">
      <alignment horizontal="right" vertical="top"/>
    </xf>
    <xf numFmtId="0" fontId="13" fillId="0" borderId="0" xfId="0" applyFont="1" applyAlignment="1">
      <alignment horizontal="right" vertical="top"/>
    </xf>
    <xf numFmtId="0" fontId="13" fillId="0" borderId="0" xfId="0" applyFont="1" applyAlignment="1">
      <alignment horizontal="left" vertical="top"/>
    </xf>
    <xf numFmtId="0" fontId="14" fillId="0" borderId="0" xfId="0" applyFont="1" applyAlignment="1">
      <alignment horizontal="left"/>
    </xf>
    <xf numFmtId="0" fontId="15" fillId="0" borderId="0" xfId="0" applyFont="1"/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right" vertical="center"/>
    </xf>
    <xf numFmtId="0" fontId="14" fillId="0" borderId="0" xfId="0" applyFont="1" applyAlignment="1">
      <alignment horizontal="left" vertical="top"/>
    </xf>
    <xf numFmtId="0" fontId="14" fillId="0" borderId="2" xfId="0" applyFont="1" applyBorder="1" applyAlignment="1">
      <alignment horizontal="center"/>
    </xf>
    <xf numFmtId="49" fontId="14" fillId="0" borderId="2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2" fontId="14" fillId="0" borderId="1" xfId="0" applyNumberFormat="1" applyFont="1" applyBorder="1" applyAlignment="1">
      <alignment horizontal="left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/>
    </xf>
    <xf numFmtId="49" fontId="13" fillId="0" borderId="3" xfId="0" applyNumberFormat="1" applyFont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left" vertical="center" wrapText="1"/>
    </xf>
    <xf numFmtId="49" fontId="14" fillId="0" borderId="10" xfId="0" applyNumberFormat="1" applyFont="1" applyBorder="1" applyAlignment="1">
      <alignment horizontal="left" vertical="center" wrapText="1"/>
    </xf>
    <xf numFmtId="49" fontId="14" fillId="0" borderId="1" xfId="0" applyNumberFormat="1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167" fontId="14" fillId="0" borderId="1" xfId="0" applyNumberFormat="1" applyFont="1" applyBorder="1" applyAlignment="1">
      <alignment horizontal="left" vertical="center" wrapText="1"/>
    </xf>
    <xf numFmtId="167" fontId="13" fillId="0" borderId="1" xfId="0" applyNumberFormat="1" applyFont="1" applyBorder="1" applyAlignment="1">
      <alignment horizontal="center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168" fontId="14" fillId="0" borderId="0" xfId="0" applyNumberFormat="1" applyFont="1" applyAlignment="1">
      <alignment horizontal="center" vertical="top"/>
    </xf>
    <xf numFmtId="0" fontId="12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/>
    <xf numFmtId="0" fontId="14" fillId="0" borderId="1" xfId="0" applyFont="1" applyBorder="1" applyAlignment="1">
      <alignment horizontal="center" vertical="center" wrapText="1"/>
    </xf>
    <xf numFmtId="0" fontId="14" fillId="8" borderId="2" xfId="0" applyFont="1" applyFill="1" applyBorder="1" applyAlignment="1">
      <alignment horizontal="center" vertical="center" wrapText="1"/>
    </xf>
    <xf numFmtId="0" fontId="14" fillId="8" borderId="1" xfId="0" applyFont="1" applyFill="1" applyBorder="1" applyAlignment="1">
      <alignment horizontal="center" vertical="center" wrapText="1"/>
    </xf>
    <xf numFmtId="0" fontId="14" fillId="0" borderId="0" xfId="0" applyFont="1"/>
    <xf numFmtId="0" fontId="14" fillId="0" borderId="2" xfId="0" applyFont="1" applyBorder="1" applyAlignment="1">
      <alignment horizontal="center" vertical="center" wrapText="1"/>
    </xf>
    <xf numFmtId="0" fontId="14" fillId="8" borderId="11" xfId="0" applyFont="1" applyFill="1" applyBorder="1" applyAlignment="1">
      <alignment wrapText="1"/>
    </xf>
    <xf numFmtId="4" fontId="12" fillId="0" borderId="13" xfId="0" applyNumberFormat="1" applyFont="1" applyBorder="1" applyAlignment="1">
      <alignment horizontal="center" vertical="center" wrapText="1"/>
    </xf>
    <xf numFmtId="0" fontId="12" fillId="0" borderId="13" xfId="0" applyFont="1" applyBorder="1"/>
    <xf numFmtId="0" fontId="3" fillId="9" borderId="0" xfId="0" applyFont="1" applyFill="1" applyAlignment="1">
      <alignment horizontal="center" vertical="center"/>
    </xf>
    <xf numFmtId="0" fontId="3" fillId="9" borderId="0" xfId="0" applyFont="1" applyFill="1" applyAlignment="1">
      <alignment horizontal="left" vertical="center"/>
    </xf>
    <xf numFmtId="0" fontId="11" fillId="9" borderId="0" xfId="0" applyFont="1" applyFill="1" applyAlignment="1">
      <alignment horizontal="right" vertical="center"/>
    </xf>
    <xf numFmtId="0" fontId="12" fillId="9" borderId="0" xfId="0" applyFont="1" applyFill="1"/>
    <xf numFmtId="0" fontId="1" fillId="9" borderId="0" xfId="0" applyFont="1" applyFill="1" applyAlignment="1">
      <alignment horizontal="left" vertical="center"/>
    </xf>
    <xf numFmtId="0" fontId="6" fillId="9" borderId="0" xfId="0" applyFont="1" applyFill="1" applyAlignment="1">
      <alignment vertical="center"/>
    </xf>
    <xf numFmtId="0" fontId="6" fillId="9" borderId="0" xfId="0" applyFont="1" applyFill="1" applyAlignment="1">
      <alignment horizontal="right" vertical="center"/>
    </xf>
    <xf numFmtId="0" fontId="18" fillId="9" borderId="0" xfId="0" applyFont="1" applyFill="1" applyAlignment="1">
      <alignment horizontal="right" vertical="center"/>
    </xf>
    <xf numFmtId="0" fontId="18" fillId="9" borderId="0" xfId="0" applyFont="1" applyFill="1" applyAlignment="1">
      <alignment vertical="center"/>
    </xf>
    <xf numFmtId="0" fontId="11" fillId="9" borderId="0" xfId="0" applyFont="1" applyFill="1" applyAlignment="1">
      <alignment horizontal="center" vertical="center"/>
    </xf>
    <xf numFmtId="0" fontId="3" fillId="9" borderId="0" xfId="0" applyFont="1" applyFill="1" applyAlignment="1">
      <alignment horizontal="right" vertical="center"/>
    </xf>
    <xf numFmtId="0" fontId="19" fillId="9" borderId="0" xfId="0" applyFont="1" applyFill="1" applyAlignment="1">
      <alignment horizontal="left" vertical="center"/>
    </xf>
    <xf numFmtId="169" fontId="20" fillId="9" borderId="0" xfId="0" applyNumberFormat="1" applyFont="1" applyFill="1" applyAlignment="1">
      <alignment horizontal="left" vertical="center"/>
    </xf>
    <xf numFmtId="0" fontId="19" fillId="9" borderId="0" xfId="0" applyFont="1" applyFill="1" applyAlignment="1">
      <alignment horizontal="right" vertical="center"/>
    </xf>
    <xf numFmtId="0" fontId="3" fillId="9" borderId="0" xfId="0" applyFont="1" applyFill="1" applyAlignment="1">
      <alignment horizontal="center" vertical="top"/>
    </xf>
    <xf numFmtId="0" fontId="3" fillId="9" borderId="0" xfId="0" applyFont="1" applyFill="1" applyAlignment="1">
      <alignment horizontal="right" vertical="top" indent="15"/>
    </xf>
    <xf numFmtId="0" fontId="3" fillId="9" borderId="0" xfId="0" applyFont="1" applyFill="1" applyAlignment="1">
      <alignment horizontal="left" vertical="top"/>
    </xf>
    <xf numFmtId="0" fontId="3" fillId="9" borderId="0" xfId="0" applyFont="1" applyFill="1" applyAlignment="1">
      <alignment horizontal="right" vertical="top"/>
    </xf>
    <xf numFmtId="169" fontId="3" fillId="9" borderId="0" xfId="0" applyNumberFormat="1" applyFont="1" applyFill="1" applyAlignment="1">
      <alignment horizontal="right" vertical="top"/>
    </xf>
    <xf numFmtId="0" fontId="14" fillId="9" borderId="0" xfId="0" applyFont="1" applyFill="1" applyAlignment="1">
      <alignment horizontal="left" vertical="center"/>
    </xf>
    <xf numFmtId="0" fontId="21" fillId="9" borderId="0" xfId="0" applyFont="1" applyFill="1" applyAlignment="1">
      <alignment horizontal="center" vertical="center"/>
    </xf>
    <xf numFmtId="0" fontId="14" fillId="9" borderId="0" xfId="0" applyFont="1" applyFill="1" applyAlignment="1">
      <alignment horizontal="left" vertical="center" wrapText="1"/>
    </xf>
    <xf numFmtId="167" fontId="14" fillId="9" borderId="0" xfId="0" applyNumberFormat="1" applyFont="1" applyFill="1" applyAlignment="1">
      <alignment horizontal="center" vertical="center"/>
    </xf>
    <xf numFmtId="0" fontId="14" fillId="9" borderId="0" xfId="0" applyFont="1" applyFill="1" applyAlignment="1">
      <alignment horizontal="center" vertical="center"/>
    </xf>
    <xf numFmtId="0" fontId="14" fillId="9" borderId="11" xfId="0" applyFont="1" applyFill="1" applyBorder="1" applyAlignment="1">
      <alignment horizontal="left" vertical="center"/>
    </xf>
    <xf numFmtId="0" fontId="3" fillId="9" borderId="0" xfId="0" applyFont="1" applyFill="1" applyAlignment="1">
      <alignment horizontal="center" vertical="center"/>
    </xf>
    <xf numFmtId="0" fontId="22" fillId="9" borderId="0" xfId="0" applyFont="1" applyFill="1" applyAlignment="1">
      <alignment horizontal="center" vertical="center"/>
    </xf>
    <xf numFmtId="0" fontId="3" fillId="9" borderId="1" xfId="0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left" vertical="center" wrapText="1"/>
    </xf>
    <xf numFmtId="49" fontId="3" fillId="9" borderId="1" xfId="0" applyNumberFormat="1" applyFont="1" applyFill="1" applyBorder="1" applyAlignment="1">
      <alignment horizontal="left" vertical="center" wrapText="1"/>
    </xf>
    <xf numFmtId="4" fontId="3" fillId="9" borderId="1" xfId="0" applyNumberFormat="1" applyFont="1" applyFill="1" applyBorder="1" applyAlignment="1">
      <alignment horizontal="right" vertical="center" wrapText="1"/>
    </xf>
    <xf numFmtId="0" fontId="3" fillId="10" borderId="1" xfId="0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horizontal="left" vertical="center"/>
    </xf>
    <xf numFmtId="4" fontId="3" fillId="9" borderId="1" xfId="0" applyNumberFormat="1" applyFont="1" applyFill="1" applyBorder="1" applyAlignment="1">
      <alignment horizontal="right" vertical="center" wrapText="1"/>
    </xf>
    <xf numFmtId="4" fontId="3" fillId="9" borderId="1" xfId="0" applyNumberFormat="1" applyFont="1" applyFill="1" applyBorder="1" applyAlignment="1">
      <alignment horizontal="left" vertical="center" wrapText="1"/>
    </xf>
    <xf numFmtId="2" fontId="3" fillId="9" borderId="1" xfId="0" applyNumberFormat="1" applyFont="1" applyFill="1" applyBorder="1" applyAlignment="1">
      <alignment horizontal="right" vertical="center" wrapText="1"/>
    </xf>
    <xf numFmtId="0" fontId="3" fillId="9" borderId="1" xfId="0" applyFont="1" applyFill="1" applyBorder="1" applyAlignment="1">
      <alignment vertical="center"/>
    </xf>
    <xf numFmtId="0" fontId="3" fillId="9" borderId="1" xfId="0" applyFont="1" applyFill="1" applyBorder="1" applyAlignment="1">
      <alignment vertical="center" wrapText="1"/>
    </xf>
    <xf numFmtId="4" fontId="3" fillId="9" borderId="1" xfId="0" applyNumberFormat="1" applyFont="1" applyFill="1" applyBorder="1" applyAlignment="1">
      <alignment horizontal="right" vertical="center" wrapText="1"/>
    </xf>
    <xf numFmtId="4" fontId="3" fillId="9" borderId="1" xfId="0" applyNumberFormat="1" applyFont="1" applyFill="1" applyBorder="1" applyAlignment="1">
      <alignment horizontal="right" vertical="center" wrapText="1"/>
    </xf>
    <xf numFmtId="4" fontId="3" fillId="9" borderId="1" xfId="0" applyNumberFormat="1" applyFont="1" applyFill="1" applyBorder="1" applyAlignment="1">
      <alignment horizontal="left" vertical="center" wrapText="1"/>
    </xf>
    <xf numFmtId="4" fontId="3" fillId="8" borderId="1" xfId="0" applyNumberFormat="1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left" vertical="center"/>
    </xf>
    <xf numFmtId="0" fontId="3" fillId="9" borderId="1" xfId="0" applyFont="1" applyFill="1" applyBorder="1" applyAlignment="1">
      <alignment horizontal="left" vertical="center" wrapText="1"/>
    </xf>
    <xf numFmtId="4" fontId="3" fillId="8" borderId="1" xfId="0" applyNumberFormat="1" applyFont="1" applyFill="1" applyBorder="1" applyAlignment="1">
      <alignment horizontal="left" vertical="center" wrapText="1"/>
    </xf>
    <xf numFmtId="4" fontId="3" fillId="9" borderId="1" xfId="0" applyNumberFormat="1" applyFont="1" applyFill="1" applyBorder="1" applyAlignment="1">
      <alignment horizontal="left" vertical="center" wrapText="1"/>
    </xf>
    <xf numFmtId="4" fontId="3" fillId="11" borderId="1" xfId="0" applyNumberFormat="1" applyFont="1" applyFill="1" applyBorder="1" applyAlignment="1">
      <alignment horizontal="right" vertical="center" wrapText="1"/>
    </xf>
    <xf numFmtId="169" fontId="3" fillId="9" borderId="1" xfId="0" applyNumberFormat="1" applyFont="1" applyFill="1" applyBorder="1" applyAlignment="1">
      <alignment horizontal="right" vertical="center" wrapText="1"/>
    </xf>
    <xf numFmtId="4" fontId="11" fillId="9" borderId="1" xfId="0" applyNumberFormat="1" applyFont="1" applyFill="1" applyBorder="1" applyAlignment="1">
      <alignment horizontal="right" vertical="center" wrapText="1"/>
    </xf>
    <xf numFmtId="0" fontId="11" fillId="9" borderId="1" xfId="0" applyFont="1" applyFill="1" applyBorder="1" applyAlignment="1">
      <alignment horizontal="left" vertical="center" wrapText="1"/>
    </xf>
    <xf numFmtId="169" fontId="11" fillId="9" borderId="1" xfId="0" applyNumberFormat="1" applyFont="1" applyFill="1" applyBorder="1" applyAlignment="1">
      <alignment horizontal="right" vertical="center" wrapText="1"/>
    </xf>
    <xf numFmtId="4" fontId="3" fillId="9" borderId="1" xfId="0" applyNumberFormat="1" applyFont="1" applyFill="1" applyBorder="1" applyAlignment="1">
      <alignment horizontal="right" vertical="center"/>
    </xf>
    <xf numFmtId="0" fontId="11" fillId="9" borderId="1" xfId="0" applyFont="1" applyFill="1" applyBorder="1" applyAlignment="1">
      <alignment horizontal="left" vertical="center"/>
    </xf>
    <xf numFmtId="4" fontId="11" fillId="9" borderId="1" xfId="0" applyNumberFormat="1" applyFont="1" applyFill="1" applyBorder="1" applyAlignment="1">
      <alignment horizontal="right" vertical="center"/>
    </xf>
    <xf numFmtId="0" fontId="15" fillId="9" borderId="0" xfId="0" applyFont="1" applyFill="1"/>
    <xf numFmtId="0" fontId="3" fillId="9" borderId="0" xfId="0" applyFont="1" applyFill="1" applyAlignment="1">
      <alignment vertical="center"/>
    </xf>
    <xf numFmtId="0" fontId="12" fillId="9" borderId="0" xfId="0" applyFont="1" applyFill="1"/>
    <xf numFmtId="0" fontId="12" fillId="9" borderId="0" xfId="0" applyFont="1" applyFill="1" applyAlignment="1">
      <alignment horizontal="right"/>
    </xf>
    <xf numFmtId="0" fontId="12" fillId="0" borderId="0" xfId="0" applyFont="1"/>
    <xf numFmtId="0" fontId="17" fillId="0" borderId="0" xfId="0" applyFont="1"/>
    <xf numFmtId="0" fontId="12" fillId="0" borderId="0" xfId="0" applyFont="1"/>
    <xf numFmtId="0" fontId="12" fillId="0" borderId="0" xfId="0" applyFont="1" applyAlignment="1">
      <alignment vertical="top" wrapText="1"/>
    </xf>
    <xf numFmtId="0" fontId="12" fillId="0" borderId="19" xfId="0" applyFont="1" applyBorder="1" applyAlignment="1">
      <alignment vertical="top"/>
    </xf>
    <xf numFmtId="0" fontId="12" fillId="0" borderId="0" xfId="0" applyFont="1" applyAlignment="1">
      <alignment horizontal="left" vertical="top" wrapText="1"/>
    </xf>
    <xf numFmtId="0" fontId="12" fillId="0" borderId="19" xfId="0" applyFont="1" applyBorder="1" applyAlignment="1">
      <alignment horizontal="left" vertical="top" wrapText="1"/>
    </xf>
    <xf numFmtId="0" fontId="1" fillId="0" borderId="0" xfId="0" applyFont="1"/>
    <xf numFmtId="0" fontId="1" fillId="0" borderId="19" xfId="0" applyFont="1" applyBorder="1"/>
    <xf numFmtId="0" fontId="15" fillId="0" borderId="0" xfId="0" applyFont="1"/>
    <xf numFmtId="0" fontId="15" fillId="0" borderId="0" xfId="0" applyFont="1" applyAlignment="1">
      <alignment wrapText="1"/>
    </xf>
    <xf numFmtId="0" fontId="24" fillId="0" borderId="0" xfId="0" applyFont="1" applyAlignment="1">
      <alignment vertical="center" wrapText="1"/>
    </xf>
    <xf numFmtId="0" fontId="24" fillId="0" borderId="0" xfId="0" applyFont="1" applyAlignment="1">
      <alignment horizontal="center" wrapText="1"/>
    </xf>
    <xf numFmtId="0" fontId="12" fillId="0" borderId="11" xfId="0" applyFont="1" applyBorder="1" applyAlignment="1">
      <alignment horizontal="center"/>
    </xf>
    <xf numFmtId="0" fontId="12" fillId="0" borderId="19" xfId="0" applyFont="1" applyBorder="1"/>
    <xf numFmtId="0" fontId="12" fillId="0" borderId="0" xfId="0" applyFont="1" applyAlignment="1">
      <alignment horizontal="left" wrapText="1"/>
    </xf>
    <xf numFmtId="0" fontId="12" fillId="0" borderId="0" xfId="0" applyFont="1" applyAlignment="1">
      <alignment wrapText="1"/>
    </xf>
    <xf numFmtId="0" fontId="8" fillId="0" borderId="0" xfId="0" applyFont="1"/>
    <xf numFmtId="14" fontId="15" fillId="0" borderId="0" xfId="0" applyNumberFormat="1" applyFont="1"/>
    <xf numFmtId="0" fontId="12" fillId="0" borderId="0" xfId="0" applyFont="1" applyAlignment="1">
      <alignment horizontal="right"/>
    </xf>
    <xf numFmtId="0" fontId="25" fillId="0" borderId="0" xfId="0" applyFont="1"/>
    <xf numFmtId="170" fontId="12" fillId="0" borderId="0" xfId="0" applyNumberFormat="1" applyFont="1" applyAlignment="1">
      <alignment horizontal="right"/>
    </xf>
    <xf numFmtId="0" fontId="15" fillId="0" borderId="11" xfId="0" applyFont="1" applyBorder="1"/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2" fillId="0" borderId="11" xfId="0" applyFont="1" applyBorder="1" applyAlignment="1">
      <alignment horizontal="left" vertical="top" wrapText="1"/>
    </xf>
    <xf numFmtId="0" fontId="15" fillId="0" borderId="0" xfId="0" quotePrefix="1" applyFont="1" applyAlignment="1">
      <alignment horizontal="left" vertical="top" wrapText="1"/>
    </xf>
    <xf numFmtId="0" fontId="15" fillId="0" borderId="0" xfId="0" applyFont="1" applyAlignment="1">
      <alignment horizontal="left" vertical="top"/>
    </xf>
    <xf numFmtId="0" fontId="15" fillId="0" borderId="0" xfId="0" applyFont="1" applyAlignment="1">
      <alignment horizontal="left" vertical="top" wrapText="1"/>
    </xf>
    <xf numFmtId="0" fontId="10" fillId="0" borderId="0" xfId="0" applyFont="1" applyAlignment="1">
      <alignment horizontal="right" vertical="top" wrapText="1"/>
    </xf>
    <xf numFmtId="0" fontId="15" fillId="0" borderId="0" xfId="0" applyFont="1" applyAlignment="1">
      <alignment horizontal="right" vertical="top"/>
    </xf>
    <xf numFmtId="0" fontId="15" fillId="0" borderId="0" xfId="0" applyFont="1" applyAlignment="1">
      <alignment horizontal="right" vertical="top" wrapText="1"/>
    </xf>
    <xf numFmtId="171" fontId="15" fillId="0" borderId="0" xfId="0" applyNumberFormat="1" applyFont="1" applyAlignment="1">
      <alignment horizontal="right" vertical="top"/>
    </xf>
    <xf numFmtId="172" fontId="15" fillId="0" borderId="0" xfId="0" applyNumberFormat="1" applyFont="1" applyAlignment="1">
      <alignment horizontal="right" vertical="top"/>
    </xf>
    <xf numFmtId="171" fontId="24" fillId="0" borderId="0" xfId="0" applyNumberFormat="1" applyFont="1" applyAlignment="1">
      <alignment horizontal="right" vertical="top"/>
    </xf>
    <xf numFmtId="0" fontId="15" fillId="0" borderId="11" xfId="0" applyFont="1" applyBorder="1" applyAlignment="1">
      <alignment horizontal="left" vertical="top" wrapText="1"/>
    </xf>
    <xf numFmtId="0" fontId="10" fillId="0" borderId="11" xfId="0" applyFont="1" applyBorder="1" applyAlignment="1">
      <alignment horizontal="right" vertical="top" wrapText="1"/>
    </xf>
    <xf numFmtId="0" fontId="15" fillId="0" borderId="11" xfId="0" applyFont="1" applyBorder="1" applyAlignment="1">
      <alignment horizontal="right" vertical="top"/>
    </xf>
    <xf numFmtId="171" fontId="15" fillId="0" borderId="11" xfId="0" applyNumberFormat="1" applyFont="1" applyBorder="1" applyAlignment="1">
      <alignment horizontal="right" vertical="top"/>
    </xf>
    <xf numFmtId="0" fontId="15" fillId="0" borderId="11" xfId="0" applyFont="1" applyBorder="1" applyAlignment="1">
      <alignment horizontal="right" vertical="top" wrapText="1"/>
    </xf>
    <xf numFmtId="171" fontId="12" fillId="0" borderId="0" xfId="0" applyNumberFormat="1" applyFont="1"/>
    <xf numFmtId="0" fontId="24" fillId="0" borderId="0" xfId="0" applyFont="1" applyAlignment="1">
      <alignment horizontal="left" vertical="top" wrapText="1"/>
    </xf>
    <xf numFmtId="0" fontId="15" fillId="0" borderId="0" xfId="0" applyFont="1" applyAlignment="1">
      <alignment vertical="top"/>
    </xf>
    <xf numFmtId="0" fontId="25" fillId="0" borderId="0" xfId="0" applyFont="1" applyAlignment="1">
      <alignment vertical="top" wrapText="1"/>
    </xf>
    <xf numFmtId="0" fontId="15" fillId="0" borderId="11" xfId="0" quotePrefix="1" applyFont="1" applyBorder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24" fillId="0" borderId="0" xfId="0" applyFont="1" applyAlignment="1">
      <alignment vertical="top"/>
    </xf>
    <xf numFmtId="0" fontId="8" fillId="0" borderId="0" xfId="0" applyFont="1" applyAlignment="1">
      <alignment horizontal="left" vertical="top" wrapText="1"/>
    </xf>
    <xf numFmtId="0" fontId="24" fillId="0" borderId="0" xfId="0" applyFont="1" applyAlignment="1">
      <alignment horizontal="right" vertical="top"/>
    </xf>
    <xf numFmtId="0" fontId="24" fillId="0" borderId="19" xfId="0" applyFont="1" applyBorder="1" applyAlignment="1">
      <alignment vertical="top"/>
    </xf>
    <xf numFmtId="0" fontId="8" fillId="0" borderId="19" xfId="0" applyFont="1" applyBorder="1" applyAlignment="1">
      <alignment horizontal="left" vertical="top" wrapText="1"/>
    </xf>
    <xf numFmtId="171" fontId="24" fillId="0" borderId="19" xfId="0" applyNumberFormat="1" applyFont="1" applyBorder="1" applyAlignment="1">
      <alignment horizontal="right" vertical="top"/>
    </xf>
    <xf numFmtId="0" fontId="24" fillId="0" borderId="19" xfId="0" applyFont="1" applyBorder="1" applyAlignment="1">
      <alignment horizontal="right" vertical="top"/>
    </xf>
    <xf numFmtId="171" fontId="12" fillId="0" borderId="0" xfId="0" applyNumberFormat="1" applyFont="1" applyAlignment="1">
      <alignment horizontal="right"/>
    </xf>
    <xf numFmtId="171" fontId="12" fillId="0" borderId="0" xfId="0" applyNumberFormat="1" applyFont="1"/>
    <xf numFmtId="171" fontId="1" fillId="0" borderId="0" xfId="0" applyNumberFormat="1" applyFont="1"/>
    <xf numFmtId="172" fontId="1" fillId="0" borderId="0" xfId="0" applyNumberFormat="1" applyFont="1"/>
    <xf numFmtId="0" fontId="12" fillId="0" borderId="0" xfId="0" applyFont="1"/>
    <xf numFmtId="0" fontId="17" fillId="0" borderId="0" xfId="0" applyFont="1"/>
    <xf numFmtId="0" fontId="12" fillId="0" borderId="0" xfId="0" applyFont="1"/>
    <xf numFmtId="0" fontId="12" fillId="0" borderId="0" xfId="0" applyFont="1" applyAlignment="1">
      <alignment vertical="top" wrapText="1"/>
    </xf>
    <xf numFmtId="0" fontId="12" fillId="0" borderId="19" xfId="0" applyFont="1" applyBorder="1" applyAlignment="1">
      <alignment vertical="top"/>
    </xf>
    <xf numFmtId="0" fontId="12" fillId="0" borderId="0" xfId="0" applyFont="1" applyAlignment="1">
      <alignment horizontal="left" vertical="top" wrapText="1"/>
    </xf>
    <xf numFmtId="0" fontId="12" fillId="0" borderId="19" xfId="0" applyFont="1" applyBorder="1" applyAlignment="1">
      <alignment horizontal="left" vertical="top" wrapText="1"/>
    </xf>
    <xf numFmtId="0" fontId="1" fillId="0" borderId="0" xfId="0" applyFont="1"/>
    <xf numFmtId="0" fontId="1" fillId="0" borderId="19" xfId="0" applyFont="1" applyBorder="1"/>
    <xf numFmtId="0" fontId="15" fillId="0" borderId="0" xfId="0" applyFont="1"/>
    <xf numFmtId="0" fontId="15" fillId="0" borderId="0" xfId="0" applyFont="1" applyAlignment="1">
      <alignment wrapText="1"/>
    </xf>
    <xf numFmtId="0" fontId="24" fillId="0" borderId="0" xfId="0" applyFont="1" applyAlignment="1">
      <alignment vertical="center" wrapText="1"/>
    </xf>
    <xf numFmtId="0" fontId="24" fillId="0" borderId="0" xfId="0" applyFont="1" applyAlignment="1">
      <alignment horizontal="center" wrapText="1"/>
    </xf>
    <xf numFmtId="0" fontId="12" fillId="0" borderId="11" xfId="0" applyFont="1" applyBorder="1" applyAlignment="1">
      <alignment horizontal="center"/>
    </xf>
    <xf numFmtId="0" fontId="12" fillId="0" borderId="19" xfId="0" applyFont="1" applyBorder="1"/>
    <xf numFmtId="0" fontId="12" fillId="0" borderId="0" xfId="0" applyFont="1" applyAlignment="1">
      <alignment horizontal="left" wrapText="1"/>
    </xf>
    <xf numFmtId="0" fontId="12" fillId="0" borderId="0" xfId="0" applyFont="1" applyAlignment="1">
      <alignment wrapText="1"/>
    </xf>
    <xf numFmtId="0" fontId="8" fillId="0" borderId="0" xfId="0" applyFont="1"/>
    <xf numFmtId="14" fontId="15" fillId="0" borderId="0" xfId="0" applyNumberFormat="1" applyFont="1"/>
    <xf numFmtId="0" fontId="12" fillId="0" borderId="0" xfId="0" applyFont="1" applyAlignment="1">
      <alignment horizontal="right"/>
    </xf>
    <xf numFmtId="0" fontId="25" fillId="0" borderId="0" xfId="0" applyFont="1"/>
    <xf numFmtId="170" fontId="12" fillId="0" borderId="0" xfId="0" applyNumberFormat="1" applyFont="1" applyAlignment="1">
      <alignment horizontal="right"/>
    </xf>
    <xf numFmtId="0" fontId="15" fillId="0" borderId="11" xfId="0" applyFont="1" applyBorder="1"/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2" fillId="0" borderId="11" xfId="0" applyFont="1" applyBorder="1" applyAlignment="1">
      <alignment horizontal="left" vertical="top" wrapText="1"/>
    </xf>
    <xf numFmtId="0" fontId="15" fillId="0" borderId="0" xfId="0" quotePrefix="1" applyFont="1" applyAlignment="1">
      <alignment horizontal="left" vertical="top" wrapText="1"/>
    </xf>
    <xf numFmtId="0" fontId="15" fillId="0" borderId="0" xfId="0" applyFont="1" applyAlignment="1">
      <alignment horizontal="left" vertical="top"/>
    </xf>
    <xf numFmtId="0" fontId="15" fillId="0" borderId="0" xfId="0" applyFont="1" applyAlignment="1">
      <alignment horizontal="left" vertical="top" wrapText="1"/>
    </xf>
    <xf numFmtId="0" fontId="10" fillId="0" borderId="0" xfId="0" applyFont="1" applyAlignment="1">
      <alignment horizontal="right" vertical="top" wrapText="1"/>
    </xf>
    <xf numFmtId="0" fontId="15" fillId="0" borderId="0" xfId="0" applyFont="1" applyAlignment="1">
      <alignment horizontal="right" vertical="top"/>
    </xf>
    <xf numFmtId="0" fontId="15" fillId="0" borderId="0" xfId="0" applyFont="1" applyAlignment="1">
      <alignment horizontal="right" vertical="top" wrapText="1"/>
    </xf>
    <xf numFmtId="171" fontId="15" fillId="0" borderId="0" xfId="0" applyNumberFormat="1" applyFont="1" applyAlignment="1">
      <alignment horizontal="right" vertical="top"/>
    </xf>
    <xf numFmtId="172" fontId="15" fillId="0" borderId="0" xfId="0" applyNumberFormat="1" applyFont="1" applyAlignment="1">
      <alignment horizontal="right" vertical="top"/>
    </xf>
    <xf numFmtId="171" fontId="24" fillId="0" borderId="0" xfId="0" applyNumberFormat="1" applyFont="1" applyAlignment="1">
      <alignment horizontal="right" vertical="top"/>
    </xf>
    <xf numFmtId="0" fontId="15" fillId="0" borderId="11" xfId="0" applyFont="1" applyBorder="1" applyAlignment="1">
      <alignment horizontal="left" vertical="top" wrapText="1"/>
    </xf>
    <xf numFmtId="0" fontId="10" fillId="0" borderId="11" xfId="0" applyFont="1" applyBorder="1" applyAlignment="1">
      <alignment horizontal="right" vertical="top" wrapText="1"/>
    </xf>
    <xf numFmtId="0" fontId="15" fillId="0" borderId="11" xfId="0" applyFont="1" applyBorder="1" applyAlignment="1">
      <alignment horizontal="right" vertical="top"/>
    </xf>
    <xf numFmtId="171" fontId="15" fillId="0" borderId="11" xfId="0" applyNumberFormat="1" applyFont="1" applyBorder="1" applyAlignment="1">
      <alignment horizontal="right" vertical="top"/>
    </xf>
    <xf numFmtId="0" fontId="15" fillId="0" borderId="11" xfId="0" applyFont="1" applyBorder="1" applyAlignment="1">
      <alignment horizontal="right" vertical="top" wrapText="1"/>
    </xf>
    <xf numFmtId="171" fontId="12" fillId="0" borderId="0" xfId="0" applyNumberFormat="1" applyFont="1"/>
    <xf numFmtId="0" fontId="24" fillId="0" borderId="0" xfId="0" applyFont="1" applyAlignment="1">
      <alignment horizontal="left" vertical="top" wrapText="1"/>
    </xf>
    <xf numFmtId="0" fontId="15" fillId="0" borderId="0" xfId="0" applyFont="1" applyAlignment="1">
      <alignment vertical="top"/>
    </xf>
    <xf numFmtId="0" fontId="25" fillId="0" borderId="0" xfId="0" applyFont="1" applyAlignment="1">
      <alignment vertical="top" wrapText="1"/>
    </xf>
    <xf numFmtId="0" fontId="15" fillId="0" borderId="11" xfId="0" quotePrefix="1" applyFont="1" applyBorder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24" fillId="0" borderId="0" xfId="0" applyFont="1" applyAlignment="1">
      <alignment vertical="top"/>
    </xf>
    <xf numFmtId="0" fontId="8" fillId="0" borderId="0" xfId="0" applyFont="1" applyAlignment="1">
      <alignment horizontal="left" vertical="top" wrapText="1"/>
    </xf>
    <xf numFmtId="0" fontId="24" fillId="0" borderId="0" xfId="0" applyFont="1" applyAlignment="1">
      <alignment horizontal="right" vertical="top"/>
    </xf>
    <xf numFmtId="0" fontId="24" fillId="0" borderId="19" xfId="0" applyFont="1" applyBorder="1" applyAlignment="1">
      <alignment vertical="top"/>
    </xf>
    <xf numFmtId="0" fontId="8" fillId="0" borderId="19" xfId="0" applyFont="1" applyBorder="1" applyAlignment="1">
      <alignment horizontal="left" vertical="top" wrapText="1"/>
    </xf>
    <xf numFmtId="171" fontId="24" fillId="0" borderId="19" xfId="0" applyNumberFormat="1" applyFont="1" applyBorder="1" applyAlignment="1">
      <alignment horizontal="right" vertical="top"/>
    </xf>
    <xf numFmtId="0" fontId="24" fillId="0" borderId="19" xfId="0" applyFont="1" applyBorder="1" applyAlignment="1">
      <alignment horizontal="right" vertical="top"/>
    </xf>
    <xf numFmtId="171" fontId="12" fillId="0" borderId="0" xfId="0" applyNumberFormat="1" applyFont="1" applyAlignment="1">
      <alignment horizontal="right"/>
    </xf>
    <xf numFmtId="171" fontId="12" fillId="0" borderId="0" xfId="0" applyNumberFormat="1" applyFont="1"/>
    <xf numFmtId="171" fontId="1" fillId="0" borderId="0" xfId="0" applyNumberFormat="1" applyFont="1"/>
    <xf numFmtId="172" fontId="1" fillId="0" borderId="0" xfId="0" applyNumberFormat="1" applyFont="1"/>
    <xf numFmtId="0" fontId="12" fillId="0" borderId="0" xfId="0" applyFont="1"/>
    <xf numFmtId="0" fontId="17" fillId="0" borderId="0" xfId="0" applyFont="1"/>
    <xf numFmtId="0" fontId="12" fillId="0" borderId="0" xfId="0" applyFont="1"/>
    <xf numFmtId="0" fontId="12" fillId="0" borderId="0" xfId="0" applyFont="1" applyAlignment="1">
      <alignment vertical="top" wrapText="1"/>
    </xf>
    <xf numFmtId="0" fontId="12" fillId="0" borderId="19" xfId="0" applyFont="1" applyBorder="1" applyAlignment="1">
      <alignment vertical="top"/>
    </xf>
    <xf numFmtId="0" fontId="12" fillId="0" borderId="0" xfId="0" applyFont="1" applyAlignment="1">
      <alignment horizontal="left" vertical="top" wrapText="1"/>
    </xf>
    <xf numFmtId="0" fontId="12" fillId="0" borderId="19" xfId="0" applyFont="1" applyBorder="1" applyAlignment="1">
      <alignment horizontal="left" vertical="top" wrapText="1"/>
    </xf>
    <xf numFmtId="0" fontId="1" fillId="0" borderId="0" xfId="0" applyFont="1"/>
    <xf numFmtId="0" fontId="1" fillId="0" borderId="19" xfId="0" applyFont="1" applyBorder="1"/>
    <xf numFmtId="0" fontId="15" fillId="0" borderId="0" xfId="0" applyFont="1"/>
    <xf numFmtId="0" fontId="15" fillId="0" borderId="0" xfId="0" applyFont="1" applyAlignment="1">
      <alignment wrapText="1"/>
    </xf>
    <xf numFmtId="0" fontId="24" fillId="0" borderId="0" xfId="0" applyFont="1" applyAlignment="1">
      <alignment vertical="center" wrapText="1"/>
    </xf>
    <xf numFmtId="0" fontId="24" fillId="0" borderId="0" xfId="0" applyFont="1" applyAlignment="1">
      <alignment horizontal="center" wrapText="1"/>
    </xf>
    <xf numFmtId="0" fontId="12" fillId="0" borderId="11" xfId="0" applyFont="1" applyBorder="1" applyAlignment="1">
      <alignment horizontal="center"/>
    </xf>
    <xf numFmtId="0" fontId="12" fillId="0" borderId="19" xfId="0" applyFont="1" applyBorder="1"/>
    <xf numFmtId="0" fontId="12" fillId="0" borderId="0" xfId="0" applyFont="1" applyAlignment="1">
      <alignment horizontal="left" wrapText="1"/>
    </xf>
    <xf numFmtId="0" fontId="12" fillId="0" borderId="0" xfId="0" applyFont="1" applyAlignment="1">
      <alignment wrapText="1"/>
    </xf>
    <xf numFmtId="0" fontId="8" fillId="0" borderId="0" xfId="0" applyFont="1"/>
    <xf numFmtId="14" fontId="15" fillId="0" borderId="0" xfId="0" applyNumberFormat="1" applyFont="1"/>
    <xf numFmtId="0" fontId="12" fillId="0" borderId="0" xfId="0" applyFont="1" applyAlignment="1">
      <alignment horizontal="right"/>
    </xf>
    <xf numFmtId="0" fontId="25" fillId="0" borderId="0" xfId="0" applyFont="1"/>
    <xf numFmtId="170" fontId="12" fillId="0" borderId="0" xfId="0" applyNumberFormat="1" applyFont="1" applyAlignment="1">
      <alignment horizontal="right"/>
    </xf>
    <xf numFmtId="0" fontId="15" fillId="0" borderId="11" xfId="0" applyFont="1" applyBorder="1"/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2" fillId="0" borderId="11" xfId="0" applyFont="1" applyBorder="1" applyAlignment="1">
      <alignment horizontal="left" vertical="top" wrapText="1"/>
    </xf>
    <xf numFmtId="0" fontId="15" fillId="0" borderId="0" xfId="0" quotePrefix="1" applyFont="1" applyAlignment="1">
      <alignment horizontal="left" vertical="top" wrapText="1"/>
    </xf>
    <xf numFmtId="0" fontId="15" fillId="0" borderId="0" xfId="0" applyFont="1" applyAlignment="1">
      <alignment horizontal="left" vertical="top"/>
    </xf>
    <xf numFmtId="0" fontId="15" fillId="0" borderId="0" xfId="0" applyFont="1" applyAlignment="1">
      <alignment horizontal="left" vertical="top" wrapText="1"/>
    </xf>
    <xf numFmtId="0" fontId="10" fillId="0" borderId="0" xfId="0" applyFont="1" applyAlignment="1">
      <alignment horizontal="right" vertical="top" wrapText="1"/>
    </xf>
    <xf numFmtId="0" fontId="15" fillId="0" borderId="0" xfId="0" applyFont="1" applyAlignment="1">
      <alignment horizontal="right" vertical="top"/>
    </xf>
    <xf numFmtId="0" fontId="15" fillId="0" borderId="0" xfId="0" applyFont="1" applyAlignment="1">
      <alignment horizontal="right" vertical="top" wrapText="1"/>
    </xf>
    <xf numFmtId="171" fontId="15" fillId="0" borderId="0" xfId="0" applyNumberFormat="1" applyFont="1" applyAlignment="1">
      <alignment horizontal="right" vertical="top"/>
    </xf>
    <xf numFmtId="0" fontId="25" fillId="0" borderId="0" xfId="0" applyFont="1" applyAlignment="1">
      <alignment vertical="top" wrapText="1"/>
    </xf>
    <xf numFmtId="172" fontId="15" fillId="0" borderId="0" xfId="0" applyNumberFormat="1" applyFont="1" applyAlignment="1">
      <alignment horizontal="right" vertical="top"/>
    </xf>
    <xf numFmtId="171" fontId="24" fillId="0" borderId="0" xfId="0" applyNumberFormat="1" applyFont="1" applyAlignment="1">
      <alignment horizontal="right" vertical="top"/>
    </xf>
    <xf numFmtId="0" fontId="15" fillId="0" borderId="11" xfId="0" applyFont="1" applyBorder="1" applyAlignment="1">
      <alignment horizontal="left" vertical="top" wrapText="1"/>
    </xf>
    <xf numFmtId="0" fontId="10" fillId="0" borderId="11" xfId="0" applyFont="1" applyBorder="1" applyAlignment="1">
      <alignment horizontal="right" vertical="top" wrapText="1"/>
    </xf>
    <xf numFmtId="0" fontId="15" fillId="0" borderId="11" xfId="0" applyFont="1" applyBorder="1" applyAlignment="1">
      <alignment horizontal="right" vertical="top"/>
    </xf>
    <xf numFmtId="171" fontId="15" fillId="0" borderId="11" xfId="0" applyNumberFormat="1" applyFont="1" applyBorder="1" applyAlignment="1">
      <alignment horizontal="right" vertical="top"/>
    </xf>
    <xf numFmtId="0" fontId="15" fillId="0" borderId="11" xfId="0" applyFont="1" applyBorder="1" applyAlignment="1">
      <alignment horizontal="right" vertical="top" wrapText="1"/>
    </xf>
    <xf numFmtId="171" fontId="12" fillId="0" borderId="0" xfId="0" applyNumberFormat="1" applyFont="1"/>
    <xf numFmtId="0" fontId="24" fillId="0" borderId="0" xfId="0" applyFont="1" applyAlignment="1">
      <alignment horizontal="left" vertical="top" wrapText="1"/>
    </xf>
    <xf numFmtId="0" fontId="15" fillId="0" borderId="0" xfId="0" applyFont="1" applyAlignment="1">
      <alignment vertical="top"/>
    </xf>
    <xf numFmtId="0" fontId="12" fillId="0" borderId="0" xfId="0" applyFont="1" applyAlignment="1">
      <alignment horizontal="left" vertical="top" wrapText="1"/>
    </xf>
    <xf numFmtId="0" fontId="24" fillId="0" borderId="0" xfId="0" applyFont="1" applyAlignment="1">
      <alignment vertical="top"/>
    </xf>
    <xf numFmtId="0" fontId="8" fillId="0" borderId="0" xfId="0" applyFont="1" applyAlignment="1">
      <alignment horizontal="left" vertical="top" wrapText="1"/>
    </xf>
    <xf numFmtId="0" fontId="24" fillId="0" borderId="0" xfId="0" applyFont="1" applyAlignment="1">
      <alignment horizontal="right" vertical="top"/>
    </xf>
    <xf numFmtId="0" fontId="24" fillId="0" borderId="19" xfId="0" applyFont="1" applyBorder="1" applyAlignment="1">
      <alignment vertical="top"/>
    </xf>
    <xf numFmtId="0" fontId="8" fillId="0" borderId="19" xfId="0" applyFont="1" applyBorder="1" applyAlignment="1">
      <alignment horizontal="left" vertical="top" wrapText="1"/>
    </xf>
    <xf numFmtId="171" fontId="24" fillId="0" borderId="19" xfId="0" applyNumberFormat="1" applyFont="1" applyBorder="1" applyAlignment="1">
      <alignment horizontal="right" vertical="top"/>
    </xf>
    <xf numFmtId="0" fontId="24" fillId="0" borderId="19" xfId="0" applyFont="1" applyBorder="1" applyAlignment="1">
      <alignment horizontal="right" vertical="top"/>
    </xf>
    <xf numFmtId="171" fontId="12" fillId="0" borderId="0" xfId="0" applyNumberFormat="1" applyFont="1" applyAlignment="1">
      <alignment horizontal="right"/>
    </xf>
    <xf numFmtId="171" fontId="12" fillId="0" borderId="0" xfId="0" applyNumberFormat="1" applyFont="1"/>
    <xf numFmtId="171" fontId="1" fillId="0" borderId="0" xfId="0" applyNumberFormat="1" applyFont="1"/>
    <xf numFmtId="172" fontId="1" fillId="0" borderId="0" xfId="0" applyNumberFormat="1" applyFont="1"/>
    <xf numFmtId="0" fontId="12" fillId="0" borderId="0" xfId="0" applyFont="1"/>
    <xf numFmtId="0" fontId="17" fillId="0" borderId="0" xfId="0" applyFont="1"/>
    <xf numFmtId="0" fontId="12" fillId="0" borderId="0" xfId="0" applyFont="1"/>
    <xf numFmtId="0" fontId="12" fillId="0" borderId="0" xfId="0" applyFont="1" applyAlignment="1">
      <alignment vertical="top" wrapText="1"/>
    </xf>
    <xf numFmtId="0" fontId="12" fillId="0" borderId="19" xfId="0" applyFont="1" applyBorder="1" applyAlignment="1">
      <alignment vertical="top"/>
    </xf>
    <xf numFmtId="0" fontId="12" fillId="0" borderId="0" xfId="0" applyFont="1" applyAlignment="1">
      <alignment horizontal="left" vertical="top" wrapText="1"/>
    </xf>
    <xf numFmtId="0" fontId="12" fillId="0" borderId="19" xfId="0" applyFont="1" applyBorder="1" applyAlignment="1">
      <alignment horizontal="left" vertical="top" wrapText="1"/>
    </xf>
    <xf numFmtId="0" fontId="1" fillId="0" borderId="0" xfId="0" applyFont="1"/>
    <xf numFmtId="0" fontId="1" fillId="0" borderId="19" xfId="0" applyFont="1" applyBorder="1"/>
    <xf numFmtId="0" fontId="15" fillId="0" borderId="0" xfId="0" applyFont="1"/>
    <xf numFmtId="0" fontId="15" fillId="0" borderId="0" xfId="0" applyFont="1" applyAlignment="1">
      <alignment wrapText="1"/>
    </xf>
    <xf numFmtId="0" fontId="24" fillId="0" borderId="0" xfId="0" applyFont="1" applyAlignment="1">
      <alignment vertical="center" wrapText="1"/>
    </xf>
    <xf numFmtId="0" fontId="24" fillId="0" borderId="0" xfId="0" applyFont="1" applyAlignment="1">
      <alignment horizontal="center" wrapText="1"/>
    </xf>
    <xf numFmtId="0" fontId="12" fillId="0" borderId="11" xfId="0" applyFont="1" applyBorder="1" applyAlignment="1">
      <alignment horizontal="center"/>
    </xf>
    <xf numFmtId="0" fontId="12" fillId="0" borderId="19" xfId="0" applyFont="1" applyBorder="1"/>
    <xf numFmtId="0" fontId="12" fillId="0" borderId="0" xfId="0" applyFont="1" applyAlignment="1">
      <alignment horizontal="left" wrapText="1"/>
    </xf>
    <xf numFmtId="0" fontId="12" fillId="0" borderId="0" xfId="0" applyFont="1" applyAlignment="1">
      <alignment wrapText="1"/>
    </xf>
    <xf numFmtId="0" fontId="8" fillId="0" borderId="0" xfId="0" applyFont="1"/>
    <xf numFmtId="14" fontId="15" fillId="0" borderId="0" xfId="0" applyNumberFormat="1" applyFont="1"/>
    <xf numFmtId="0" fontId="12" fillId="0" borderId="0" xfId="0" applyFont="1" applyAlignment="1">
      <alignment horizontal="right"/>
    </xf>
    <xf numFmtId="0" fontId="25" fillId="0" borderId="0" xfId="0" applyFont="1"/>
    <xf numFmtId="170" fontId="12" fillId="0" borderId="0" xfId="0" applyNumberFormat="1" applyFont="1" applyAlignment="1">
      <alignment horizontal="right"/>
    </xf>
    <xf numFmtId="0" fontId="15" fillId="0" borderId="11" xfId="0" applyFont="1" applyBorder="1"/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2" fillId="0" borderId="11" xfId="0" applyFont="1" applyBorder="1" applyAlignment="1">
      <alignment horizontal="left" vertical="top" wrapText="1"/>
    </xf>
    <xf numFmtId="0" fontId="15" fillId="0" borderId="0" xfId="0" quotePrefix="1" applyFont="1" applyAlignment="1">
      <alignment horizontal="left" vertical="top" wrapText="1"/>
    </xf>
    <xf numFmtId="0" fontId="15" fillId="0" borderId="0" xfId="0" applyFont="1" applyAlignment="1">
      <alignment horizontal="left" vertical="top"/>
    </xf>
    <xf numFmtId="0" fontId="15" fillId="0" borderId="0" xfId="0" applyFont="1" applyAlignment="1">
      <alignment horizontal="left" vertical="top" wrapText="1"/>
    </xf>
    <xf numFmtId="0" fontId="10" fillId="0" borderId="0" xfId="0" applyFont="1" applyAlignment="1">
      <alignment horizontal="right" vertical="top" wrapText="1"/>
    </xf>
    <xf numFmtId="0" fontId="15" fillId="0" borderId="0" xfId="0" applyFont="1" applyAlignment="1">
      <alignment horizontal="right" vertical="top"/>
    </xf>
    <xf numFmtId="0" fontId="15" fillId="0" borderId="0" xfId="0" applyFont="1" applyAlignment="1">
      <alignment horizontal="right" vertical="top" wrapText="1"/>
    </xf>
    <xf numFmtId="171" fontId="15" fillId="0" borderId="0" xfId="0" applyNumberFormat="1" applyFont="1" applyAlignment="1">
      <alignment horizontal="right" vertical="top"/>
    </xf>
    <xf numFmtId="0" fontId="25" fillId="0" borderId="0" xfId="0" applyFont="1" applyAlignment="1">
      <alignment vertical="top" wrapText="1"/>
    </xf>
    <xf numFmtId="172" fontId="15" fillId="0" borderId="0" xfId="0" applyNumberFormat="1" applyFont="1" applyAlignment="1">
      <alignment horizontal="right" vertical="top"/>
    </xf>
    <xf numFmtId="171" fontId="24" fillId="0" borderId="0" xfId="0" applyNumberFormat="1" applyFont="1" applyAlignment="1">
      <alignment horizontal="right" vertical="top"/>
    </xf>
    <xf numFmtId="0" fontId="15" fillId="0" borderId="11" xfId="0" applyFont="1" applyBorder="1" applyAlignment="1">
      <alignment horizontal="left" vertical="top" wrapText="1"/>
    </xf>
    <xf numFmtId="0" fontId="10" fillId="0" borderId="11" xfId="0" applyFont="1" applyBorder="1" applyAlignment="1">
      <alignment horizontal="right" vertical="top" wrapText="1"/>
    </xf>
    <xf numFmtId="0" fontId="15" fillId="0" borderId="11" xfId="0" applyFont="1" applyBorder="1" applyAlignment="1">
      <alignment horizontal="right" vertical="top"/>
    </xf>
    <xf numFmtId="171" fontId="15" fillId="0" borderId="11" xfId="0" applyNumberFormat="1" applyFont="1" applyBorder="1" applyAlignment="1">
      <alignment horizontal="right" vertical="top"/>
    </xf>
    <xf numFmtId="0" fontId="15" fillId="0" borderId="11" xfId="0" applyFont="1" applyBorder="1" applyAlignment="1">
      <alignment horizontal="right" vertical="top" wrapText="1"/>
    </xf>
    <xf numFmtId="171" fontId="12" fillId="0" borderId="0" xfId="0" applyNumberFormat="1" applyFont="1"/>
    <xf numFmtId="0" fontId="24" fillId="0" borderId="0" xfId="0" applyFont="1" applyAlignment="1">
      <alignment horizontal="left" vertical="top" wrapText="1"/>
    </xf>
    <xf numFmtId="0" fontId="15" fillId="0" borderId="0" xfId="0" applyFont="1" applyAlignment="1">
      <alignment vertical="top"/>
    </xf>
    <xf numFmtId="0" fontId="12" fillId="0" borderId="0" xfId="0" applyFont="1" applyAlignment="1">
      <alignment vertical="top" wrapText="1"/>
    </xf>
    <xf numFmtId="0" fontId="12" fillId="0" borderId="0" xfId="0" applyFont="1" applyAlignment="1">
      <alignment horizontal="left" vertical="top" wrapText="1"/>
    </xf>
    <xf numFmtId="0" fontId="24" fillId="0" borderId="0" xfId="0" applyFont="1" applyAlignment="1">
      <alignment vertical="top"/>
    </xf>
    <xf numFmtId="0" fontId="8" fillId="0" borderId="0" xfId="0" applyFont="1" applyAlignment="1">
      <alignment horizontal="left" vertical="top" wrapText="1"/>
    </xf>
    <xf numFmtId="0" fontId="24" fillId="0" borderId="0" xfId="0" applyFont="1" applyAlignment="1">
      <alignment horizontal="right" vertical="top"/>
    </xf>
    <xf numFmtId="0" fontId="15" fillId="0" borderId="11" xfId="0" quotePrefix="1" applyFont="1" applyBorder="1" applyAlignment="1">
      <alignment horizontal="left" vertical="top" wrapText="1"/>
    </xf>
    <xf numFmtId="0" fontId="12" fillId="0" borderId="11" xfId="0" applyFont="1" applyBorder="1"/>
    <xf numFmtId="0" fontId="12" fillId="0" borderId="11" xfId="0" applyFont="1" applyBorder="1" applyAlignment="1">
      <alignment vertical="top" wrapText="1"/>
    </xf>
    <xf numFmtId="0" fontId="24" fillId="0" borderId="19" xfId="0" applyFont="1" applyBorder="1" applyAlignment="1">
      <alignment vertical="top"/>
    </xf>
    <xf numFmtId="0" fontId="8" fillId="0" borderId="19" xfId="0" applyFont="1" applyBorder="1" applyAlignment="1">
      <alignment horizontal="left" vertical="top" wrapText="1"/>
    </xf>
    <xf numFmtId="171" fontId="24" fillId="0" borderId="19" xfId="0" applyNumberFormat="1" applyFont="1" applyBorder="1" applyAlignment="1">
      <alignment horizontal="right" vertical="top"/>
    </xf>
    <xf numFmtId="0" fontId="24" fillId="0" borderId="19" xfId="0" applyFont="1" applyBorder="1" applyAlignment="1">
      <alignment horizontal="right" vertical="top"/>
    </xf>
    <xf numFmtId="171" fontId="12" fillId="0" borderId="0" xfId="0" applyNumberFormat="1" applyFont="1" applyAlignment="1">
      <alignment horizontal="right"/>
    </xf>
    <xf numFmtId="171" fontId="12" fillId="0" borderId="0" xfId="0" applyNumberFormat="1" applyFont="1"/>
    <xf numFmtId="171" fontId="1" fillId="0" borderId="0" xfId="0" applyNumberFormat="1" applyFont="1"/>
    <xf numFmtId="172" fontId="1" fillId="0" borderId="0" xfId="0" applyNumberFormat="1" applyFont="1"/>
    <xf numFmtId="171" fontId="15" fillId="0" borderId="0" xfId="0" applyNumberFormat="1" applyFont="1" applyAlignment="1">
      <alignment horizontal="right" vertical="top" wrapText="1"/>
    </xf>
    <xf numFmtId="49" fontId="30" fillId="0" borderId="17" xfId="0" applyNumberFormat="1" applyFont="1" applyBorder="1" applyAlignment="1">
      <alignment horizontal="left" vertical="center" wrapText="1"/>
    </xf>
    <xf numFmtId="0" fontId="31" fillId="0" borderId="17" xfId="0" applyFont="1" applyBorder="1" applyAlignment="1">
      <alignment horizontal="left" vertical="center" wrapText="1"/>
    </xf>
    <xf numFmtId="49" fontId="30" fillId="0" borderId="1" xfId="0" applyNumberFormat="1" applyFont="1" applyBorder="1" applyAlignment="1">
      <alignment horizontal="left" vertical="center" wrapText="1"/>
    </xf>
    <xf numFmtId="0" fontId="31" fillId="0" borderId="1" xfId="0" applyFont="1" applyBorder="1" applyAlignment="1">
      <alignment horizontal="left" vertical="center" wrapText="1"/>
    </xf>
    <xf numFmtId="0" fontId="30" fillId="0" borderId="0" xfId="0" applyFont="1" applyAlignment="1">
      <alignment wrapText="1"/>
    </xf>
    <xf numFmtId="0" fontId="30" fillId="0" borderId="0" xfId="0" applyFont="1"/>
    <xf numFmtId="0" fontId="30" fillId="0" borderId="26" xfId="0" applyFont="1" applyBorder="1" applyAlignment="1">
      <alignment horizontal="center" vertical="center" wrapText="1"/>
    </xf>
    <xf numFmtId="0" fontId="30" fillId="0" borderId="27" xfId="0" applyFont="1" applyBorder="1" applyAlignment="1">
      <alignment horizontal="center" vertical="center" wrapText="1"/>
    </xf>
    <xf numFmtId="0" fontId="30" fillId="0" borderId="28" xfId="0" applyFont="1" applyBorder="1" applyAlignment="1">
      <alignment horizontal="center" vertical="center" wrapText="1"/>
    </xf>
    <xf numFmtId="0" fontId="30" fillId="0" borderId="29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0" fillId="0" borderId="16" xfId="0" applyFont="1" applyBorder="1" applyAlignment="1">
      <alignment horizontal="center" vertical="center" wrapText="1"/>
    </xf>
    <xf numFmtId="0" fontId="30" fillId="0" borderId="22" xfId="0" applyFont="1" applyBorder="1" applyAlignment="1">
      <alignment horizontal="center" vertical="center" wrapText="1"/>
    </xf>
    <xf numFmtId="0" fontId="30" fillId="0" borderId="30" xfId="0" applyFont="1" applyBorder="1" applyAlignment="1">
      <alignment horizontal="center" vertical="center" wrapText="1"/>
    </xf>
    <xf numFmtId="0" fontId="30" fillId="0" borderId="31" xfId="0" applyFont="1" applyBorder="1" applyAlignment="1">
      <alignment horizontal="center" vertical="center" wrapText="1"/>
    </xf>
    <xf numFmtId="0" fontId="30" fillId="0" borderId="23" xfId="0" applyFont="1" applyBorder="1" applyAlignment="1">
      <alignment horizontal="center" vertical="center" wrapText="1"/>
    </xf>
    <xf numFmtId="0" fontId="30" fillId="0" borderId="4" xfId="0" applyFont="1" applyBorder="1" applyAlignment="1">
      <alignment horizontal="center" vertical="center" wrapText="1"/>
    </xf>
    <xf numFmtId="0" fontId="30" fillId="0" borderId="5" xfId="0" applyFont="1" applyBorder="1" applyAlignment="1">
      <alignment horizontal="center" vertical="center" wrapText="1"/>
    </xf>
    <xf numFmtId="0" fontId="30" fillId="0" borderId="5" xfId="0" applyFont="1" applyBorder="1" applyAlignment="1">
      <alignment horizontal="left" vertical="center" wrapText="1"/>
    </xf>
    <xf numFmtId="2" fontId="30" fillId="0" borderId="5" xfId="0" applyNumberFormat="1" applyFont="1" applyBorder="1" applyAlignment="1">
      <alignment horizontal="center" vertical="center" wrapText="1"/>
    </xf>
    <xf numFmtId="4" fontId="30" fillId="0" borderId="5" xfId="0" applyNumberFormat="1" applyFont="1" applyBorder="1" applyAlignment="1">
      <alignment horizontal="center" vertical="center" wrapText="1"/>
    </xf>
    <xf numFmtId="4" fontId="30" fillId="12" borderId="5" xfId="0" applyNumberFormat="1" applyFont="1" applyFill="1" applyBorder="1" applyAlignment="1">
      <alignment horizontal="center" vertical="center" wrapText="1"/>
    </xf>
    <xf numFmtId="4" fontId="30" fillId="0" borderId="6" xfId="0" applyNumberFormat="1" applyFont="1" applyBorder="1" applyAlignment="1">
      <alignment horizontal="center" vertical="center" wrapText="1"/>
    </xf>
    <xf numFmtId="4" fontId="30" fillId="0" borderId="0" xfId="0" applyNumberFormat="1" applyFont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30" fillId="0" borderId="32" xfId="0" applyFont="1" applyBorder="1" applyAlignment="1">
      <alignment horizontal="center" vertical="center" wrapText="1"/>
    </xf>
    <xf numFmtId="4" fontId="30" fillId="12" borderId="1" xfId="0" applyNumberFormat="1" applyFont="1" applyFill="1" applyBorder="1" applyAlignment="1">
      <alignment horizontal="center" vertical="center" wrapText="1"/>
    </xf>
    <xf numFmtId="4" fontId="30" fillId="0" borderId="1" xfId="0" applyNumberFormat="1" applyFont="1" applyBorder="1" applyAlignment="1">
      <alignment horizontal="center" vertical="center" wrapText="1"/>
    </xf>
    <xf numFmtId="4" fontId="30" fillId="0" borderId="33" xfId="0" applyNumberFormat="1" applyFont="1" applyBorder="1" applyAlignment="1">
      <alignment horizontal="center" vertical="center" wrapText="1"/>
    </xf>
    <xf numFmtId="0" fontId="30" fillId="0" borderId="1" xfId="0" applyFont="1" applyBorder="1" applyAlignment="1">
      <alignment horizontal="left" vertical="center" wrapText="1"/>
    </xf>
    <xf numFmtId="4" fontId="30" fillId="0" borderId="1" xfId="0" applyNumberFormat="1" applyFont="1" applyBorder="1" applyAlignment="1">
      <alignment horizontal="left" vertical="center" wrapText="1"/>
    </xf>
    <xf numFmtId="0" fontId="30" fillId="0" borderId="17" xfId="0" applyFont="1" applyBorder="1" applyAlignment="1">
      <alignment horizontal="center" vertical="center" wrapText="1"/>
    </xf>
    <xf numFmtId="0" fontId="30" fillId="0" borderId="7" xfId="0" applyFont="1" applyBorder="1" applyAlignment="1">
      <alignment horizontal="center" vertical="center" wrapText="1"/>
    </xf>
    <xf numFmtId="0" fontId="30" fillId="0" borderId="8" xfId="0" applyFont="1" applyBorder="1" applyAlignment="1">
      <alignment wrapText="1"/>
    </xf>
    <xf numFmtId="0" fontId="30" fillId="0" borderId="8" xfId="0" applyFont="1" applyBorder="1" applyAlignment="1">
      <alignment horizontal="left" vertical="center" wrapText="1"/>
    </xf>
    <xf numFmtId="4" fontId="30" fillId="0" borderId="8" xfId="0" applyNumberFormat="1" applyFont="1" applyBorder="1" applyAlignment="1">
      <alignment horizontal="center" vertical="center" wrapText="1"/>
    </xf>
    <xf numFmtId="4" fontId="30" fillId="0" borderId="8" xfId="0" applyNumberFormat="1" applyFont="1" applyBorder="1" applyAlignment="1">
      <alignment wrapText="1"/>
    </xf>
    <xf numFmtId="4" fontId="30" fillId="0" borderId="9" xfId="0" applyNumberFormat="1" applyFont="1" applyBorder="1" applyAlignment="1">
      <alignment horizontal="center" vertical="center" wrapText="1"/>
    </xf>
    <xf numFmtId="0" fontId="30" fillId="13" borderId="5" xfId="0" applyFont="1" applyFill="1" applyBorder="1" applyAlignment="1">
      <alignment horizontal="center" vertical="center" wrapText="1"/>
    </xf>
    <xf numFmtId="0" fontId="30" fillId="8" borderId="1" xfId="0" applyFont="1" applyFill="1" applyBorder="1" applyAlignment="1">
      <alignment horizontal="center" vertical="center" wrapText="1"/>
    </xf>
    <xf numFmtId="4" fontId="30" fillId="8" borderId="1" xfId="0" applyNumberFormat="1" applyFont="1" applyFill="1" applyBorder="1" applyAlignment="1">
      <alignment horizontal="center" vertical="center" wrapText="1"/>
    </xf>
    <xf numFmtId="0" fontId="30" fillId="0" borderId="4" xfId="0" applyFont="1" applyBorder="1" applyAlignment="1">
      <alignment wrapText="1"/>
    </xf>
    <xf numFmtId="0" fontId="30" fillId="0" borderId="5" xfId="0" applyFont="1" applyBorder="1" applyAlignment="1">
      <alignment wrapText="1"/>
    </xf>
    <xf numFmtId="4" fontId="30" fillId="0" borderId="0" xfId="0" applyNumberFormat="1" applyFont="1" applyAlignment="1">
      <alignment horizontal="center" vertical="center" wrapText="1"/>
    </xf>
    <xf numFmtId="0" fontId="30" fillId="0" borderId="32" xfId="0" applyFont="1" applyBorder="1" applyAlignment="1">
      <alignment wrapText="1"/>
    </xf>
    <xf numFmtId="0" fontId="30" fillId="0" borderId="1" xfId="0" applyFont="1" applyBorder="1" applyAlignment="1">
      <alignment wrapText="1"/>
    </xf>
    <xf numFmtId="0" fontId="30" fillId="0" borderId="7" xfId="0" applyFont="1" applyBorder="1" applyAlignment="1">
      <alignment wrapText="1"/>
    </xf>
    <xf numFmtId="0" fontId="30" fillId="0" borderId="0" xfId="0" applyFont="1" applyAlignment="1">
      <alignment wrapText="1"/>
    </xf>
    <xf numFmtId="0" fontId="30" fillId="12" borderId="34" xfId="0" applyFont="1" applyFill="1" applyBorder="1" applyAlignment="1">
      <alignment wrapText="1"/>
    </xf>
    <xf numFmtId="0" fontId="30" fillId="0" borderId="6" xfId="0" applyFont="1" applyBorder="1" applyAlignment="1">
      <alignment horizontal="center" vertical="center" wrapText="1"/>
    </xf>
    <xf numFmtId="0" fontId="30" fillId="12" borderId="0" xfId="0" applyFont="1" applyFill="1" applyAlignment="1">
      <alignment wrapText="1"/>
    </xf>
    <xf numFmtId="0" fontId="30" fillId="12" borderId="1" xfId="0" applyFont="1" applyFill="1" applyBorder="1" applyAlignment="1">
      <alignment horizontal="center" vertical="center" wrapText="1"/>
    </xf>
    <xf numFmtId="168" fontId="30" fillId="0" borderId="1" xfId="0" applyNumberFormat="1" applyFont="1" applyBorder="1" applyAlignment="1">
      <alignment horizontal="center" vertical="center" wrapText="1"/>
    </xf>
    <xf numFmtId="0" fontId="30" fillId="8" borderId="0" xfId="0" applyFont="1" applyFill="1" applyAlignment="1">
      <alignment wrapText="1"/>
    </xf>
    <xf numFmtId="0" fontId="30" fillId="12" borderId="35" xfId="0" applyFont="1" applyFill="1" applyBorder="1" applyAlignment="1">
      <alignment wrapText="1"/>
    </xf>
    <xf numFmtId="0" fontId="30" fillId="0" borderId="0" xfId="0" applyFont="1" applyAlignment="1">
      <alignment vertical="center" wrapText="1"/>
    </xf>
    <xf numFmtId="0" fontId="30" fillId="0" borderId="0" xfId="0" applyFont="1"/>
    <xf numFmtId="0" fontId="30" fillId="0" borderId="0" xfId="0" applyFont="1" applyAlignment="1">
      <alignment vertical="center"/>
    </xf>
    <xf numFmtId="0" fontId="30" fillId="0" borderId="0" xfId="0" applyFont="1" applyAlignment="1">
      <alignment horizontal="center" vertical="center"/>
    </xf>
    <xf numFmtId="4" fontId="30" fillId="0" borderId="1" xfId="0" applyNumberFormat="1" applyFont="1" applyBorder="1" applyAlignment="1">
      <alignment wrapText="1"/>
    </xf>
    <xf numFmtId="0" fontId="30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 wrapText="1"/>
    </xf>
    <xf numFmtId="0" fontId="30" fillId="0" borderId="1" xfId="0" applyFont="1" applyBorder="1" applyAlignment="1">
      <alignment vertical="center" wrapText="1"/>
    </xf>
    <xf numFmtId="0" fontId="30" fillId="9" borderId="1" xfId="0" applyFont="1" applyFill="1" applyBorder="1" applyAlignment="1">
      <alignment vertical="center" wrapText="1"/>
    </xf>
    <xf numFmtId="0" fontId="30" fillId="14" borderId="4" xfId="0" applyFont="1" applyFill="1" applyBorder="1" applyAlignment="1">
      <alignment wrapText="1"/>
    </xf>
    <xf numFmtId="0" fontId="30" fillId="14" borderId="5" xfId="0" applyFont="1" applyFill="1" applyBorder="1" applyAlignment="1">
      <alignment vertical="center" wrapText="1"/>
    </xf>
    <xf numFmtId="0" fontId="30" fillId="15" borderId="5" xfId="0" applyFont="1" applyFill="1" applyBorder="1" applyAlignment="1">
      <alignment horizontal="center" vertical="center" wrapText="1"/>
    </xf>
    <xf numFmtId="0" fontId="30" fillId="14" borderId="32" xfId="0" applyFont="1" applyFill="1" applyBorder="1" applyAlignment="1">
      <alignment wrapText="1"/>
    </xf>
    <xf numFmtId="0" fontId="30" fillId="14" borderId="1" xfId="0" applyFont="1" applyFill="1" applyBorder="1" applyAlignment="1">
      <alignment vertical="center" wrapText="1"/>
    </xf>
    <xf numFmtId="0" fontId="30" fillId="15" borderId="1" xfId="0" applyFont="1" applyFill="1" applyBorder="1" applyAlignment="1">
      <alignment horizontal="center" vertical="center" wrapText="1"/>
    </xf>
    <xf numFmtId="0" fontId="30" fillId="16" borderId="1" xfId="0" applyFont="1" applyFill="1" applyBorder="1" applyAlignment="1">
      <alignment horizontal="center" vertical="center" wrapText="1"/>
    </xf>
    <xf numFmtId="0" fontId="30" fillId="14" borderId="1" xfId="0" applyFont="1" applyFill="1" applyBorder="1" applyAlignment="1">
      <alignment wrapText="1"/>
    </xf>
    <xf numFmtId="168" fontId="30" fillId="15" borderId="1" xfId="0" applyNumberFormat="1" applyFont="1" applyFill="1" applyBorder="1" applyAlignment="1">
      <alignment horizontal="center" vertical="center" wrapText="1"/>
    </xf>
    <xf numFmtId="0" fontId="30" fillId="14" borderId="32" xfId="0" applyFont="1" applyFill="1" applyBorder="1" applyAlignment="1">
      <alignment vertical="center" wrapText="1"/>
    </xf>
    <xf numFmtId="4" fontId="30" fillId="14" borderId="1" xfId="0" applyNumberFormat="1" applyFont="1" applyFill="1" applyBorder="1" applyAlignment="1">
      <alignment horizontal="center" vertical="center" wrapText="1"/>
    </xf>
    <xf numFmtId="0" fontId="30" fillId="15" borderId="1" xfId="0" applyFont="1" applyFill="1" applyBorder="1" applyAlignment="1">
      <alignment wrapText="1"/>
    </xf>
    <xf numFmtId="0" fontId="30" fillId="14" borderId="7" xfId="0" applyFont="1" applyFill="1" applyBorder="1" applyAlignment="1">
      <alignment vertical="center" wrapText="1"/>
    </xf>
    <xf numFmtId="4" fontId="30" fillId="14" borderId="8" xfId="0" applyNumberFormat="1" applyFont="1" applyFill="1" applyBorder="1" applyAlignment="1">
      <alignment horizontal="center" vertical="center" wrapText="1"/>
    </xf>
    <xf numFmtId="0" fontId="30" fillId="15" borderId="8" xfId="0" applyFont="1" applyFill="1" applyBorder="1" applyAlignment="1">
      <alignment wrapText="1"/>
    </xf>
    <xf numFmtId="0" fontId="30" fillId="14" borderId="26" xfId="0" applyFont="1" applyFill="1" applyBorder="1" applyAlignment="1">
      <alignment vertical="center" wrapText="1"/>
    </xf>
    <xf numFmtId="0" fontId="30" fillId="14" borderId="28" xfId="0" applyFont="1" applyFill="1" applyBorder="1" applyAlignment="1">
      <alignment horizontal="center" vertical="center" wrapText="1"/>
    </xf>
    <xf numFmtId="4" fontId="30" fillId="14" borderId="33" xfId="0" applyNumberFormat="1" applyFont="1" applyFill="1" applyBorder="1" applyAlignment="1">
      <alignment horizontal="center" vertical="center" wrapText="1"/>
    </xf>
    <xf numFmtId="4" fontId="30" fillId="0" borderId="0" xfId="0" applyNumberFormat="1" applyFont="1" applyAlignment="1">
      <alignment wrapText="1"/>
    </xf>
    <xf numFmtId="0" fontId="7" fillId="7" borderId="5" xfId="0" applyFont="1" applyFill="1" applyBorder="1" applyAlignment="1">
      <alignment horizontal="center" vertical="center" wrapText="1"/>
    </xf>
    <xf numFmtId="0" fontId="7" fillId="7" borderId="6" xfId="0" applyFont="1" applyFill="1" applyBorder="1" applyAlignment="1">
      <alignment horizontal="center" vertical="center" wrapText="1"/>
    </xf>
    <xf numFmtId="0" fontId="7" fillId="7" borderId="4" xfId="0" applyFont="1" applyFill="1" applyBorder="1" applyAlignment="1">
      <alignment horizontal="center" vertical="center" wrapText="1"/>
    </xf>
    <xf numFmtId="0" fontId="8" fillId="7" borderId="7" xfId="0" applyFont="1" applyFill="1" applyBorder="1" applyAlignment="1">
      <alignment horizontal="center" vertical="center" wrapText="1"/>
    </xf>
    <xf numFmtId="4" fontId="15" fillId="0" borderId="8" xfId="0" applyNumberFormat="1" applyFont="1" applyBorder="1" applyAlignment="1">
      <alignment horizontal="center" vertical="center"/>
    </xf>
    <xf numFmtId="4" fontId="15" fillId="0" borderId="9" xfId="0" applyNumberFormat="1" applyFont="1" applyBorder="1" applyAlignment="1">
      <alignment horizontal="center" vertical="center"/>
    </xf>
    <xf numFmtId="0" fontId="12" fillId="0" borderId="0" xfId="0" applyFont="1"/>
    <xf numFmtId="49" fontId="14" fillId="0" borderId="1" xfId="0" applyNumberFormat="1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0" fillId="0" borderId="0" xfId="0"/>
    <xf numFmtId="0" fontId="16" fillId="0" borderId="0" xfId="0" applyFont="1" applyAlignment="1">
      <alignment horizontal="right" vertical="center"/>
    </xf>
    <xf numFmtId="0" fontId="14" fillId="0" borderId="0" xfId="0" applyFont="1" applyAlignment="1">
      <alignment vertical="center"/>
    </xf>
    <xf numFmtId="49" fontId="14" fillId="0" borderId="0" xfId="0" applyNumberFormat="1" applyFont="1"/>
    <xf numFmtId="0" fontId="6" fillId="0" borderId="0" xfId="0" applyFont="1" applyAlignment="1">
      <alignment vertical="top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4" fontId="14" fillId="0" borderId="1" xfId="0" applyNumberFormat="1" applyFont="1" applyBorder="1" applyAlignment="1">
      <alignment horizontal="left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0" fontId="12" fillId="0" borderId="0" xfId="0" applyFont="1" applyAlignment="1">
      <alignment horizontal="center"/>
    </xf>
    <xf numFmtId="0" fontId="12" fillId="0" borderId="1" xfId="0" applyFont="1" applyBorder="1" applyAlignment="1">
      <alignment vertical="center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14" fillId="0" borderId="16" xfId="0" applyFont="1" applyBorder="1" applyAlignment="1">
      <alignment horizontal="center" vertical="center" wrapText="1"/>
    </xf>
    <xf numFmtId="3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/>
    </xf>
    <xf numFmtId="3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4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/>
    <xf numFmtId="0" fontId="12" fillId="0" borderId="1" xfId="0" applyFont="1" applyBorder="1" applyAlignment="1">
      <alignment horizontal="left"/>
    </xf>
    <xf numFmtId="0" fontId="14" fillId="0" borderId="1" xfId="0" applyFont="1" applyBorder="1" applyAlignment="1">
      <alignment vertical="center" wrapText="1"/>
    </xf>
    <xf numFmtId="4" fontId="14" fillId="0" borderId="1" xfId="0" applyNumberFormat="1" applyFont="1" applyBorder="1" applyAlignment="1">
      <alignment horizontal="center" vertical="center"/>
    </xf>
    <xf numFmtId="0" fontId="14" fillId="11" borderId="1" xfId="0" applyFont="1" applyFill="1" applyBorder="1" applyAlignment="1">
      <alignment horizontal="left" vertical="center" wrapText="1"/>
    </xf>
    <xf numFmtId="0" fontId="14" fillId="11" borderId="1" xfId="0" applyFont="1" applyFill="1" applyBorder="1" applyAlignment="1">
      <alignment horizontal="left" vertical="center"/>
    </xf>
    <xf numFmtId="0" fontId="12" fillId="0" borderId="0" xfId="0" applyFont="1"/>
    <xf numFmtId="0" fontId="3" fillId="0" borderId="0" xfId="0" applyFont="1"/>
    <xf numFmtId="0" fontId="16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2" fillId="0" borderId="1" xfId="0" applyFont="1" applyBorder="1" applyAlignment="1">
      <alignment vertical="center" wrapText="1"/>
    </xf>
    <xf numFmtId="0" fontId="14" fillId="0" borderId="0" xfId="0" applyFont="1"/>
    <xf numFmtId="4" fontId="14" fillId="17" borderId="1" xfId="0" applyNumberFormat="1" applyFont="1" applyFill="1" applyBorder="1" applyAlignment="1">
      <alignment horizontal="center" vertical="center"/>
    </xf>
    <xf numFmtId="173" fontId="14" fillId="0" borderId="0" xfId="0" applyNumberFormat="1" applyFont="1"/>
    <xf numFmtId="0" fontId="14" fillId="0" borderId="0" xfId="0" applyFont="1" applyAlignment="1">
      <alignment vertical="center"/>
    </xf>
    <xf numFmtId="0" fontId="14" fillId="8" borderId="0" xfId="0" applyFont="1" applyFill="1" applyAlignment="1">
      <alignment vertical="center"/>
    </xf>
    <xf numFmtId="0" fontId="3" fillId="8" borderId="0" xfId="0" applyFont="1" applyFill="1"/>
    <xf numFmtId="0" fontId="14" fillId="8" borderId="0" xfId="0" applyFont="1" applyFill="1"/>
    <xf numFmtId="4" fontId="14" fillId="0" borderId="0" xfId="0" applyNumberFormat="1" applyFont="1" applyAlignment="1">
      <alignment horizontal="center" vertical="center"/>
    </xf>
    <xf numFmtId="4" fontId="14" fillId="18" borderId="1" xfId="0" applyNumberFormat="1" applyFont="1" applyFill="1" applyBorder="1" applyAlignment="1">
      <alignment horizontal="center" vertical="center"/>
    </xf>
    <xf numFmtId="0" fontId="33" fillId="0" borderId="0" xfId="0" applyFont="1"/>
    <xf numFmtId="4" fontId="14" fillId="19" borderId="1" xfId="0" applyNumberFormat="1" applyFont="1" applyFill="1" applyBorder="1" applyAlignment="1">
      <alignment horizontal="center" vertical="center"/>
    </xf>
    <xf numFmtId="3" fontId="34" fillId="0" borderId="0" xfId="0" applyNumberFormat="1" applyFont="1" applyAlignment="1">
      <alignment horizontal="center" vertical="center"/>
    </xf>
    <xf numFmtId="173" fontId="13" fillId="0" borderId="1" xfId="0" applyNumberFormat="1" applyFont="1" applyBorder="1" applyAlignment="1">
      <alignment horizontal="center" vertical="center"/>
    </xf>
    <xf numFmtId="4" fontId="34" fillId="0" borderId="0" xfId="0" applyNumberFormat="1" applyFont="1" applyAlignment="1">
      <alignment horizontal="center" vertical="center"/>
    </xf>
    <xf numFmtId="0" fontId="13" fillId="0" borderId="1" xfId="0" applyFont="1" applyBorder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13" fillId="20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173" fontId="14" fillId="0" borderId="1" xfId="0" applyNumberFormat="1" applyFont="1" applyBorder="1" applyAlignment="1">
      <alignment horizontal="center" vertical="center"/>
    </xf>
    <xf numFmtId="173" fontId="14" fillId="8" borderId="1" xfId="0" applyNumberFormat="1" applyFont="1" applyFill="1" applyBorder="1" applyAlignment="1">
      <alignment horizontal="center" vertical="center"/>
    </xf>
    <xf numFmtId="173" fontId="13" fillId="20" borderId="1" xfId="0" applyNumberFormat="1" applyFont="1" applyFill="1" applyBorder="1" applyAlignment="1">
      <alignment horizontal="center" vertical="center"/>
    </xf>
    <xf numFmtId="0" fontId="14" fillId="0" borderId="1" xfId="0" applyFont="1" applyBorder="1" applyAlignment="1">
      <alignment vertical="center"/>
    </xf>
    <xf numFmtId="9" fontId="14" fillId="0" borderId="1" xfId="0" applyNumberFormat="1" applyFont="1" applyBorder="1" applyAlignment="1">
      <alignment horizontal="center" vertical="center"/>
    </xf>
    <xf numFmtId="9" fontId="14" fillId="20" borderId="1" xfId="0" applyNumberFormat="1" applyFont="1" applyFill="1" applyBorder="1" applyAlignment="1">
      <alignment horizontal="center" vertical="center"/>
    </xf>
    <xf numFmtId="4" fontId="14" fillId="21" borderId="1" xfId="0" applyNumberFormat="1" applyFont="1" applyFill="1" applyBorder="1" applyAlignment="1">
      <alignment horizontal="center" vertical="center"/>
    </xf>
    <xf numFmtId="10" fontId="12" fillId="0" borderId="0" xfId="0" applyNumberFormat="1" applyFont="1"/>
    <xf numFmtId="0" fontId="13" fillId="22" borderId="1" xfId="0" applyFont="1" applyFill="1" applyBorder="1" applyAlignment="1">
      <alignment horizontal="center" vertical="center"/>
    </xf>
    <xf numFmtId="0" fontId="3" fillId="9" borderId="0" xfId="0" applyFont="1" applyFill="1"/>
    <xf numFmtId="0" fontId="0" fillId="9" borderId="0" xfId="0" applyFill="1"/>
    <xf numFmtId="0" fontId="35" fillId="9" borderId="0" xfId="0" applyFont="1" applyFill="1" applyAlignment="1">
      <alignment horizontal="center" vertical="center"/>
    </xf>
    <xf numFmtId="0" fontId="32" fillId="9" borderId="0" xfId="0" applyFont="1" applyFill="1" applyAlignment="1">
      <alignment horizontal="left" vertical="center" wrapText="1"/>
    </xf>
    <xf numFmtId="0" fontId="14" fillId="9" borderId="0" xfId="0" applyFont="1" applyFill="1"/>
    <xf numFmtId="0" fontId="33" fillId="9" borderId="0" xfId="0" applyFont="1" applyFill="1"/>
    <xf numFmtId="0" fontId="34" fillId="9" borderId="0" xfId="0" applyFont="1" applyFill="1" applyAlignment="1">
      <alignment horizontal="center" vertical="center"/>
    </xf>
    <xf numFmtId="10" fontId="33" fillId="9" borderId="0" xfId="0" applyNumberFormat="1" applyFont="1" applyFill="1" applyAlignment="1">
      <alignment horizontal="center" vertical="center"/>
    </xf>
    <xf numFmtId="0" fontId="3" fillId="23" borderId="0" xfId="0" applyFont="1" applyFill="1" applyAlignment="1">
      <alignment horizontal="center" vertical="center"/>
    </xf>
    <xf numFmtId="0" fontId="12" fillId="9" borderId="0" xfId="0" applyFont="1" applyFill="1"/>
    <xf numFmtId="9" fontId="14" fillId="0" borderId="3" xfId="0" applyNumberFormat="1" applyFont="1" applyBorder="1" applyAlignment="1">
      <alignment horizontal="center" vertical="center"/>
    </xf>
    <xf numFmtId="174" fontId="28" fillId="9" borderId="1" xfId="0" applyNumberFormat="1" applyFont="1" applyFill="1" applyBorder="1" applyAlignment="1">
      <alignment horizontal="center" vertical="center"/>
    </xf>
    <xf numFmtId="0" fontId="36" fillId="0" borderId="0" xfId="0" applyFont="1"/>
    <xf numFmtId="0" fontId="33" fillId="0" borderId="0" xfId="0" applyFont="1" applyAlignment="1">
      <alignment horizontal="left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/>
    </xf>
    <xf numFmtId="4" fontId="12" fillId="0" borderId="0" xfId="0" applyNumberFormat="1" applyFont="1"/>
    <xf numFmtId="0" fontId="36" fillId="0" borderId="0" xfId="0" applyFont="1"/>
    <xf numFmtId="0" fontId="33" fillId="0" borderId="0" xfId="0" applyFont="1" applyAlignment="1">
      <alignment horizontal="left" vertical="center"/>
    </xf>
    <xf numFmtId="175" fontId="13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11" fillId="9" borderId="1" xfId="0" applyFont="1" applyFill="1" applyBorder="1" applyAlignment="1">
      <alignment horizontal="left" vertical="center" wrapText="1"/>
    </xf>
    <xf numFmtId="0" fontId="3" fillId="9" borderId="0" xfId="0" applyFont="1" applyFill="1" applyAlignment="1">
      <alignment horizontal="left" vertical="center" wrapText="1"/>
    </xf>
    <xf numFmtId="0" fontId="11" fillId="9" borderId="1" xfId="0" applyFont="1" applyFill="1" applyBorder="1" applyAlignment="1">
      <alignment vertical="center" wrapText="1"/>
    </xf>
    <xf numFmtId="0" fontId="22" fillId="9" borderId="0" xfId="0" applyFont="1" applyFill="1" applyAlignment="1">
      <alignment horizontal="center" vertical="center"/>
    </xf>
    <xf numFmtId="169" fontId="23" fillId="9" borderId="0" xfId="0" applyNumberFormat="1" applyFont="1" applyFill="1" applyAlignment="1">
      <alignment horizontal="left" vertical="center" wrapText="1"/>
    </xf>
    <xf numFmtId="0" fontId="3" fillId="9" borderId="1" xfId="0" applyFont="1" applyFill="1" applyBorder="1" applyAlignment="1">
      <alignment horizontal="center" vertical="center" wrapText="1"/>
    </xf>
    <xf numFmtId="49" fontId="3" fillId="9" borderId="1" xfId="0" applyNumberFormat="1" applyFont="1" applyFill="1" applyBorder="1" applyAlignment="1">
      <alignment horizontal="center" vertical="center" wrapText="1"/>
    </xf>
    <xf numFmtId="0" fontId="3" fillId="9" borderId="2" xfId="0" applyFont="1" applyFill="1" applyBorder="1" applyAlignment="1">
      <alignment horizontal="center" vertical="center" wrapText="1"/>
    </xf>
    <xf numFmtId="0" fontId="3" fillId="9" borderId="16" xfId="0" applyFont="1" applyFill="1" applyBorder="1" applyAlignment="1">
      <alignment horizontal="center" vertical="center" wrapText="1"/>
    </xf>
    <xf numFmtId="0" fontId="3" fillId="9" borderId="17" xfId="0" applyFont="1" applyFill="1" applyBorder="1" applyAlignment="1">
      <alignment horizontal="center" vertical="center" wrapText="1"/>
    </xf>
    <xf numFmtId="0" fontId="3" fillId="9" borderId="3" xfId="0" applyFont="1" applyFill="1" applyBorder="1" applyAlignment="1">
      <alignment horizontal="center" vertical="center"/>
    </xf>
    <xf numFmtId="0" fontId="3" fillId="9" borderId="18" xfId="0" applyFont="1" applyFill="1" applyBorder="1" applyAlignment="1">
      <alignment horizontal="center" vertical="center"/>
    </xf>
    <xf numFmtId="0" fontId="3" fillId="9" borderId="10" xfId="0" applyFont="1" applyFill="1" applyBorder="1" applyAlignment="1">
      <alignment horizontal="center" vertical="center"/>
    </xf>
    <xf numFmtId="0" fontId="18" fillId="9" borderId="0" xfId="0" applyFont="1" applyFill="1" applyAlignment="1">
      <alignment horizontal="right" vertical="center"/>
    </xf>
    <xf numFmtId="0" fontId="11" fillId="9" borderId="0" xfId="0" applyFont="1" applyFill="1" applyAlignment="1">
      <alignment horizontal="center" vertical="center"/>
    </xf>
    <xf numFmtId="0" fontId="13" fillId="9" borderId="11" xfId="0" applyFont="1" applyFill="1" applyBorder="1" applyAlignment="1">
      <alignment horizontal="center" vertical="center" wrapText="1"/>
    </xf>
    <xf numFmtId="0" fontId="14" fillId="9" borderId="11" xfId="0" applyFont="1" applyFill="1" applyBorder="1" applyAlignment="1">
      <alignment horizontal="center" vertical="center"/>
    </xf>
    <xf numFmtId="0" fontId="21" fillId="9" borderId="19" xfId="0" applyFont="1" applyFill="1" applyBorder="1" applyAlignment="1">
      <alignment horizontal="center" vertical="center"/>
    </xf>
    <xf numFmtId="0" fontId="16" fillId="0" borderId="0" xfId="0" applyFont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7" fillId="0" borderId="12" xfId="0" applyFont="1" applyBorder="1" applyAlignment="1">
      <alignment horizontal="center" vertical="center" wrapText="1"/>
    </xf>
    <xf numFmtId="49" fontId="17" fillId="0" borderId="14" xfId="0" applyNumberFormat="1" applyFont="1" applyBorder="1" applyAlignment="1">
      <alignment vertical="center" wrapText="1"/>
    </xf>
    <xf numFmtId="0" fontId="17" fillId="0" borderId="14" xfId="0" applyFont="1" applyBorder="1" applyAlignment="1">
      <alignment vertical="center" wrapText="1"/>
    </xf>
    <xf numFmtId="0" fontId="17" fillId="0" borderId="15" xfId="0" applyFont="1" applyBorder="1" applyAlignment="1">
      <alignment vertical="center" wrapText="1"/>
    </xf>
    <xf numFmtId="4" fontId="17" fillId="0" borderId="12" xfId="0" applyNumberFormat="1" applyFont="1" applyBorder="1" applyAlignment="1">
      <alignment horizontal="center" vertical="center" wrapText="1"/>
    </xf>
    <xf numFmtId="4" fontId="17" fillId="0" borderId="14" xfId="0" applyNumberFormat="1" applyFont="1" applyBorder="1" applyAlignment="1">
      <alignment vertical="center" wrapText="1"/>
    </xf>
    <xf numFmtId="4" fontId="17" fillId="0" borderId="15" xfId="0" applyNumberFormat="1" applyFont="1" applyBorder="1" applyAlignment="1">
      <alignment vertical="center" wrapText="1"/>
    </xf>
    <xf numFmtId="0" fontId="17" fillId="0" borderId="12" xfId="0" applyFont="1" applyBorder="1" applyAlignment="1">
      <alignment horizontal="left" vertical="center" wrapText="1"/>
    </xf>
    <xf numFmtId="4" fontId="17" fillId="0" borderId="14" xfId="0" applyNumberFormat="1" applyFont="1" applyBorder="1" applyAlignment="1">
      <alignment horizontal="left" vertical="center" wrapText="1"/>
    </xf>
    <xf numFmtId="4" fontId="17" fillId="0" borderId="15" xfId="0" applyNumberFormat="1" applyFont="1" applyBorder="1" applyAlignment="1">
      <alignment horizontal="left" vertical="center" wrapText="1"/>
    </xf>
    <xf numFmtId="49" fontId="17" fillId="0" borderId="12" xfId="0" applyNumberFormat="1" applyFont="1" applyBorder="1" applyAlignment="1">
      <alignment horizontal="center" vertical="center" wrapText="1"/>
    </xf>
    <xf numFmtId="49" fontId="17" fillId="0" borderId="15" xfId="0" applyNumberFormat="1" applyFont="1" applyBorder="1" applyAlignment="1">
      <alignment vertical="center" wrapText="1"/>
    </xf>
    <xf numFmtId="4" fontId="17" fillId="0" borderId="12" xfId="0" applyNumberFormat="1" applyFont="1" applyBorder="1" applyAlignment="1">
      <alignment horizontal="left" vertical="center" wrapText="1"/>
    </xf>
    <xf numFmtId="49" fontId="17" fillId="0" borderId="14" xfId="0" applyNumberFormat="1" applyFont="1" applyBorder="1" applyAlignment="1">
      <alignment horizontal="left" vertical="center" wrapText="1"/>
    </xf>
    <xf numFmtId="49" fontId="17" fillId="0" borderId="15" xfId="0" applyNumberFormat="1" applyFont="1" applyBorder="1" applyAlignment="1">
      <alignment horizontal="left" vertical="center" wrapText="1"/>
    </xf>
    <xf numFmtId="49" fontId="17" fillId="0" borderId="12" xfId="0" applyNumberFormat="1" applyFont="1" applyBorder="1" applyAlignment="1">
      <alignment horizontal="left" vertical="center" wrapText="1"/>
    </xf>
    <xf numFmtId="2" fontId="17" fillId="0" borderId="12" xfId="0" applyNumberFormat="1" applyFont="1" applyBorder="1" applyAlignment="1">
      <alignment horizontal="left" vertical="center" wrapText="1"/>
    </xf>
    <xf numFmtId="2" fontId="17" fillId="0" borderId="14" xfId="0" applyNumberFormat="1" applyFont="1" applyBorder="1" applyAlignment="1">
      <alignment horizontal="left" vertical="center" wrapText="1"/>
    </xf>
    <xf numFmtId="2" fontId="17" fillId="0" borderId="15" xfId="0" applyNumberFormat="1" applyFont="1" applyBorder="1" applyAlignment="1">
      <alignment horizontal="left" vertical="center" wrapText="1"/>
    </xf>
    <xf numFmtId="0" fontId="14" fillId="0" borderId="0" xfId="0" applyFont="1" applyAlignment="1">
      <alignment vertical="center" wrapText="1"/>
    </xf>
    <xf numFmtId="0" fontId="14" fillId="8" borderId="0" xfId="0" applyFont="1" applyFill="1" applyAlignment="1">
      <alignment horizontal="left" vertical="center" wrapText="1"/>
    </xf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horizontal="right" vertical="top" wrapText="1"/>
    </xf>
    <xf numFmtId="0" fontId="10" fillId="0" borderId="0" xfId="0" applyFont="1" applyAlignment="1">
      <alignment horizontal="left" vertical="top" wrapText="1"/>
    </xf>
    <xf numFmtId="0" fontId="24" fillId="0" borderId="0" xfId="0" applyFont="1" applyAlignment="1">
      <alignment horizontal="left" vertical="top" wrapText="1"/>
    </xf>
    <xf numFmtId="0" fontId="24" fillId="0" borderId="19" xfId="0" applyFont="1" applyBorder="1" applyAlignment="1">
      <alignment horizontal="left" vertical="top" wrapText="1"/>
    </xf>
    <xf numFmtId="171" fontId="24" fillId="0" borderId="0" xfId="0" applyNumberFormat="1" applyFont="1" applyAlignment="1">
      <alignment horizontal="left" vertical="top"/>
    </xf>
    <xf numFmtId="171" fontId="24" fillId="0" borderId="19" xfId="0" applyNumberFormat="1" applyFont="1" applyBorder="1" applyAlignment="1">
      <alignment horizontal="right" vertical="top"/>
    </xf>
    <xf numFmtId="0" fontId="26" fillId="0" borderId="0" xfId="0" applyFont="1" applyAlignment="1">
      <alignment horizontal="left" vertical="top" wrapText="1"/>
    </xf>
    <xf numFmtId="0" fontId="12" fillId="0" borderId="20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27" fillId="0" borderId="19" xfId="0" applyFont="1" applyBorder="1" applyAlignment="1">
      <alignment horizontal="center" vertical="top" wrapText="1"/>
    </xf>
    <xf numFmtId="171" fontId="12" fillId="0" borderId="0" xfId="0" applyNumberFormat="1" applyFont="1" applyAlignment="1">
      <alignment horizontal="right"/>
    </xf>
    <xf numFmtId="0" fontId="12" fillId="0" borderId="0" xfId="0" applyFont="1" applyAlignment="1">
      <alignment horizontal="right"/>
    </xf>
    <xf numFmtId="0" fontId="12" fillId="0" borderId="2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left" wrapText="1"/>
    </xf>
    <xf numFmtId="0" fontId="12" fillId="0" borderId="0" xfId="0" applyFont="1" applyAlignment="1">
      <alignment horizontal="left" vertical="top" wrapText="1"/>
    </xf>
    <xf numFmtId="0" fontId="12" fillId="0" borderId="11" xfId="0" applyFont="1" applyBorder="1" applyAlignment="1">
      <alignment horizontal="left" vertical="top" wrapText="1"/>
    </xf>
    <xf numFmtId="0" fontId="28" fillId="0" borderId="11" xfId="0" applyFont="1" applyBorder="1" applyAlignment="1">
      <alignment horizontal="center" wrapText="1"/>
    </xf>
    <xf numFmtId="0" fontId="28" fillId="0" borderId="0" xfId="0" applyFont="1" applyAlignment="1">
      <alignment horizontal="center" wrapText="1"/>
    </xf>
    <xf numFmtId="0" fontId="29" fillId="0" borderId="11" xfId="0" applyFont="1" applyBorder="1" applyAlignment="1">
      <alignment horizontal="center" wrapText="1"/>
    </xf>
    <xf numFmtId="0" fontId="30" fillId="0" borderId="0" xfId="0" applyFont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0" fillId="8" borderId="1" xfId="0" applyFont="1" applyFill="1" applyBorder="1" applyAlignment="1">
      <alignment horizontal="center" vertical="center" wrapText="1"/>
    </xf>
    <xf numFmtId="0" fontId="30" fillId="0" borderId="29" xfId="0" applyFont="1" applyBorder="1" applyAlignment="1">
      <alignment horizontal="center" vertical="center" wrapText="1"/>
    </xf>
    <xf numFmtId="0" fontId="30" fillId="0" borderId="36" xfId="0" applyFont="1" applyBorder="1" applyAlignment="1">
      <alignment horizontal="center" vertical="center" wrapText="1"/>
    </xf>
    <xf numFmtId="0" fontId="30" fillId="0" borderId="0" xfId="0" applyFont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4" fillId="0" borderId="3" xfId="0" applyFont="1" applyBorder="1" applyAlignment="1">
      <alignment horizontal="center" vertical="center" wrapText="1"/>
    </xf>
    <xf numFmtId="173" fontId="37" fillId="0" borderId="1" xfId="0" applyNumberFormat="1" applyFont="1" applyBorder="1" applyAlignment="1">
      <alignment horizontal="left" vertical="center"/>
    </xf>
    <xf numFmtId="0" fontId="36" fillId="0" borderId="0" xfId="0" applyFont="1"/>
    <xf numFmtId="0" fontId="3" fillId="18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4" fillId="18" borderId="1" xfId="0" applyFont="1" applyFill="1" applyBorder="1" applyAlignment="1">
      <alignment horizontal="left" vertical="center"/>
    </xf>
    <xf numFmtId="0" fontId="14" fillId="19" borderId="1" xfId="0" applyFont="1" applyFill="1" applyBorder="1" applyAlignment="1">
      <alignment horizontal="left" vertical="center"/>
    </xf>
    <xf numFmtId="0" fontId="33" fillId="0" borderId="0" xfId="0" applyFont="1" applyAlignment="1">
      <alignment horizontal="left" vertical="center"/>
    </xf>
    <xf numFmtId="0" fontId="14" fillId="21" borderId="1" xfId="0" applyFont="1" applyFill="1" applyBorder="1" applyAlignment="1">
      <alignment horizontal="left" vertical="center"/>
    </xf>
    <xf numFmtId="0" fontId="16" fillId="0" borderId="1" xfId="0" applyFont="1" applyBorder="1" applyAlignment="1">
      <alignment horizontal="left" vertical="center"/>
    </xf>
    <xf numFmtId="0" fontId="14" fillId="17" borderId="1" xfId="0" applyFont="1" applyFill="1" applyBorder="1" applyAlignment="1">
      <alignment horizontal="left" vertical="center"/>
    </xf>
    <xf numFmtId="0" fontId="35" fillId="0" borderId="11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3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4" fontId="12" fillId="9" borderId="0" xfId="0" applyNumberFormat="1" applyFont="1" applyFill="1"/>
    <xf numFmtId="4" fontId="0" fillId="0" borderId="0" xfId="0" applyNumberFormat="1"/>
  </cellXfs>
  <cellStyles count="1">
    <cellStyle name="Обычный" xfId="0" builtinId="0"/>
  </cellStyles>
  <dxfs count="6"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90"/>
  <sheetViews>
    <sheetView view="pageBreakPreview" topLeftCell="A43" workbookViewId="0">
      <selection activeCell="F87" sqref="F87"/>
    </sheetView>
  </sheetViews>
  <sheetFormatPr defaultColWidth="9.140625" defaultRowHeight="15" outlineLevelRow="1" x14ac:dyDescent="0.25"/>
  <cols>
    <col min="1" max="1" width="7.42578125" style="2" customWidth="1"/>
    <col min="2" max="2" width="74.140625" style="2" customWidth="1"/>
    <col min="3" max="3" width="26.85546875" style="2" customWidth="1"/>
    <col min="13" max="21" width="12.5703125" style="1" customWidth="1"/>
  </cols>
  <sheetData>
    <row r="1" spans="1:20" ht="2.25" customHeight="1" x14ac:dyDescent="0.25"/>
    <row r="2" spans="1:20" ht="2.25" customHeight="1" x14ac:dyDescent="0.25"/>
    <row r="3" spans="1:20" ht="2.25" customHeight="1" x14ac:dyDescent="0.25"/>
    <row r="4" spans="1:20" ht="2.25" customHeight="1" x14ac:dyDescent="0.25">
      <c r="A4" s="888"/>
      <c r="B4" s="888"/>
      <c r="C4" s="888"/>
    </row>
    <row r="5" spans="1:20" ht="2.25" customHeight="1" x14ac:dyDescent="0.25">
      <c r="A5" s="3"/>
      <c r="B5" s="3"/>
      <c r="C5" s="3"/>
    </row>
    <row r="6" spans="1:20" ht="15" customHeight="1" x14ac:dyDescent="0.25">
      <c r="A6" s="889" t="s">
        <v>0</v>
      </c>
      <c r="B6" s="889"/>
      <c r="C6" s="889"/>
    </row>
    <row r="7" spans="1:20" ht="15" customHeight="1" x14ac:dyDescent="0.25">
      <c r="A7" s="10"/>
      <c r="B7" s="27" t="s">
        <v>1</v>
      </c>
      <c r="C7" s="11" t="s">
        <v>2</v>
      </c>
    </row>
    <row r="8" spans="1:20" ht="47.25" customHeight="1" x14ac:dyDescent="0.25">
      <c r="A8" s="890" t="s">
        <v>3</v>
      </c>
      <c r="B8" s="890"/>
      <c r="C8" s="890"/>
    </row>
    <row r="9" spans="1:20" ht="15" customHeight="1" x14ac:dyDescent="0.25">
      <c r="A9" s="891" t="s">
        <v>4</v>
      </c>
      <c r="B9" s="891"/>
      <c r="C9" s="891"/>
      <c r="M9" s="41" t="s">
        <v>5</v>
      </c>
      <c r="N9" s="42" t="s">
        <v>6</v>
      </c>
      <c r="O9" s="42" t="s">
        <v>7</v>
      </c>
      <c r="P9" s="42" t="s">
        <v>8</v>
      </c>
      <c r="Q9" s="42" t="s">
        <v>9</v>
      </c>
      <c r="R9" s="42" t="s">
        <v>10</v>
      </c>
      <c r="S9" s="42" t="s">
        <v>11</v>
      </c>
      <c r="T9" s="43" t="s">
        <v>12</v>
      </c>
    </row>
    <row r="10" spans="1:20" ht="15" customHeight="1" x14ac:dyDescent="0.25">
      <c r="A10" s="10"/>
      <c r="B10" s="10"/>
      <c r="C10" s="10"/>
      <c r="M10" s="44" t="s">
        <v>13</v>
      </c>
      <c r="N10" s="45">
        <f>C15*1000</f>
        <v>310602.11174999998</v>
      </c>
      <c r="O10" s="45">
        <v>0</v>
      </c>
      <c r="P10" s="45">
        <f>C16*1000</f>
        <v>0</v>
      </c>
      <c r="Q10" s="45">
        <f>C20*1000</f>
        <v>4330</v>
      </c>
      <c r="R10" s="45">
        <f>C17*1000</f>
        <v>10505.3</v>
      </c>
      <c r="S10" s="45">
        <f>C21*1000</f>
        <v>12793.2</v>
      </c>
      <c r="T10" s="46">
        <f>(C22+C23+C24)*1000</f>
        <v>17086.503337794002</v>
      </c>
    </row>
    <row r="11" spans="1:20" ht="15" customHeight="1" x14ac:dyDescent="0.25">
      <c r="A11" s="10"/>
      <c r="B11" s="10"/>
      <c r="C11" s="10"/>
    </row>
    <row r="12" spans="1:20" ht="29.25" customHeight="1" x14ac:dyDescent="0.25">
      <c r="A12" s="12" t="s">
        <v>14</v>
      </c>
      <c r="B12" s="12" t="s">
        <v>15</v>
      </c>
      <c r="C12" s="12" t="s">
        <v>16</v>
      </c>
    </row>
    <row r="13" spans="1:20" ht="15" customHeight="1" x14ac:dyDescent="0.25">
      <c r="A13" s="12">
        <v>1</v>
      </c>
      <c r="B13" s="12">
        <v>2</v>
      </c>
      <c r="C13" s="12">
        <v>3</v>
      </c>
    </row>
    <row r="14" spans="1:20" ht="15" customHeight="1" x14ac:dyDescent="0.25">
      <c r="A14" s="12">
        <v>1</v>
      </c>
      <c r="B14" s="13" t="s">
        <v>17</v>
      </c>
      <c r="C14" s="14"/>
    </row>
    <row r="15" spans="1:20" ht="15" customHeight="1" x14ac:dyDescent="0.25">
      <c r="A15" s="12">
        <v>1.1000000000000001</v>
      </c>
      <c r="B15" s="15" t="s">
        <v>18</v>
      </c>
      <c r="C15" s="16">
        <f>ССР!D121+ССР!E121</f>
        <v>310.60211175000001</v>
      </c>
    </row>
    <row r="16" spans="1:20" ht="15" customHeight="1" x14ac:dyDescent="0.25">
      <c r="A16" s="12">
        <v>1.2</v>
      </c>
      <c r="B16" s="17" t="s">
        <v>19</v>
      </c>
      <c r="C16" s="16">
        <f>ССР!F121</f>
        <v>0</v>
      </c>
    </row>
    <row r="17" spans="1:3" ht="15" customHeight="1" x14ac:dyDescent="0.25">
      <c r="A17" s="12">
        <v>1.3</v>
      </c>
      <c r="B17" s="17" t="s">
        <v>20</v>
      </c>
      <c r="C17" s="16">
        <f>ССР!H112+ССР!H113+ССР!H114+ССР!H115+ССР!H116</f>
        <v>10.5053</v>
      </c>
    </row>
    <row r="18" spans="1:3" ht="15" customHeight="1" x14ac:dyDescent="0.25">
      <c r="A18" s="12">
        <v>1.4</v>
      </c>
      <c r="B18" s="17" t="s">
        <v>21</v>
      </c>
      <c r="C18" s="16">
        <f>ССР!G38+ССР!G47+ССР!G81+ССР!G82+ССР!G95+ССР!G96+ССР!G97+ССР!G98+ССР!G99+ССР!G100+ССР!G101+ССР!G102+ССР!G103+ССР!G104+ССР!H123+ССР!H124+ССР!H125+ССР!H126+ССР!H127+0+0+0+0</f>
        <v>34.209703337793997</v>
      </c>
    </row>
    <row r="19" spans="1:3" ht="15" customHeight="1" outlineLevel="1" x14ac:dyDescent="0.25">
      <c r="A19" s="18"/>
      <c r="B19" s="28" t="s">
        <v>22</v>
      </c>
      <c r="C19" s="19"/>
    </row>
    <row r="20" spans="1:3" ht="15" customHeight="1" outlineLevel="1" x14ac:dyDescent="0.25">
      <c r="A20" s="18"/>
      <c r="B20" s="28" t="s">
        <v>23</v>
      </c>
      <c r="C20" s="19">
        <f>ССР!H89</f>
        <v>4.33</v>
      </c>
    </row>
    <row r="21" spans="1:3" ht="15" customHeight="1" outlineLevel="1" x14ac:dyDescent="0.25">
      <c r="A21" s="18"/>
      <c r="B21" s="28" t="s">
        <v>24</v>
      </c>
      <c r="C21" s="19">
        <f>ССР!H107</f>
        <v>12.793200000000001</v>
      </c>
    </row>
    <row r="22" spans="1:3" ht="15" customHeight="1" outlineLevel="1" x14ac:dyDescent="0.25">
      <c r="A22" s="18"/>
      <c r="B22" s="28" t="s">
        <v>25</v>
      </c>
      <c r="C22" s="19">
        <f>ССР!H106</f>
        <v>6.7389174614499998</v>
      </c>
    </row>
    <row r="23" spans="1:3" ht="15" customHeight="1" outlineLevel="1" x14ac:dyDescent="0.25">
      <c r="A23" s="18"/>
      <c r="B23" s="28" t="s">
        <v>26</v>
      </c>
      <c r="C23" s="19">
        <f>ССР!H123+ССР!H124+ССР!H125+ССР!H126+ССР!H127</f>
        <v>10.347585876343</v>
      </c>
    </row>
    <row r="24" spans="1:3" ht="15" customHeight="1" outlineLevel="1" x14ac:dyDescent="0.25">
      <c r="A24" s="18"/>
      <c r="B24" s="28" t="s">
        <v>27</v>
      </c>
      <c r="C24" s="19">
        <f>(ССР!G121-ССР!G120-ССР!G109-ССР!G92)</f>
        <v>-1.7763568394003002E-15</v>
      </c>
    </row>
    <row r="25" spans="1:3" ht="15" customHeight="1" outlineLevel="1" x14ac:dyDescent="0.25">
      <c r="A25" s="5"/>
      <c r="B25" s="29"/>
      <c r="C25" s="6"/>
    </row>
    <row r="26" spans="1:3" ht="27" customHeight="1" outlineLevel="1" x14ac:dyDescent="0.25">
      <c r="A26" s="5"/>
      <c r="B26" s="4" t="s">
        <v>28</v>
      </c>
      <c r="C26" s="6"/>
    </row>
    <row r="27" spans="1:3" ht="15" customHeight="1" outlineLevel="1" x14ac:dyDescent="0.25">
      <c r="A27" s="5"/>
      <c r="B27" s="4" t="s">
        <v>29</v>
      </c>
      <c r="C27" s="6">
        <f>SUM(C15:C18)</f>
        <v>355.31711508779</v>
      </c>
    </row>
    <row r="28" spans="1:3" ht="12.75" customHeight="1" outlineLevel="1" x14ac:dyDescent="0.25">
      <c r="A28" s="5"/>
      <c r="B28" s="7"/>
      <c r="C28" s="6"/>
    </row>
    <row r="29" spans="1:3" ht="3" hidden="1" customHeight="1" outlineLevel="1" x14ac:dyDescent="0.25">
      <c r="A29" s="5"/>
      <c r="B29" s="7"/>
      <c r="C29" s="6"/>
    </row>
    <row r="30" spans="1:3" ht="3" hidden="1" customHeight="1" outlineLevel="1" x14ac:dyDescent="0.25">
      <c r="A30" s="5"/>
      <c r="B30" s="7"/>
      <c r="C30" s="6"/>
    </row>
    <row r="31" spans="1:3" ht="15" hidden="1" customHeight="1" outlineLevel="1" x14ac:dyDescent="0.25">
      <c r="A31" s="5"/>
      <c r="B31" s="7"/>
      <c r="C31" s="6"/>
    </row>
    <row r="32" spans="1:3" ht="15" customHeight="1" outlineLevel="1" x14ac:dyDescent="0.25">
      <c r="A32" s="5"/>
      <c r="B32" s="7" t="s">
        <v>30</v>
      </c>
      <c r="C32" s="6">
        <v>0</v>
      </c>
    </row>
    <row r="33" spans="1:3" ht="15" customHeight="1" outlineLevel="1" x14ac:dyDescent="0.25">
      <c r="A33" s="5"/>
      <c r="B33" s="7" t="s">
        <v>31</v>
      </c>
      <c r="C33" s="6">
        <f>C27</f>
        <v>355.31711508779</v>
      </c>
    </row>
    <row r="34" spans="1:3" ht="15" customHeight="1" outlineLevel="1" x14ac:dyDescent="0.25">
      <c r="A34" s="5"/>
      <c r="B34" s="7" t="s">
        <v>32</v>
      </c>
      <c r="C34" s="6">
        <v>0</v>
      </c>
    </row>
    <row r="35" spans="1:3" ht="15" customHeight="1" outlineLevel="1" x14ac:dyDescent="0.25">
      <c r="A35" s="5"/>
      <c r="B35" s="7" t="s">
        <v>33</v>
      </c>
      <c r="C35" s="6">
        <v>0</v>
      </c>
    </row>
    <row r="36" spans="1:3" ht="15" customHeight="1" outlineLevel="1" x14ac:dyDescent="0.25">
      <c r="A36" s="5"/>
      <c r="B36" s="7" t="s">
        <v>34</v>
      </c>
      <c r="C36" s="6">
        <v>0</v>
      </c>
    </row>
    <row r="37" spans="1:3" ht="15" customHeight="1" outlineLevel="1" x14ac:dyDescent="0.25">
      <c r="A37" s="5"/>
      <c r="B37" s="7" t="s">
        <v>35</v>
      </c>
      <c r="C37" s="6">
        <v>0</v>
      </c>
    </row>
    <row r="38" spans="1:3" ht="15" customHeight="1" outlineLevel="1" x14ac:dyDescent="0.25">
      <c r="A38" s="5"/>
      <c r="B38" s="7" t="s">
        <v>36</v>
      </c>
      <c r="C38" s="6">
        <v>0</v>
      </c>
    </row>
    <row r="39" spans="1:3" ht="27" customHeight="1" outlineLevel="1" x14ac:dyDescent="0.25">
      <c r="A39" s="5"/>
      <c r="B39" s="7" t="s">
        <v>37</v>
      </c>
      <c r="C39" s="8"/>
    </row>
    <row r="40" spans="1:3" ht="14.25" customHeight="1" outlineLevel="1" x14ac:dyDescent="0.25">
      <c r="A40" s="5"/>
      <c r="B40" s="7"/>
      <c r="C40" s="20"/>
    </row>
    <row r="41" spans="1:3" ht="4.5" hidden="1" customHeight="1" outlineLevel="1" x14ac:dyDescent="0.25">
      <c r="A41" s="5"/>
      <c r="B41" s="38"/>
      <c r="C41" s="39"/>
    </row>
    <row r="42" spans="1:3" ht="15" hidden="1" customHeight="1" outlineLevel="1" x14ac:dyDescent="0.25">
      <c r="A42" s="5"/>
      <c r="B42" s="38"/>
      <c r="C42" s="39"/>
    </row>
    <row r="43" spans="1:3" ht="15" customHeight="1" outlineLevel="1" x14ac:dyDescent="0.25">
      <c r="A43" s="5"/>
      <c r="B43" s="38" t="s">
        <v>38</v>
      </c>
      <c r="C43" s="39">
        <v>107.4</v>
      </c>
    </row>
    <row r="44" spans="1:3" ht="15" customHeight="1" outlineLevel="1" x14ac:dyDescent="0.25">
      <c r="A44" s="5"/>
      <c r="B44" s="38" t="s">
        <v>39</v>
      </c>
      <c r="C44" s="39">
        <v>105.5</v>
      </c>
    </row>
    <row r="45" spans="1:3" ht="15" customHeight="1" outlineLevel="1" x14ac:dyDescent="0.25">
      <c r="A45" s="5"/>
      <c r="B45" s="38" t="s">
        <v>40</v>
      </c>
      <c r="C45" s="39">
        <v>104.1</v>
      </c>
    </row>
    <row r="46" spans="1:3" ht="15" customHeight="1" outlineLevel="1" x14ac:dyDescent="0.25">
      <c r="A46" s="5"/>
      <c r="B46" s="38" t="s">
        <v>41</v>
      </c>
      <c r="C46" s="40">
        <f>C45</f>
        <v>104.1</v>
      </c>
    </row>
    <row r="47" spans="1:3" ht="15" customHeight="1" outlineLevel="1" x14ac:dyDescent="0.25">
      <c r="A47" s="5"/>
      <c r="B47" s="38" t="s">
        <v>42</v>
      </c>
      <c r="C47" s="40">
        <f>C45</f>
        <v>104.1</v>
      </c>
    </row>
    <row r="48" spans="1:3" ht="15" customHeight="1" outlineLevel="1" x14ac:dyDescent="0.25">
      <c r="A48" s="5"/>
      <c r="B48" s="38" t="s">
        <v>43</v>
      </c>
      <c r="C48" s="40">
        <f>C45</f>
        <v>104.1</v>
      </c>
    </row>
    <row r="49" spans="1:3" ht="15" customHeight="1" outlineLevel="1" x14ac:dyDescent="0.25">
      <c r="A49" s="5"/>
      <c r="B49" s="38" t="s">
        <v>44</v>
      </c>
      <c r="C49" s="40">
        <f>C45</f>
        <v>104.1</v>
      </c>
    </row>
    <row r="50" spans="1:3" ht="15" customHeight="1" outlineLevel="1" x14ac:dyDescent="0.25">
      <c r="A50" s="5"/>
      <c r="B50" s="4" t="s">
        <v>45</v>
      </c>
      <c r="C50" s="8">
        <f>IF(ROUND(SUM(C28:C38),0)=0,C27,C27*(
C32/C27*(100+$C43)/200+
C33/C27*(100+$C44)/200*$C43/100+
C34/C27*(100+$C45)/200*$C44/100*$C43/100+
C35/C27*(100+$C46)/200*$C45/100*$C44/100*$C43/100+
C36/C27*(100+$C47)/200*$C46/100*$C45/100*$C44/100*$C43/100+
C37/C27*(100+$C48)/200*$C47/100*$C46/100*$C45/100*$C44/100*$C43/100+
C38/C27*(100+$C49)/200*$C48/100*$C47/100*$C46/100*$C45/100*$C44/100*$C43/100
))</f>
        <v>392.10487259841</v>
      </c>
    </row>
    <row r="51" spans="1:3" ht="15" customHeight="1" outlineLevel="1" x14ac:dyDescent="0.25">
      <c r="A51" s="5"/>
      <c r="B51" s="30" t="s">
        <v>22</v>
      </c>
      <c r="C51" s="31"/>
    </row>
    <row r="52" spans="1:3" ht="15" customHeight="1" outlineLevel="1" x14ac:dyDescent="0.25">
      <c r="A52" s="5"/>
      <c r="B52" s="30" t="s">
        <v>18</v>
      </c>
      <c r="C52" s="32">
        <f>C15*(C50/C27)</f>
        <v>342.76030139004001</v>
      </c>
    </row>
    <row r="53" spans="1:3" ht="15" customHeight="1" outlineLevel="1" x14ac:dyDescent="0.25">
      <c r="A53" s="5"/>
      <c r="B53" s="30" t="s">
        <v>19</v>
      </c>
      <c r="C53" s="32">
        <f>C16*(C50/C27)</f>
        <v>0</v>
      </c>
    </row>
    <row r="54" spans="1:3" ht="15" customHeight="1" outlineLevel="1" x14ac:dyDescent="0.25">
      <c r="A54" s="5"/>
      <c r="B54" s="30" t="s">
        <v>20</v>
      </c>
      <c r="C54" s="32">
        <f>C17*(C50/C27)</f>
        <v>11.5929662355</v>
      </c>
    </row>
    <row r="55" spans="1:3" ht="15" customHeight="1" outlineLevel="1" x14ac:dyDescent="0.25">
      <c r="A55" s="5"/>
      <c r="B55" s="30" t="s">
        <v>23</v>
      </c>
      <c r="C55" s="32">
        <f>C20*(C50/C27)</f>
        <v>4.7783065499999999</v>
      </c>
    </row>
    <row r="56" spans="1:3" ht="15" customHeight="1" outlineLevel="1" x14ac:dyDescent="0.25">
      <c r="A56" s="5"/>
      <c r="B56" s="33" t="s">
        <v>24</v>
      </c>
      <c r="C56" s="32">
        <f>C21*(C50/C27)</f>
        <v>14.117743962</v>
      </c>
    </row>
    <row r="57" spans="1:3" ht="15" customHeight="1" outlineLevel="1" x14ac:dyDescent="0.25">
      <c r="A57" s="5"/>
      <c r="B57" s="33" t="s">
        <v>25</v>
      </c>
      <c r="C57" s="32">
        <f>C22*(C50/C27)</f>
        <v>7.4366312808212003</v>
      </c>
    </row>
    <row r="58" spans="1:3" ht="15" customHeight="1" outlineLevel="1" x14ac:dyDescent="0.25">
      <c r="A58" s="5"/>
      <c r="B58" s="30" t="s">
        <v>26</v>
      </c>
      <c r="C58" s="32">
        <f>C23*(C50/C27)</f>
        <v>11.418923180050999</v>
      </c>
    </row>
    <row r="59" spans="1:3" ht="15" customHeight="1" outlineLevel="1" x14ac:dyDescent="0.25">
      <c r="A59" s="5"/>
      <c r="B59" s="30" t="s">
        <v>27</v>
      </c>
      <c r="C59" s="32">
        <f>C24*(C50/C27)</f>
        <v>-1.9602719447675998E-15</v>
      </c>
    </row>
    <row r="60" spans="1:3" ht="15" customHeight="1" outlineLevel="1" x14ac:dyDescent="0.25">
      <c r="A60" s="5"/>
      <c r="B60" s="4" t="s">
        <v>46</v>
      </c>
      <c r="C60" s="8">
        <f>C50</f>
        <v>392.10487259841</v>
      </c>
    </row>
    <row r="61" spans="1:3" ht="15" customHeight="1" outlineLevel="1" x14ac:dyDescent="0.25">
      <c r="A61" s="5"/>
      <c r="B61" s="4" t="s">
        <v>47</v>
      </c>
      <c r="C61" s="8">
        <f>C60*0.2</f>
        <v>78.420974519682005</v>
      </c>
    </row>
    <row r="62" spans="1:3" ht="15" customHeight="1" outlineLevel="1" x14ac:dyDescent="0.25">
      <c r="A62" s="5"/>
      <c r="B62" s="9" t="s">
        <v>48</v>
      </c>
      <c r="C62" s="8">
        <f>C60+C61</f>
        <v>470.52584711808998</v>
      </c>
    </row>
    <row r="63" spans="1:3" ht="15" customHeight="1" x14ac:dyDescent="0.25">
      <c r="A63" s="5"/>
      <c r="B63" s="4"/>
      <c r="C63" s="8"/>
    </row>
    <row r="64" spans="1:3" ht="15" hidden="1" customHeight="1" outlineLevel="1" x14ac:dyDescent="0.25">
      <c r="A64" s="12">
        <v>2</v>
      </c>
      <c r="B64" s="13" t="s">
        <v>49</v>
      </c>
      <c r="C64" s="21" t="s">
        <v>50</v>
      </c>
    </row>
    <row r="65" spans="1:3" ht="15" hidden="1" customHeight="1" outlineLevel="1" x14ac:dyDescent="0.25">
      <c r="A65" s="22">
        <v>3</v>
      </c>
      <c r="B65" s="23" t="s">
        <v>51</v>
      </c>
      <c r="C65" s="21" t="s">
        <v>50</v>
      </c>
    </row>
    <row r="66" spans="1:3" ht="27" hidden="1" customHeight="1" outlineLevel="1" x14ac:dyDescent="0.25">
      <c r="A66" s="12">
        <v>4</v>
      </c>
      <c r="B66" s="13" t="s">
        <v>52</v>
      </c>
      <c r="C66" s="21" t="s">
        <v>50</v>
      </c>
    </row>
    <row r="67" spans="1:3" ht="27" hidden="1" customHeight="1" outlineLevel="1" x14ac:dyDescent="0.25">
      <c r="A67" s="12">
        <v>4.0999999999999996</v>
      </c>
      <c r="B67" s="15" t="s">
        <v>53</v>
      </c>
      <c r="C67" s="21" t="s">
        <v>50</v>
      </c>
    </row>
    <row r="68" spans="1:3" ht="27" hidden="1" customHeight="1" outlineLevel="1" x14ac:dyDescent="0.25">
      <c r="A68" s="12">
        <v>4.2</v>
      </c>
      <c r="B68" s="15" t="s">
        <v>54</v>
      </c>
      <c r="C68" s="21" t="s">
        <v>50</v>
      </c>
    </row>
    <row r="69" spans="1:3" ht="15" hidden="1" customHeight="1" outlineLevel="1" x14ac:dyDescent="0.25">
      <c r="A69" s="12">
        <v>4.3</v>
      </c>
      <c r="B69" s="15" t="s">
        <v>55</v>
      </c>
      <c r="C69" s="21" t="s">
        <v>50</v>
      </c>
    </row>
    <row r="70" spans="1:3" ht="15" hidden="1" customHeight="1" outlineLevel="1" x14ac:dyDescent="0.25">
      <c r="A70" s="12">
        <v>4.4000000000000004</v>
      </c>
      <c r="B70" s="15" t="s">
        <v>56</v>
      </c>
      <c r="C70" s="21" t="s">
        <v>50</v>
      </c>
    </row>
    <row r="71" spans="1:3" ht="15" hidden="1" customHeight="1" outlineLevel="1" x14ac:dyDescent="0.25">
      <c r="A71" s="12">
        <v>4.5</v>
      </c>
      <c r="B71" s="15" t="s">
        <v>57</v>
      </c>
      <c r="C71" s="21" t="s">
        <v>50</v>
      </c>
    </row>
    <row r="72" spans="1:3" ht="15" hidden="1" customHeight="1" outlineLevel="1" x14ac:dyDescent="0.25">
      <c r="A72" s="12">
        <v>4.5999999999999996</v>
      </c>
      <c r="B72" s="15" t="s">
        <v>58</v>
      </c>
      <c r="C72" s="21" t="s">
        <v>50</v>
      </c>
    </row>
    <row r="73" spans="1:3" ht="15" hidden="1" customHeight="1" outlineLevel="1" x14ac:dyDescent="0.25">
      <c r="A73" s="12">
        <v>5</v>
      </c>
      <c r="B73" s="13" t="s">
        <v>59</v>
      </c>
      <c r="C73" s="21" t="s">
        <v>50</v>
      </c>
    </row>
    <row r="74" spans="1:3" ht="15" hidden="1" customHeight="1" outlineLevel="1" x14ac:dyDescent="0.25">
      <c r="A74" s="12">
        <v>5.0999999999999996</v>
      </c>
      <c r="B74" s="15" t="s">
        <v>60</v>
      </c>
      <c r="C74" s="21" t="s">
        <v>50</v>
      </c>
    </row>
    <row r="75" spans="1:3" ht="15" hidden="1" customHeight="1" outlineLevel="1" x14ac:dyDescent="0.25">
      <c r="A75" s="12">
        <v>5.2</v>
      </c>
      <c r="B75" s="15" t="s">
        <v>61</v>
      </c>
      <c r="C75" s="21" t="s">
        <v>50</v>
      </c>
    </row>
    <row r="76" spans="1:3" s="2" customFormat="1" ht="15" hidden="1" customHeight="1" outlineLevel="1" x14ac:dyDescent="0.2">
      <c r="A76" s="12">
        <v>6</v>
      </c>
      <c r="B76" s="13" t="s">
        <v>62</v>
      </c>
      <c r="C76" s="21" t="s">
        <v>50</v>
      </c>
    </row>
    <row r="77" spans="1:3" ht="15" hidden="1" customHeight="1" outlineLevel="1" x14ac:dyDescent="0.25">
      <c r="A77" s="12"/>
      <c r="B77" s="24"/>
      <c r="C77" s="21"/>
    </row>
    <row r="78" spans="1:3" ht="15" hidden="1" customHeight="1" outlineLevel="1" x14ac:dyDescent="0.25">
      <c r="A78" s="12">
        <v>6.1</v>
      </c>
      <c r="B78" s="24" t="s">
        <v>63</v>
      </c>
      <c r="C78" s="21" t="s">
        <v>50</v>
      </c>
    </row>
    <row r="79" spans="1:3" ht="15" hidden="1" customHeight="1" outlineLevel="1" x14ac:dyDescent="0.25">
      <c r="A79" s="12">
        <v>6.2</v>
      </c>
      <c r="B79" s="24" t="s">
        <v>64</v>
      </c>
      <c r="C79" s="21" t="s">
        <v>50</v>
      </c>
    </row>
    <row r="80" spans="1:3" ht="15" hidden="1" customHeight="1" outlineLevel="1" x14ac:dyDescent="0.25">
      <c r="A80" s="12">
        <v>6.3</v>
      </c>
      <c r="B80" s="24" t="s">
        <v>65</v>
      </c>
      <c r="C80" s="21" t="s">
        <v>50</v>
      </c>
    </row>
    <row r="81" spans="1:3" ht="15" hidden="1" customHeight="1" outlineLevel="1" x14ac:dyDescent="0.25">
      <c r="A81" s="12">
        <v>6.4</v>
      </c>
      <c r="B81" s="24" t="s">
        <v>66</v>
      </c>
      <c r="C81" s="21" t="s">
        <v>50</v>
      </c>
    </row>
    <row r="82" spans="1:3" ht="15" hidden="1" customHeight="1" outlineLevel="1" x14ac:dyDescent="0.25">
      <c r="A82" s="12">
        <v>6.5</v>
      </c>
      <c r="B82" s="24" t="s">
        <v>67</v>
      </c>
      <c r="C82" s="21" t="s">
        <v>50</v>
      </c>
    </row>
    <row r="83" spans="1:3" ht="15" hidden="1" customHeight="1" outlineLevel="1" x14ac:dyDescent="0.25">
      <c r="A83" s="12">
        <v>6.6</v>
      </c>
      <c r="B83" s="24" t="s">
        <v>68</v>
      </c>
      <c r="C83" s="21" t="s">
        <v>50</v>
      </c>
    </row>
    <row r="84" spans="1:3" ht="15" hidden="1" customHeight="1" outlineLevel="1" x14ac:dyDescent="0.25">
      <c r="A84" s="12">
        <v>6.7</v>
      </c>
      <c r="B84" s="24" t="s">
        <v>69</v>
      </c>
      <c r="C84" s="21" t="s">
        <v>50</v>
      </c>
    </row>
    <row r="85" spans="1:3" ht="15" hidden="1" customHeight="1" outlineLevel="1" x14ac:dyDescent="0.25">
      <c r="A85" s="12">
        <v>7</v>
      </c>
      <c r="B85" s="13" t="s">
        <v>70</v>
      </c>
      <c r="C85" s="25" t="s">
        <v>50</v>
      </c>
    </row>
    <row r="86" spans="1:3" ht="9" customHeight="1" collapsed="1" x14ac:dyDescent="0.25">
      <c r="A86" s="10"/>
      <c r="B86" s="26"/>
      <c r="C86" s="10"/>
    </row>
    <row r="87" spans="1:3" ht="41.25" customHeight="1" x14ac:dyDescent="0.25">
      <c r="A87" s="34"/>
      <c r="B87" s="35" t="s">
        <v>71</v>
      </c>
      <c r="C87" s="36" t="s">
        <v>72</v>
      </c>
    </row>
    <row r="88" spans="1:3" ht="12.95" customHeight="1" x14ac:dyDescent="0.25">
      <c r="A88" s="34"/>
      <c r="B88" s="35"/>
      <c r="C88" s="36"/>
    </row>
    <row r="89" spans="1:3" ht="46.5" customHeight="1" x14ac:dyDescent="0.25">
      <c r="A89" s="34"/>
      <c r="B89" s="37" t="s">
        <v>73</v>
      </c>
      <c r="C89" s="36" t="s">
        <v>74</v>
      </c>
    </row>
    <row r="90" spans="1:3" ht="25.5" customHeight="1" x14ac:dyDescent="0.25">
      <c r="A90" s="892" t="s">
        <v>75</v>
      </c>
      <c r="B90" s="892"/>
      <c r="C90" s="892"/>
    </row>
  </sheetData>
  <sheetProtection formatCells="0" formatColumns="0" formatRows="0" insertColumns="0" insertRows="0" insertHyperlinks="0" deleteColumns="0" deleteRows="0" sort="0" autoFilter="0" pivotTables="0"/>
  <mergeCells count="5">
    <mergeCell ref="A4:C4"/>
    <mergeCell ref="A6:C6"/>
    <mergeCell ref="A8:C8"/>
    <mergeCell ref="A9:C9"/>
    <mergeCell ref="A90:C90"/>
  </mergeCells>
  <pageMargins left="0.82677165354330995" right="0.23622047244093999" top="0.15748031496063" bottom="0.15748031496063" header="0.31496062992126" footer="0.31496062992126"/>
  <pageSetup paperSize="9" scale="8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47"/>
  <sheetViews>
    <sheetView tabSelected="1" topLeftCell="A76" zoomScale="90" zoomScaleNormal="90" workbookViewId="0">
      <selection activeCell="H136" sqref="H136"/>
    </sheetView>
  </sheetViews>
  <sheetFormatPr defaultColWidth="11.5703125" defaultRowHeight="15" x14ac:dyDescent="0.25"/>
  <cols>
    <col min="1" max="1" width="5.5703125" style="409" customWidth="1"/>
    <col min="2" max="2" width="25.140625" style="409" customWidth="1"/>
    <col min="3" max="3" width="57.7109375" style="409" customWidth="1"/>
    <col min="4" max="8" width="12.5703125" style="409" customWidth="1"/>
    <col min="9" max="9" width="11.5703125" style="991"/>
  </cols>
  <sheetData>
    <row r="1" spans="1:8" ht="15" customHeight="1" x14ac:dyDescent="0.25">
      <c r="A1" s="406"/>
      <c r="B1" s="407"/>
      <c r="C1" s="407"/>
      <c r="D1" s="406"/>
      <c r="E1" s="406"/>
      <c r="F1" s="406"/>
      <c r="G1" s="406"/>
      <c r="H1" s="408" t="s">
        <v>76</v>
      </c>
    </row>
    <row r="2" spans="1:8" ht="15" customHeight="1" x14ac:dyDescent="0.25">
      <c r="A2" s="406"/>
      <c r="B2" s="407"/>
      <c r="C2" s="410"/>
      <c r="D2" s="406"/>
      <c r="E2" s="411"/>
      <c r="F2" s="412"/>
      <c r="G2" s="411"/>
      <c r="H2" s="413" t="s">
        <v>77</v>
      </c>
    </row>
    <row r="3" spans="1:8" ht="15" customHeight="1" x14ac:dyDescent="0.25">
      <c r="A3" s="406"/>
      <c r="B3" s="407"/>
      <c r="C3" s="407"/>
      <c r="D3" s="406"/>
      <c r="E3" s="414"/>
      <c r="F3" s="414"/>
      <c r="G3" s="413"/>
      <c r="H3" s="413" t="s">
        <v>78</v>
      </c>
    </row>
    <row r="4" spans="1:8" ht="15" customHeight="1" x14ac:dyDescent="0.25">
      <c r="A4" s="406"/>
      <c r="B4" s="407"/>
      <c r="C4" s="407"/>
      <c r="D4" s="415"/>
      <c r="E4" s="413"/>
      <c r="F4" s="906" t="s">
        <v>79</v>
      </c>
      <c r="G4" s="906"/>
      <c r="H4" s="906"/>
    </row>
    <row r="5" spans="1:8" ht="15" customHeight="1" x14ac:dyDescent="0.25">
      <c r="A5" s="406"/>
      <c r="B5" s="416"/>
      <c r="C5" s="407"/>
      <c r="D5" s="406"/>
      <c r="E5" s="906" t="s">
        <v>80</v>
      </c>
      <c r="F5" s="906"/>
      <c r="G5" s="906"/>
      <c r="H5" s="906"/>
    </row>
    <row r="6" spans="1:8" ht="15" customHeight="1" x14ac:dyDescent="0.25">
      <c r="A6" s="406"/>
      <c r="B6" s="407"/>
      <c r="C6" s="407"/>
      <c r="D6" s="416"/>
      <c r="E6" s="412"/>
      <c r="F6" s="412"/>
      <c r="G6" s="411"/>
      <c r="H6" s="411"/>
    </row>
    <row r="7" spans="1:8" ht="15" customHeight="1" x14ac:dyDescent="0.25">
      <c r="A7" s="406"/>
      <c r="B7" s="417" t="s">
        <v>81</v>
      </c>
      <c r="C7" s="418"/>
      <c r="D7" s="406"/>
      <c r="E7" s="906" t="s">
        <v>82</v>
      </c>
      <c r="F7" s="906"/>
      <c r="G7" s="906"/>
      <c r="H7" s="906"/>
    </row>
    <row r="8" spans="1:8" ht="15" customHeight="1" x14ac:dyDescent="0.25">
      <c r="A8" s="406"/>
      <c r="B8" s="419" t="e">
        <f>#REF!</f>
        <v>#REF!</v>
      </c>
      <c r="C8" s="417" t="s">
        <v>83</v>
      </c>
      <c r="D8" s="416"/>
      <c r="E8" s="416"/>
      <c r="F8" s="416"/>
      <c r="G8" s="406"/>
      <c r="H8" s="406"/>
    </row>
    <row r="9" spans="1:8" ht="17.100000000000001" customHeight="1" x14ac:dyDescent="0.25">
      <c r="A9" s="420"/>
      <c r="B9" s="421"/>
      <c r="C9" s="422"/>
      <c r="D9" s="423"/>
      <c r="E9" s="424"/>
      <c r="F9" s="423"/>
      <c r="G9" s="406"/>
      <c r="H9" s="406"/>
    </row>
    <row r="10" spans="1:8" ht="15.75" customHeight="1" x14ac:dyDescent="0.25">
      <c r="A10" s="425"/>
      <c r="B10" s="425" t="s">
        <v>84</v>
      </c>
      <c r="C10" s="909" t="s">
        <v>85</v>
      </c>
      <c r="D10" s="909"/>
      <c r="E10" s="909"/>
      <c r="F10" s="909"/>
      <c r="G10" s="909"/>
      <c r="H10" s="909"/>
    </row>
    <row r="11" spans="1:8" ht="15.75" customHeight="1" x14ac:dyDescent="0.25">
      <c r="A11" s="426"/>
      <c r="B11" s="426"/>
      <c r="C11" s="910" t="s">
        <v>86</v>
      </c>
      <c r="D11" s="910"/>
      <c r="E11" s="910"/>
      <c r="F11" s="910"/>
      <c r="G11" s="910"/>
      <c r="H11" s="910"/>
    </row>
    <row r="12" spans="1:8" ht="15.75" customHeight="1" x14ac:dyDescent="0.25">
      <c r="A12" s="425"/>
      <c r="B12" s="425" t="s">
        <v>87</v>
      </c>
      <c r="C12" s="425"/>
      <c r="D12" s="425"/>
      <c r="E12" s="425"/>
      <c r="F12" s="425"/>
      <c r="G12" s="425"/>
      <c r="H12" s="425"/>
    </row>
    <row r="13" spans="1:8" ht="15.75" customHeight="1" x14ac:dyDescent="0.25">
      <c r="A13" s="425"/>
      <c r="B13" s="425"/>
      <c r="C13" s="425"/>
      <c r="D13" s="425"/>
      <c r="E13" s="425"/>
      <c r="F13" s="425"/>
      <c r="G13" s="425"/>
      <c r="H13" s="425"/>
    </row>
    <row r="14" spans="1:8" ht="35.1" customHeight="1" x14ac:dyDescent="0.25">
      <c r="A14" s="425"/>
      <c r="B14" s="427" t="s">
        <v>88</v>
      </c>
      <c r="C14" s="428">
        <f>H134</f>
        <v>426.38053810535001</v>
      </c>
      <c r="D14" s="429" t="s">
        <v>89</v>
      </c>
      <c r="E14" s="425"/>
      <c r="F14" s="425"/>
      <c r="G14" s="425"/>
      <c r="H14" s="425"/>
    </row>
    <row r="15" spans="1:8" ht="6" customHeight="1" x14ac:dyDescent="0.25">
      <c r="A15" s="425"/>
      <c r="B15" s="425"/>
      <c r="C15" s="430"/>
      <c r="D15" s="430"/>
      <c r="E15" s="430"/>
      <c r="F15" s="430"/>
      <c r="G15" s="430"/>
      <c r="H15" s="430"/>
    </row>
    <row r="16" spans="1:8" ht="15.75" customHeight="1" x14ac:dyDescent="0.25">
      <c r="A16" s="426"/>
      <c r="B16" s="426"/>
      <c r="C16" s="426"/>
      <c r="D16" s="426"/>
      <c r="E16" s="426"/>
      <c r="F16" s="426"/>
      <c r="G16" s="426"/>
      <c r="H16" s="426"/>
    </row>
    <row r="17" spans="1:8" ht="15.75" customHeight="1" x14ac:dyDescent="0.25">
      <c r="A17" s="425"/>
      <c r="B17" s="425"/>
      <c r="C17" s="425"/>
      <c r="D17" s="425"/>
      <c r="E17" s="425"/>
      <c r="F17" s="425"/>
      <c r="G17" s="425"/>
      <c r="H17" s="425"/>
    </row>
    <row r="18" spans="1:8" ht="15.75" customHeight="1" x14ac:dyDescent="0.25">
      <c r="A18" s="425"/>
      <c r="B18" s="425" t="s">
        <v>90</v>
      </c>
      <c r="C18" s="425"/>
      <c r="D18" s="425"/>
      <c r="E18" s="425"/>
      <c r="F18" s="425"/>
      <c r="G18" s="425"/>
      <c r="H18" s="425"/>
    </row>
    <row r="19" spans="1:8" x14ac:dyDescent="0.25">
      <c r="A19" s="420"/>
      <c r="B19" s="421"/>
      <c r="C19" s="422"/>
      <c r="D19" s="423"/>
      <c r="E19" s="424"/>
      <c r="F19" s="423"/>
      <c r="G19" s="406"/>
      <c r="H19" s="406"/>
    </row>
    <row r="20" spans="1:8" x14ac:dyDescent="0.25">
      <c r="A20" s="420"/>
      <c r="B20" s="421"/>
      <c r="C20" s="422"/>
      <c r="D20" s="423"/>
      <c r="E20" s="424"/>
      <c r="F20" s="423"/>
      <c r="G20" s="406"/>
      <c r="H20" s="406"/>
    </row>
    <row r="21" spans="1:8" x14ac:dyDescent="0.25">
      <c r="A21" s="420"/>
      <c r="B21" s="421"/>
      <c r="C21" s="422"/>
      <c r="D21" s="423"/>
      <c r="E21" s="424"/>
      <c r="F21" s="423"/>
      <c r="G21" s="406"/>
      <c r="H21" s="406"/>
    </row>
    <row r="22" spans="1:8" x14ac:dyDescent="0.25">
      <c r="A22" s="420"/>
      <c r="B22" s="421"/>
      <c r="C22" s="422"/>
      <c r="D22" s="423"/>
      <c r="E22" s="424"/>
      <c r="F22" s="423"/>
      <c r="G22" s="406"/>
      <c r="H22" s="406"/>
    </row>
    <row r="23" spans="1:8" x14ac:dyDescent="0.25">
      <c r="A23" s="420"/>
      <c r="B23" s="421"/>
      <c r="C23" s="422"/>
      <c r="D23" s="423"/>
      <c r="E23" s="424"/>
      <c r="F23" s="423"/>
      <c r="G23" s="406"/>
      <c r="H23" s="406"/>
    </row>
    <row r="24" spans="1:8" ht="15" customHeight="1" x14ac:dyDescent="0.25">
      <c r="A24" s="907" t="s">
        <v>91</v>
      </c>
      <c r="B24" s="907"/>
      <c r="C24" s="907"/>
      <c r="D24" s="907"/>
      <c r="E24" s="907"/>
      <c r="F24" s="907"/>
      <c r="G24" s="907"/>
      <c r="H24" s="907"/>
    </row>
    <row r="25" spans="1:8" x14ac:dyDescent="0.25">
      <c r="A25" s="415"/>
      <c r="B25" s="415"/>
      <c r="C25" s="415"/>
      <c r="D25" s="415"/>
      <c r="E25" s="415"/>
      <c r="F25" s="415"/>
      <c r="G25" s="415"/>
      <c r="H25" s="415"/>
    </row>
    <row r="26" spans="1:8" ht="35.1" customHeight="1" x14ac:dyDescent="0.25">
      <c r="A26" s="908" t="s">
        <v>3</v>
      </c>
      <c r="B26" s="908"/>
      <c r="C26" s="908"/>
      <c r="D26" s="908"/>
      <c r="E26" s="908"/>
      <c r="F26" s="908"/>
      <c r="G26" s="908"/>
      <c r="H26" s="908"/>
    </row>
    <row r="27" spans="1:8" ht="15" customHeight="1" x14ac:dyDescent="0.25">
      <c r="A27" s="406"/>
      <c r="B27" s="416"/>
      <c r="C27" s="896" t="s">
        <v>92</v>
      </c>
      <c r="D27" s="896"/>
      <c r="E27" s="896"/>
      <c r="F27" s="896"/>
      <c r="G27" s="896"/>
      <c r="H27" s="431"/>
    </row>
    <row r="28" spans="1:8" ht="15" customHeight="1" x14ac:dyDescent="0.25">
      <c r="A28" s="406"/>
      <c r="B28" s="416"/>
      <c r="C28" s="432"/>
      <c r="D28" s="432"/>
      <c r="E28" s="432"/>
      <c r="F28" s="432"/>
      <c r="G28" s="432"/>
      <c r="H28" s="431"/>
    </row>
    <row r="29" spans="1:8" ht="15" customHeight="1" x14ac:dyDescent="0.25">
      <c r="A29" s="406"/>
      <c r="B29" s="897" t="s">
        <v>93</v>
      </c>
      <c r="C29" s="897"/>
      <c r="D29" s="897"/>
      <c r="E29" s="897"/>
      <c r="F29" s="897"/>
      <c r="G29" s="897"/>
      <c r="H29" s="897"/>
    </row>
    <row r="30" spans="1:8" ht="12.75" customHeight="1" x14ac:dyDescent="0.25">
      <c r="A30" s="898" t="s">
        <v>94</v>
      </c>
      <c r="B30" s="898" t="s">
        <v>95</v>
      </c>
      <c r="C30" s="899" t="s">
        <v>96</v>
      </c>
      <c r="D30" s="903" t="s">
        <v>97</v>
      </c>
      <c r="E30" s="904"/>
      <c r="F30" s="904"/>
      <c r="G30" s="904"/>
      <c r="H30" s="905"/>
    </row>
    <row r="31" spans="1:8" ht="9.75" customHeight="1" x14ac:dyDescent="0.25">
      <c r="A31" s="898"/>
      <c r="B31" s="898"/>
      <c r="C31" s="899"/>
      <c r="D31" s="898" t="s">
        <v>98</v>
      </c>
      <c r="E31" s="898" t="s">
        <v>99</v>
      </c>
      <c r="F31" s="898" t="s">
        <v>100</v>
      </c>
      <c r="G31" s="898" t="s">
        <v>101</v>
      </c>
      <c r="H31" s="900" t="s">
        <v>102</v>
      </c>
    </row>
    <row r="32" spans="1:8" ht="9.75" customHeight="1" x14ac:dyDescent="0.25">
      <c r="A32" s="898"/>
      <c r="B32" s="898"/>
      <c r="C32" s="899"/>
      <c r="D32" s="898"/>
      <c r="E32" s="898"/>
      <c r="F32" s="898"/>
      <c r="G32" s="898"/>
      <c r="H32" s="901"/>
    </row>
    <row r="33" spans="1:9" ht="9.75" customHeight="1" x14ac:dyDescent="0.25">
      <c r="A33" s="898"/>
      <c r="B33" s="898"/>
      <c r="C33" s="899"/>
      <c r="D33" s="898"/>
      <c r="E33" s="898"/>
      <c r="F33" s="898"/>
      <c r="G33" s="898"/>
      <c r="H33" s="902"/>
    </row>
    <row r="34" spans="1:9" ht="15" customHeight="1" x14ac:dyDescent="0.25">
      <c r="A34" s="433">
        <v>1</v>
      </c>
      <c r="B34" s="433">
        <v>2</v>
      </c>
      <c r="C34" s="433">
        <v>3</v>
      </c>
      <c r="D34" s="433">
        <v>4</v>
      </c>
      <c r="E34" s="433">
        <v>5</v>
      </c>
      <c r="F34" s="433">
        <v>6</v>
      </c>
      <c r="G34" s="433">
        <v>7</v>
      </c>
      <c r="H34" s="433">
        <v>8</v>
      </c>
    </row>
    <row r="35" spans="1:9" ht="15" hidden="1" customHeight="1" x14ac:dyDescent="0.25">
      <c r="A35" s="893" t="s">
        <v>103</v>
      </c>
      <c r="B35" s="893"/>
      <c r="C35" s="893"/>
      <c r="D35" s="893"/>
      <c r="E35" s="893"/>
      <c r="F35" s="893"/>
      <c r="G35" s="893"/>
      <c r="H35" s="893"/>
    </row>
    <row r="36" spans="1:9" hidden="1" x14ac:dyDescent="0.25">
      <c r="A36" s="434"/>
      <c r="B36" s="438"/>
      <c r="C36" s="436"/>
      <c r="D36" s="437"/>
      <c r="E36" s="437"/>
      <c r="F36" s="437"/>
      <c r="G36" s="437"/>
      <c r="H36" s="437"/>
    </row>
    <row r="37" spans="1:9" hidden="1" x14ac:dyDescent="0.25">
      <c r="A37" s="434"/>
      <c r="B37" s="438"/>
      <c r="C37" s="436"/>
      <c r="D37" s="437"/>
      <c r="E37" s="437"/>
      <c r="F37" s="437"/>
      <c r="G37" s="437"/>
      <c r="H37" s="437"/>
    </row>
    <row r="38" spans="1:9" ht="15" hidden="1" customHeight="1" x14ac:dyDescent="0.25">
      <c r="A38" s="433"/>
      <c r="B38" s="439"/>
      <c r="C38" s="435" t="s">
        <v>104</v>
      </c>
      <c r="D38" s="437">
        <f>SUM(D36:D36)</f>
        <v>0</v>
      </c>
      <c r="E38" s="437">
        <f>SUM(E36:E36)</f>
        <v>0</v>
      </c>
      <c r="F38" s="437">
        <f>SUM(F36:F36)</f>
        <v>0</v>
      </c>
      <c r="G38" s="437">
        <f>SUM(G36:G36)</f>
        <v>0</v>
      </c>
      <c r="H38" s="437">
        <f>SUM(D38:G38)</f>
        <v>0</v>
      </c>
    </row>
    <row r="39" spans="1:9" ht="15" customHeight="1" x14ac:dyDescent="0.25">
      <c r="A39" s="893" t="s">
        <v>105</v>
      </c>
      <c r="B39" s="893"/>
      <c r="C39" s="893"/>
      <c r="D39" s="893"/>
      <c r="E39" s="893"/>
      <c r="F39" s="893"/>
      <c r="G39" s="893"/>
      <c r="H39" s="893"/>
    </row>
    <row r="40" spans="1:9" ht="25.5" customHeight="1" x14ac:dyDescent="0.25">
      <c r="A40" s="434">
        <v>1</v>
      </c>
      <c r="B40" s="435" t="s">
        <v>106</v>
      </c>
      <c r="C40" s="436" t="s">
        <v>107</v>
      </c>
      <c r="D40" s="440">
        <f>239.39*0.195</f>
        <v>46.681049999999999</v>
      </c>
      <c r="E40" s="437">
        <f>0*0.195</f>
        <v>0</v>
      </c>
      <c r="F40" s="437">
        <f>0*0.195</f>
        <v>0</v>
      </c>
      <c r="G40" s="437">
        <f>0*0.195</f>
        <v>0</v>
      </c>
      <c r="H40" s="437">
        <f>SUM(D40:G40)</f>
        <v>46.681049999999999</v>
      </c>
      <c r="I40" s="991">
        <f>H40*1000</f>
        <v>46681.049999999996</v>
      </c>
    </row>
    <row r="41" spans="1:9" ht="25.5" customHeight="1" x14ac:dyDescent="0.25">
      <c r="A41" s="434">
        <v>2</v>
      </c>
      <c r="B41" s="435" t="s">
        <v>108</v>
      </c>
      <c r="C41" s="436" t="s">
        <v>109</v>
      </c>
      <c r="D41" s="440">
        <f>332.54*0.21</f>
        <v>69.833399999999997</v>
      </c>
      <c r="E41" s="437">
        <f>0*0.21</f>
        <v>0</v>
      </c>
      <c r="F41" s="437">
        <f>0*0.21</f>
        <v>0</v>
      </c>
      <c r="G41" s="437">
        <f>0*0.21</f>
        <v>0</v>
      </c>
      <c r="H41" s="437">
        <f>SUM(D41:G41)</f>
        <v>69.833399999999997</v>
      </c>
      <c r="I41" s="991">
        <f t="shared" ref="I41:I44" si="0">H41*1000</f>
        <v>69833.399999999994</v>
      </c>
    </row>
    <row r="42" spans="1:9" ht="25.5" customHeight="1" x14ac:dyDescent="0.25">
      <c r="A42" s="434">
        <v>3</v>
      </c>
      <c r="B42" s="435" t="s">
        <v>110</v>
      </c>
      <c r="C42" s="436" t="s">
        <v>111</v>
      </c>
      <c r="D42" s="440">
        <f>64.27*1</f>
        <v>64.27</v>
      </c>
      <c r="E42" s="437">
        <f>0*1</f>
        <v>0</v>
      </c>
      <c r="F42" s="437">
        <f>0*1</f>
        <v>0</v>
      </c>
      <c r="G42" s="437">
        <f>0*1</f>
        <v>0</v>
      </c>
      <c r="H42" s="437">
        <f>SUM(D42:G42)</f>
        <v>64.27</v>
      </c>
      <c r="I42" s="991">
        <f t="shared" si="0"/>
        <v>64269.999999999993</v>
      </c>
    </row>
    <row r="43" spans="1:9" ht="25.5" customHeight="1" x14ac:dyDescent="0.25">
      <c r="A43" s="434">
        <v>4</v>
      </c>
      <c r="B43" s="435" t="s">
        <v>112</v>
      </c>
      <c r="C43" s="436" t="s">
        <v>113</v>
      </c>
      <c r="D43" s="440">
        <f>2464.62*0.01</f>
        <v>24.6462</v>
      </c>
      <c r="E43" s="437">
        <f>447.04*0.01</f>
        <v>4.4703999999999997</v>
      </c>
      <c r="F43" s="437">
        <f>0*0.01</f>
        <v>0</v>
      </c>
      <c r="G43" s="437">
        <f>0*0.01</f>
        <v>0</v>
      </c>
      <c r="H43" s="437">
        <f>SUM(D43:G43)</f>
        <v>29.116599999999998</v>
      </c>
      <c r="I43" s="991">
        <f t="shared" si="0"/>
        <v>29116.6</v>
      </c>
    </row>
    <row r="44" spans="1:9" ht="25.5" customHeight="1" x14ac:dyDescent="0.25">
      <c r="A44" s="434">
        <v>5</v>
      </c>
      <c r="B44" s="435" t="s">
        <v>114</v>
      </c>
      <c r="C44" s="436" t="s">
        <v>113</v>
      </c>
      <c r="D44" s="440">
        <f>2464.62*0.03</f>
        <v>73.938599999999994</v>
      </c>
      <c r="E44" s="437">
        <f>447.04*0.03</f>
        <v>13.411199999999999</v>
      </c>
      <c r="F44" s="437">
        <f>0*0.03</f>
        <v>0</v>
      </c>
      <c r="G44" s="437">
        <f>0*0.03</f>
        <v>0</v>
      </c>
      <c r="H44" s="437">
        <f>SUM(D44:G44)</f>
        <v>87.349800000000002</v>
      </c>
      <c r="I44" s="991">
        <f t="shared" si="0"/>
        <v>87349.8</v>
      </c>
    </row>
    <row r="45" spans="1:9" hidden="1" x14ac:dyDescent="0.25">
      <c r="A45" s="434"/>
      <c r="B45" s="438"/>
      <c r="C45" s="436"/>
      <c r="D45" s="440"/>
      <c r="E45" s="437"/>
      <c r="F45" s="437"/>
      <c r="G45" s="437"/>
      <c r="H45" s="437"/>
    </row>
    <row r="46" spans="1:9" hidden="1" x14ac:dyDescent="0.25">
      <c r="A46" s="434"/>
      <c r="B46" s="438"/>
      <c r="C46" s="436"/>
      <c r="D46" s="440"/>
      <c r="E46" s="437"/>
      <c r="F46" s="437"/>
      <c r="G46" s="437"/>
      <c r="H46" s="437"/>
    </row>
    <row r="47" spans="1:9" ht="15" customHeight="1" x14ac:dyDescent="0.25">
      <c r="A47" s="433"/>
      <c r="B47" s="439"/>
      <c r="C47" s="439" t="s">
        <v>115</v>
      </c>
      <c r="D47" s="437">
        <f>SUM(D40:D45)</f>
        <v>279.36925000000002</v>
      </c>
      <c r="E47" s="437">
        <f>SUM(E40:E45)</f>
        <v>17.881599999999999</v>
      </c>
      <c r="F47" s="437">
        <f>SUM(F40:F45)</f>
        <v>0</v>
      </c>
      <c r="G47" s="437">
        <f>SUM(G40:G45)</f>
        <v>0</v>
      </c>
      <c r="H47" s="437">
        <f>SUM(D47:G47)</f>
        <v>297.25085000000001</v>
      </c>
    </row>
    <row r="48" spans="1:9" ht="15" customHeight="1" x14ac:dyDescent="0.25">
      <c r="A48" s="433"/>
      <c r="B48" s="439"/>
      <c r="C48" s="435" t="s">
        <v>116</v>
      </c>
      <c r="D48" s="437">
        <f>D38+D47</f>
        <v>279.36925000000002</v>
      </c>
      <c r="E48" s="437">
        <f>E38+E47</f>
        <v>17.881599999999999</v>
      </c>
      <c r="F48" s="437">
        <f>F38+F47</f>
        <v>0</v>
      </c>
      <c r="G48" s="437">
        <f>G38+G47</f>
        <v>0</v>
      </c>
      <c r="H48" s="437">
        <f>SUM(D48:G48)</f>
        <v>297.25085000000001</v>
      </c>
    </row>
    <row r="49" spans="1:8" ht="15" hidden="1" customHeight="1" x14ac:dyDescent="0.25">
      <c r="A49" s="893" t="s">
        <v>117</v>
      </c>
      <c r="B49" s="893"/>
      <c r="C49" s="893"/>
      <c r="D49" s="893"/>
      <c r="E49" s="893"/>
      <c r="F49" s="893"/>
      <c r="G49" s="893"/>
      <c r="H49" s="893"/>
    </row>
    <row r="50" spans="1:8" hidden="1" x14ac:dyDescent="0.25">
      <c r="A50" s="434"/>
      <c r="B50" s="438"/>
      <c r="C50" s="436"/>
      <c r="D50" s="440"/>
      <c r="E50" s="437"/>
      <c r="F50" s="437"/>
      <c r="G50" s="437"/>
      <c r="H50" s="437"/>
    </row>
    <row r="51" spans="1:8" hidden="1" x14ac:dyDescent="0.25">
      <c r="A51" s="434"/>
      <c r="B51" s="438"/>
      <c r="C51" s="436"/>
      <c r="D51" s="440"/>
      <c r="E51" s="437"/>
      <c r="F51" s="437"/>
      <c r="G51" s="437"/>
      <c r="H51" s="437"/>
    </row>
    <row r="52" spans="1:8" ht="15" hidden="1" customHeight="1" x14ac:dyDescent="0.25">
      <c r="A52" s="433"/>
      <c r="B52" s="439"/>
      <c r="C52" s="439" t="s">
        <v>118</v>
      </c>
      <c r="D52" s="437">
        <f>SUM(D50:D50)</f>
        <v>0</v>
      </c>
      <c r="E52" s="437">
        <f>SUM(E50:E50)</f>
        <v>0</v>
      </c>
      <c r="F52" s="437">
        <f>SUM(F50:F50)</f>
        <v>0</v>
      </c>
      <c r="G52" s="437">
        <f>SUM(G50:G50)</f>
        <v>0</v>
      </c>
      <c r="H52" s="437">
        <f>SUM(D52:G52)</f>
        <v>0</v>
      </c>
    </row>
    <row r="53" spans="1:8" ht="15" hidden="1" customHeight="1" x14ac:dyDescent="0.25">
      <c r="A53" s="433"/>
      <c r="B53" s="439"/>
      <c r="C53" s="435" t="s">
        <v>119</v>
      </c>
      <c r="D53" s="437">
        <f>D48+D52</f>
        <v>279.36925000000002</v>
      </c>
      <c r="E53" s="437">
        <f>E48+E52</f>
        <v>17.881599999999999</v>
      </c>
      <c r="F53" s="437">
        <f>F48+F52</f>
        <v>0</v>
      </c>
      <c r="G53" s="437">
        <f>G48+G52</f>
        <v>0</v>
      </c>
      <c r="H53" s="437">
        <f>SUM(D53:G53)</f>
        <v>297.25085000000001</v>
      </c>
    </row>
    <row r="54" spans="1:8" ht="15" hidden="1" customHeight="1" x14ac:dyDescent="0.25">
      <c r="A54" s="893" t="s">
        <v>120</v>
      </c>
      <c r="B54" s="893"/>
      <c r="C54" s="893"/>
      <c r="D54" s="893"/>
      <c r="E54" s="893"/>
      <c r="F54" s="893"/>
      <c r="G54" s="893"/>
      <c r="H54" s="893"/>
    </row>
    <row r="55" spans="1:8" hidden="1" x14ac:dyDescent="0.25">
      <c r="A55" s="434"/>
      <c r="B55" s="438"/>
      <c r="C55" s="436"/>
      <c r="D55" s="440"/>
      <c r="E55" s="437"/>
      <c r="F55" s="437"/>
      <c r="G55" s="437"/>
      <c r="H55" s="437"/>
    </row>
    <row r="56" spans="1:8" hidden="1" x14ac:dyDescent="0.25">
      <c r="A56" s="434"/>
      <c r="B56" s="438"/>
      <c r="C56" s="436"/>
      <c r="D56" s="440"/>
      <c r="E56" s="437"/>
      <c r="F56" s="437"/>
      <c r="G56" s="437"/>
      <c r="H56" s="437"/>
    </row>
    <row r="57" spans="1:8" ht="15" hidden="1" customHeight="1" x14ac:dyDescent="0.25">
      <c r="A57" s="433"/>
      <c r="B57" s="439"/>
      <c r="C57" s="439" t="s">
        <v>121</v>
      </c>
      <c r="D57" s="437">
        <f>SUM(D55:D55)</f>
        <v>0</v>
      </c>
      <c r="E57" s="437">
        <f>SUM(E55:E55)</f>
        <v>0</v>
      </c>
      <c r="F57" s="437">
        <f>SUM(F55:F55)</f>
        <v>0</v>
      </c>
      <c r="G57" s="437">
        <f>SUM(G55:G55)</f>
        <v>0</v>
      </c>
      <c r="H57" s="437">
        <f>SUM(D57:G57)</f>
        <v>0</v>
      </c>
    </row>
    <row r="58" spans="1:8" ht="15" hidden="1" customHeight="1" x14ac:dyDescent="0.25">
      <c r="A58" s="433"/>
      <c r="B58" s="439"/>
      <c r="C58" s="435" t="s">
        <v>122</v>
      </c>
      <c r="D58" s="437">
        <f>D53+D57</f>
        <v>279.36925000000002</v>
      </c>
      <c r="E58" s="437">
        <f>E53+E57</f>
        <v>17.881599999999999</v>
      </c>
      <c r="F58" s="437">
        <f>F53+F57</f>
        <v>0</v>
      </c>
      <c r="G58" s="437">
        <f>G53+G57</f>
        <v>0</v>
      </c>
      <c r="H58" s="437">
        <f>SUM(D58:G58)</f>
        <v>297.25085000000001</v>
      </c>
    </row>
    <row r="59" spans="1:8" ht="15" hidden="1" customHeight="1" x14ac:dyDescent="0.25">
      <c r="A59" s="893" t="s">
        <v>123</v>
      </c>
      <c r="B59" s="893"/>
      <c r="C59" s="893"/>
      <c r="D59" s="893"/>
      <c r="E59" s="893"/>
      <c r="F59" s="893"/>
      <c r="G59" s="893"/>
      <c r="H59" s="893"/>
    </row>
    <row r="60" spans="1:8" hidden="1" x14ac:dyDescent="0.25">
      <c r="A60" s="434"/>
      <c r="B60" s="438"/>
      <c r="C60" s="436"/>
      <c r="D60" s="440"/>
      <c r="E60" s="437"/>
      <c r="F60" s="437"/>
      <c r="G60" s="437"/>
      <c r="H60" s="437"/>
    </row>
    <row r="61" spans="1:8" hidden="1" x14ac:dyDescent="0.25">
      <c r="A61" s="434"/>
      <c r="B61" s="438"/>
      <c r="C61" s="436"/>
      <c r="D61" s="440"/>
      <c r="E61" s="437"/>
      <c r="F61" s="437"/>
      <c r="G61" s="437"/>
      <c r="H61" s="437"/>
    </row>
    <row r="62" spans="1:8" ht="15" hidden="1" customHeight="1" x14ac:dyDescent="0.25">
      <c r="A62" s="433"/>
      <c r="B62" s="439"/>
      <c r="C62" s="439" t="s">
        <v>124</v>
      </c>
      <c r="D62" s="437">
        <f>SUM(D60:D60)</f>
        <v>0</v>
      </c>
      <c r="E62" s="437">
        <f>SUM(E60:E60)</f>
        <v>0</v>
      </c>
      <c r="F62" s="437">
        <f>SUM(F60:F60)</f>
        <v>0</v>
      </c>
      <c r="G62" s="437">
        <f>SUM(G60:G60)</f>
        <v>0</v>
      </c>
      <c r="H62" s="437">
        <f>SUM(D62:G62)</f>
        <v>0</v>
      </c>
    </row>
    <row r="63" spans="1:8" ht="15" hidden="1" customHeight="1" x14ac:dyDescent="0.25">
      <c r="A63" s="433"/>
      <c r="B63" s="439"/>
      <c r="C63" s="435" t="s">
        <v>125</v>
      </c>
      <c r="D63" s="437">
        <f>D58+D62</f>
        <v>279.36925000000002</v>
      </c>
      <c r="E63" s="437">
        <f>E58+E62</f>
        <v>17.881599999999999</v>
      </c>
      <c r="F63" s="437">
        <f>F58+F62</f>
        <v>0</v>
      </c>
      <c r="G63" s="437">
        <f>G58+G62</f>
        <v>0</v>
      </c>
      <c r="H63" s="437">
        <f>SUM(D63:G63)</f>
        <v>297.25085000000001</v>
      </c>
    </row>
    <row r="64" spans="1:8" ht="15" hidden="1" customHeight="1" x14ac:dyDescent="0.25">
      <c r="A64" s="893" t="s">
        <v>126</v>
      </c>
      <c r="B64" s="893"/>
      <c r="C64" s="893"/>
      <c r="D64" s="893"/>
      <c r="E64" s="893"/>
      <c r="F64" s="893"/>
      <c r="G64" s="893"/>
      <c r="H64" s="893"/>
    </row>
    <row r="65" spans="1:9" hidden="1" x14ac:dyDescent="0.25">
      <c r="A65" s="434"/>
      <c r="B65" s="438"/>
      <c r="C65" s="436"/>
      <c r="D65" s="440"/>
      <c r="E65" s="437"/>
      <c r="F65" s="437"/>
      <c r="G65" s="437"/>
      <c r="H65" s="437"/>
    </row>
    <row r="66" spans="1:9" hidden="1" x14ac:dyDescent="0.25">
      <c r="A66" s="434"/>
      <c r="B66" s="438"/>
      <c r="C66" s="436"/>
      <c r="D66" s="440"/>
      <c r="E66" s="437"/>
      <c r="F66" s="437"/>
      <c r="G66" s="437"/>
      <c r="H66" s="437"/>
    </row>
    <row r="67" spans="1:9" ht="15" hidden="1" customHeight="1" x14ac:dyDescent="0.25">
      <c r="A67" s="433"/>
      <c r="B67" s="439"/>
      <c r="C67" s="439" t="s">
        <v>127</v>
      </c>
      <c r="D67" s="437">
        <f>SUM(D65:D65)</f>
        <v>0</v>
      </c>
      <c r="E67" s="437">
        <f>SUM(E65:E65)</f>
        <v>0</v>
      </c>
      <c r="F67" s="437">
        <f>SUM(F65:F65)</f>
        <v>0</v>
      </c>
      <c r="G67" s="437">
        <f>SUM(G65:G65)</f>
        <v>0</v>
      </c>
      <c r="H67" s="437">
        <f>SUM(D67:G67)</f>
        <v>0</v>
      </c>
    </row>
    <row r="68" spans="1:9" ht="15" hidden="1" customHeight="1" x14ac:dyDescent="0.25">
      <c r="A68" s="433"/>
      <c r="B68" s="439"/>
      <c r="C68" s="435" t="s">
        <v>128</v>
      </c>
      <c r="D68" s="437">
        <f>D63+D67</f>
        <v>279.36925000000002</v>
      </c>
      <c r="E68" s="437">
        <f>E63+E67</f>
        <v>17.881599999999999</v>
      </c>
      <c r="F68" s="437">
        <f>F63+F67</f>
        <v>0</v>
      </c>
      <c r="G68" s="437">
        <f>G63+G67</f>
        <v>0</v>
      </c>
      <c r="H68" s="437">
        <f>SUM(D68:G68)</f>
        <v>297.25085000000001</v>
      </c>
    </row>
    <row r="69" spans="1:9" ht="15" customHeight="1" x14ac:dyDescent="0.25">
      <c r="A69" s="893" t="s">
        <v>129</v>
      </c>
      <c r="B69" s="893"/>
      <c r="C69" s="893"/>
      <c r="D69" s="893"/>
      <c r="E69" s="893"/>
      <c r="F69" s="893"/>
      <c r="G69" s="893"/>
      <c r="H69" s="893"/>
    </row>
    <row r="70" spans="1:9" ht="25.5" hidden="1" customHeight="1" x14ac:dyDescent="0.25">
      <c r="A70" s="434">
        <v>6</v>
      </c>
      <c r="B70" s="441" t="s">
        <v>130</v>
      </c>
      <c r="C70" s="441" t="s">
        <v>131</v>
      </c>
      <c r="D70" s="440">
        <f>5.98*0.195</f>
        <v>1.1660999999999999</v>
      </c>
      <c r="E70" s="440">
        <f>0*0.195</f>
        <v>0</v>
      </c>
      <c r="F70" s="442">
        <v>0</v>
      </c>
      <c r="G70" s="442">
        <v>0</v>
      </c>
      <c r="H70" s="437">
        <f>SUM(D70:G70)</f>
        <v>1.1660999999999999</v>
      </c>
    </row>
    <row r="71" spans="1:9" ht="25.5" hidden="1" customHeight="1" x14ac:dyDescent="0.25">
      <c r="A71" s="434">
        <v>7</v>
      </c>
      <c r="B71" s="441" t="s">
        <v>130</v>
      </c>
      <c r="C71" s="441" t="s">
        <v>132</v>
      </c>
      <c r="D71" s="440">
        <f>8.31*0.21</f>
        <v>1.7451000000000001</v>
      </c>
      <c r="E71" s="440">
        <f>0*0.21</f>
        <v>0</v>
      </c>
      <c r="F71" s="442">
        <v>0</v>
      </c>
      <c r="G71" s="442">
        <v>0</v>
      </c>
      <c r="H71" s="437">
        <f>SUM(D71:G71)</f>
        <v>1.7451000000000001</v>
      </c>
    </row>
    <row r="72" spans="1:9" ht="25.5" hidden="1" customHeight="1" x14ac:dyDescent="0.25">
      <c r="A72" s="434">
        <v>8</v>
      </c>
      <c r="B72" s="441" t="s">
        <v>130</v>
      </c>
      <c r="C72" s="441" t="s">
        <v>133</v>
      </c>
      <c r="D72" s="440">
        <f>1.60675*1</f>
        <v>1.6067499999999999</v>
      </c>
      <c r="E72" s="440">
        <f>0*1</f>
        <v>0</v>
      </c>
      <c r="F72" s="442">
        <v>0</v>
      </c>
      <c r="G72" s="442">
        <v>0</v>
      </c>
      <c r="H72" s="437">
        <f>SUM(D72:G72)</f>
        <v>1.6067499999999999</v>
      </c>
    </row>
    <row r="73" spans="1:9" ht="25.5" hidden="1" customHeight="1" x14ac:dyDescent="0.25">
      <c r="A73" s="434">
        <v>9</v>
      </c>
      <c r="B73" s="441" t="s">
        <v>130</v>
      </c>
      <c r="C73" s="441" t="s">
        <v>134</v>
      </c>
      <c r="D73" s="440">
        <f>61.62*0.01</f>
        <v>0.61619999999999997</v>
      </c>
      <c r="E73" s="440">
        <f>11.18*0.01</f>
        <v>0.1118</v>
      </c>
      <c r="F73" s="442">
        <v>0</v>
      </c>
      <c r="G73" s="442">
        <v>0</v>
      </c>
      <c r="H73" s="437">
        <f>SUM(D73:G73)</f>
        <v>0.72799999999999998</v>
      </c>
    </row>
    <row r="74" spans="1:9" ht="25.5" hidden="1" customHeight="1" x14ac:dyDescent="0.25">
      <c r="A74" s="434">
        <v>10</v>
      </c>
      <c r="B74" s="441" t="s">
        <v>130</v>
      </c>
      <c r="C74" s="441" t="s">
        <v>134</v>
      </c>
      <c r="D74" s="440">
        <f>61.62*0.03</f>
        <v>1.8486</v>
      </c>
      <c r="E74" s="440">
        <f>11.18*0.03</f>
        <v>0.33539999999999998</v>
      </c>
      <c r="F74" s="442">
        <v>0</v>
      </c>
      <c r="G74" s="442">
        <v>0</v>
      </c>
      <c r="H74" s="437">
        <f>SUM(D74:G74)</f>
        <v>2.1840000000000002</v>
      </c>
    </row>
    <row r="75" spans="1:9" hidden="1" x14ac:dyDescent="0.25">
      <c r="A75" s="434"/>
      <c r="B75" s="441"/>
      <c r="C75" s="441"/>
      <c r="D75" s="440"/>
      <c r="E75" s="440"/>
      <c r="F75" s="442"/>
      <c r="G75" s="442"/>
      <c r="H75" s="437"/>
    </row>
    <row r="76" spans="1:9" x14ac:dyDescent="0.25">
      <c r="A76" s="434" t="s">
        <v>135</v>
      </c>
      <c r="B76" s="441"/>
      <c r="C76" s="441" t="s">
        <v>136</v>
      </c>
      <c r="D76" s="440">
        <f>D70+D71+D72+D73+D74</f>
        <v>6.9827500000000002</v>
      </c>
      <c r="E76" s="440">
        <f>E70+E71+E72+E73+E74</f>
        <v>0.44719999999999999</v>
      </c>
      <c r="F76" s="442">
        <f>F70+F71+F72+F73+F74</f>
        <v>0</v>
      </c>
      <c r="G76" s="442">
        <f>G70+G71+G72+G73+G74</f>
        <v>0</v>
      </c>
      <c r="H76" s="437">
        <f>SUM(D76:G76)</f>
        <v>7.4299499999999998</v>
      </c>
      <c r="I76" s="991">
        <f t="shared" ref="I76" si="1">H76*1000</f>
        <v>7429.95</v>
      </c>
    </row>
    <row r="77" spans="1:9" hidden="1" x14ac:dyDescent="0.25">
      <c r="A77" s="434"/>
      <c r="B77" s="441"/>
      <c r="C77" s="441"/>
      <c r="D77" s="440"/>
      <c r="E77" s="440"/>
      <c r="F77" s="442"/>
      <c r="G77" s="442"/>
      <c r="H77" s="437"/>
    </row>
    <row r="78" spans="1:9" ht="15" customHeight="1" x14ac:dyDescent="0.25">
      <c r="A78" s="433"/>
      <c r="B78" s="439"/>
      <c r="C78" s="435" t="s">
        <v>137</v>
      </c>
      <c r="D78" s="442">
        <f>SUM(D70:D75)</f>
        <v>6.9827500000000002</v>
      </c>
      <c r="E78" s="442">
        <f>SUM(E70:E75)</f>
        <v>0.44719999999999999</v>
      </c>
      <c r="F78" s="442">
        <f>SUM(F70:F75)</f>
        <v>0</v>
      </c>
      <c r="G78" s="442">
        <f>SUM(G70:G75)</f>
        <v>0</v>
      </c>
      <c r="H78" s="437">
        <f>SUM(D78:G78)</f>
        <v>7.4299499999999998</v>
      </c>
    </row>
    <row r="79" spans="1:9" ht="15" customHeight="1" x14ac:dyDescent="0.25">
      <c r="A79" s="443"/>
      <c r="B79" s="443"/>
      <c r="C79" s="444" t="s">
        <v>138</v>
      </c>
      <c r="D79" s="442">
        <f>D68+D78</f>
        <v>286.35199999999998</v>
      </c>
      <c r="E79" s="442">
        <f>E68+E78</f>
        <v>18.328800000000001</v>
      </c>
      <c r="F79" s="442">
        <f>F68+F78</f>
        <v>0</v>
      </c>
      <c r="G79" s="442">
        <f>G68+G78</f>
        <v>0</v>
      </c>
      <c r="H79" s="437">
        <f>SUM(D79:G79)</f>
        <v>304.68079999999998</v>
      </c>
    </row>
    <row r="80" spans="1:9" ht="15" customHeight="1" x14ac:dyDescent="0.25">
      <c r="A80" s="895" t="s">
        <v>139</v>
      </c>
      <c r="B80" s="895"/>
      <c r="C80" s="895"/>
      <c r="D80" s="895"/>
      <c r="E80" s="895"/>
      <c r="F80" s="895"/>
      <c r="G80" s="895"/>
      <c r="H80" s="895"/>
    </row>
    <row r="81" spans="1:9" ht="25.5" hidden="1" customHeight="1" x14ac:dyDescent="0.25">
      <c r="A81" s="434">
        <v>11</v>
      </c>
      <c r="B81" s="435" t="s">
        <v>140</v>
      </c>
      <c r="C81" s="441" t="s">
        <v>141</v>
      </c>
      <c r="D81" s="445">
        <v>0</v>
      </c>
      <c r="E81" s="445">
        <v>0</v>
      </c>
      <c r="F81" s="445">
        <v>0</v>
      </c>
      <c r="G81" s="446">
        <f>108.25*0.01</f>
        <v>1.0825</v>
      </c>
      <c r="H81" s="445">
        <f t="shared" ref="H81:H87" si="2">SUM(D81:G81)</f>
        <v>1.0825</v>
      </c>
    </row>
    <row r="82" spans="1:9" ht="25.5" hidden="1" customHeight="1" x14ac:dyDescent="0.25">
      <c r="A82" s="434">
        <v>12</v>
      </c>
      <c r="B82" s="435" t="s">
        <v>142</v>
      </c>
      <c r="C82" s="441" t="s">
        <v>141</v>
      </c>
      <c r="D82" s="445">
        <v>0</v>
      </c>
      <c r="E82" s="445">
        <v>0</v>
      </c>
      <c r="F82" s="445">
        <v>0</v>
      </c>
      <c r="G82" s="446">
        <f>108.25*0.03</f>
        <v>3.2475000000000001</v>
      </c>
      <c r="H82" s="445">
        <f t="shared" si="2"/>
        <v>3.2475000000000001</v>
      </c>
    </row>
    <row r="83" spans="1:9" ht="25.5" hidden="1" customHeight="1" x14ac:dyDescent="0.25">
      <c r="A83" s="434">
        <v>13</v>
      </c>
      <c r="B83" s="441" t="s">
        <v>143</v>
      </c>
      <c r="C83" s="441" t="s">
        <v>144</v>
      </c>
      <c r="D83" s="445">
        <f>4.66*0.195</f>
        <v>0.90869999999999995</v>
      </c>
      <c r="E83" s="445">
        <f>0*0.195</f>
        <v>0</v>
      </c>
      <c r="F83" s="445">
        <v>0</v>
      </c>
      <c r="G83" s="446">
        <v>0</v>
      </c>
      <c r="H83" s="445">
        <f t="shared" si="2"/>
        <v>0.90869999999999995</v>
      </c>
    </row>
    <row r="84" spans="1:9" ht="25.5" hidden="1" customHeight="1" x14ac:dyDescent="0.25">
      <c r="A84" s="434">
        <v>14</v>
      </c>
      <c r="B84" s="441" t="s">
        <v>143</v>
      </c>
      <c r="C84" s="441" t="s">
        <v>145</v>
      </c>
      <c r="D84" s="445">
        <f>6.48*0.21</f>
        <v>1.3608</v>
      </c>
      <c r="E84" s="445">
        <f>0*0.21</f>
        <v>0</v>
      </c>
      <c r="F84" s="445">
        <v>0</v>
      </c>
      <c r="G84" s="446">
        <v>0</v>
      </c>
      <c r="H84" s="445">
        <f t="shared" si="2"/>
        <v>1.3608</v>
      </c>
    </row>
    <row r="85" spans="1:9" ht="25.5" hidden="1" customHeight="1" x14ac:dyDescent="0.25">
      <c r="A85" s="434">
        <v>15</v>
      </c>
      <c r="B85" s="441" t="s">
        <v>146</v>
      </c>
      <c r="C85" s="441" t="s">
        <v>147</v>
      </c>
      <c r="D85" s="445">
        <f>1.38341175*1</f>
        <v>1.3834117500000001</v>
      </c>
      <c r="E85" s="445">
        <f>0*1</f>
        <v>0</v>
      </c>
      <c r="F85" s="445">
        <v>0</v>
      </c>
      <c r="G85" s="446">
        <v>0</v>
      </c>
      <c r="H85" s="445">
        <f t="shared" si="2"/>
        <v>1.3834117500000001</v>
      </c>
    </row>
    <row r="86" spans="1:9" ht="25.5" hidden="1" customHeight="1" x14ac:dyDescent="0.25">
      <c r="A86" s="434">
        <v>16</v>
      </c>
      <c r="B86" s="441" t="s">
        <v>143</v>
      </c>
      <c r="C86" s="441" t="s">
        <v>148</v>
      </c>
      <c r="D86" s="445">
        <f>48*0.01</f>
        <v>0.48</v>
      </c>
      <c r="E86" s="445">
        <f>8.71*0.01</f>
        <v>8.7099999999999997E-2</v>
      </c>
      <c r="F86" s="445">
        <v>0</v>
      </c>
      <c r="G86" s="446">
        <v>0</v>
      </c>
      <c r="H86" s="445">
        <f t="shared" si="2"/>
        <v>0.56710000000000005</v>
      </c>
    </row>
    <row r="87" spans="1:9" ht="25.5" hidden="1" customHeight="1" x14ac:dyDescent="0.25">
      <c r="A87" s="434">
        <v>17</v>
      </c>
      <c r="B87" s="441" t="s">
        <v>143</v>
      </c>
      <c r="C87" s="441" t="s">
        <v>148</v>
      </c>
      <c r="D87" s="445">
        <f>48*0.03</f>
        <v>1.44</v>
      </c>
      <c r="E87" s="445">
        <f>8.71*0.03</f>
        <v>0.26129999999999998</v>
      </c>
      <c r="F87" s="445">
        <v>0</v>
      </c>
      <c r="G87" s="446">
        <v>0</v>
      </c>
      <c r="H87" s="445">
        <f t="shared" si="2"/>
        <v>1.7013</v>
      </c>
    </row>
    <row r="88" spans="1:9" hidden="1" x14ac:dyDescent="0.25">
      <c r="A88" s="434"/>
      <c r="B88" s="447"/>
      <c r="C88" s="448"/>
      <c r="D88" s="445"/>
      <c r="E88" s="445"/>
      <c r="F88" s="445"/>
      <c r="G88" s="445"/>
      <c r="H88" s="445"/>
    </row>
    <row r="89" spans="1:9" x14ac:dyDescent="0.25">
      <c r="A89" s="434" t="s">
        <v>149</v>
      </c>
      <c r="B89" s="447"/>
      <c r="C89" s="448" t="s">
        <v>23</v>
      </c>
      <c r="D89" s="445">
        <f>D81+D82</f>
        <v>0</v>
      </c>
      <c r="E89" s="445">
        <f>E81+E82</f>
        <v>0</v>
      </c>
      <c r="F89" s="445">
        <f>F81+F82</f>
        <v>0</v>
      </c>
      <c r="G89" s="445">
        <f>G81+G82</f>
        <v>4.33</v>
      </c>
      <c r="H89" s="445">
        <f>SUM(D89:G89)</f>
        <v>4.33</v>
      </c>
      <c r="I89" s="991">
        <f t="shared" ref="I89:I90" si="3">H89*1000</f>
        <v>4330</v>
      </c>
    </row>
    <row r="90" spans="1:9" x14ac:dyDescent="0.25">
      <c r="A90" s="434" t="s">
        <v>150</v>
      </c>
      <c r="B90" s="447"/>
      <c r="C90" s="448" t="s">
        <v>151</v>
      </c>
      <c r="D90" s="445">
        <f>D83+D84+D85+D86+D87</f>
        <v>5.5729117500000003</v>
      </c>
      <c r="E90" s="445">
        <f>E83+E84+E85+E86+E87</f>
        <v>0.34839999999999999</v>
      </c>
      <c r="F90" s="445">
        <f>F83+F84+F85+F86+F87</f>
        <v>0</v>
      </c>
      <c r="G90" s="445">
        <f>G83+G84+G85+G86+G87</f>
        <v>0</v>
      </c>
      <c r="H90" s="445">
        <f>SUM(D90:G90)</f>
        <v>5.9213117500000001</v>
      </c>
      <c r="I90" s="991">
        <f t="shared" si="3"/>
        <v>5921.3117499999998</v>
      </c>
    </row>
    <row r="91" spans="1:9" hidden="1" x14ac:dyDescent="0.25">
      <c r="A91" s="434"/>
      <c r="B91" s="447"/>
      <c r="C91" s="448"/>
      <c r="D91" s="445"/>
      <c r="E91" s="445"/>
      <c r="F91" s="445"/>
      <c r="G91" s="445"/>
      <c r="H91" s="445"/>
    </row>
    <row r="92" spans="1:9" ht="15" customHeight="1" x14ac:dyDescent="0.25">
      <c r="A92" s="449"/>
      <c r="B92" s="450"/>
      <c r="C92" s="451" t="s">
        <v>152</v>
      </c>
      <c r="D92" s="445">
        <f>SUM(D81:D88)</f>
        <v>5.5729117500000003</v>
      </c>
      <c r="E92" s="445">
        <f>SUM(E81:E88)</f>
        <v>0.34839999999999999</v>
      </c>
      <c r="F92" s="445">
        <f>SUM(F81:F88)</f>
        <v>0</v>
      </c>
      <c r="G92" s="445">
        <f>SUM(G81:G88)</f>
        <v>4.33</v>
      </c>
      <c r="H92" s="445">
        <f>SUM(D92:G92)</f>
        <v>10.251311749999999</v>
      </c>
    </row>
    <row r="93" spans="1:9" ht="15" customHeight="1" x14ac:dyDescent="0.25">
      <c r="A93" s="433"/>
      <c r="B93" s="439"/>
      <c r="C93" s="435" t="s">
        <v>153</v>
      </c>
      <c r="D93" s="437">
        <f>D79+D92</f>
        <v>291.92491174999998</v>
      </c>
      <c r="E93" s="437">
        <f>E79+E92</f>
        <v>18.677199999999999</v>
      </c>
      <c r="F93" s="437">
        <f>F79+F92</f>
        <v>0</v>
      </c>
      <c r="G93" s="437">
        <f>G79+G92</f>
        <v>4.33</v>
      </c>
      <c r="H93" s="437">
        <f>SUM(D93:G93)</f>
        <v>314.93211174999999</v>
      </c>
    </row>
    <row r="94" spans="1:9" ht="15" customHeight="1" x14ac:dyDescent="0.25">
      <c r="A94" s="893" t="s">
        <v>154</v>
      </c>
      <c r="B94" s="893"/>
      <c r="C94" s="893"/>
      <c r="D94" s="893"/>
      <c r="E94" s="893"/>
      <c r="F94" s="893"/>
      <c r="G94" s="893"/>
      <c r="H94" s="893"/>
    </row>
    <row r="95" spans="1:9" ht="25.5" hidden="1" customHeight="1" x14ac:dyDescent="0.25">
      <c r="A95" s="434">
        <v>18</v>
      </c>
      <c r="B95" s="441" t="s">
        <v>155</v>
      </c>
      <c r="C95" s="452" t="s">
        <v>156</v>
      </c>
      <c r="D95" s="437">
        <v>0</v>
      </c>
      <c r="E95" s="437">
        <v>0</v>
      </c>
      <c r="F95" s="437">
        <v>0</v>
      </c>
      <c r="G95" s="440">
        <f>5.35*0.195</f>
        <v>1.04325</v>
      </c>
      <c r="H95" s="437">
        <f t="shared" ref="H95:H104" si="4">SUM(D95:G95)</f>
        <v>1.04325</v>
      </c>
    </row>
    <row r="96" spans="1:9" ht="25.5" hidden="1" customHeight="1" x14ac:dyDescent="0.25">
      <c r="A96" s="434">
        <v>19</v>
      </c>
      <c r="B96" s="441" t="s">
        <v>155</v>
      </c>
      <c r="C96" s="452" t="s">
        <v>157</v>
      </c>
      <c r="D96" s="437">
        <v>0</v>
      </c>
      <c r="E96" s="437">
        <v>0</v>
      </c>
      <c r="F96" s="437">
        <v>0</v>
      </c>
      <c r="G96" s="440">
        <f>7.43*0.21</f>
        <v>1.5603</v>
      </c>
      <c r="H96" s="437">
        <f t="shared" si="4"/>
        <v>1.5603</v>
      </c>
    </row>
    <row r="97" spans="1:9" ht="25.5" hidden="1" customHeight="1" x14ac:dyDescent="0.25">
      <c r="A97" s="434">
        <v>20</v>
      </c>
      <c r="B97" s="441" t="s">
        <v>155</v>
      </c>
      <c r="C97" s="452" t="s">
        <v>158</v>
      </c>
      <c r="D97" s="437">
        <v>0</v>
      </c>
      <c r="E97" s="437">
        <v>0</v>
      </c>
      <c r="F97" s="437">
        <v>0</v>
      </c>
      <c r="G97" s="440">
        <f>1.43936746145*1</f>
        <v>1.4393674614500001</v>
      </c>
      <c r="H97" s="437">
        <f t="shared" si="4"/>
        <v>1.4393674614500001</v>
      </c>
    </row>
    <row r="98" spans="1:9" ht="25.5" hidden="1" customHeight="1" x14ac:dyDescent="0.25">
      <c r="A98" s="434">
        <v>21</v>
      </c>
      <c r="B98" s="441" t="s">
        <v>155</v>
      </c>
      <c r="C98" s="452" t="s">
        <v>159</v>
      </c>
      <c r="D98" s="437">
        <v>0</v>
      </c>
      <c r="E98" s="437">
        <v>0</v>
      </c>
      <c r="F98" s="437">
        <v>0</v>
      </c>
      <c r="G98" s="440">
        <f>67.4*0.01</f>
        <v>0.67400000000000004</v>
      </c>
      <c r="H98" s="437">
        <f t="shared" si="4"/>
        <v>0.67400000000000004</v>
      </c>
    </row>
    <row r="99" spans="1:9" ht="25.5" hidden="1" customHeight="1" x14ac:dyDescent="0.25">
      <c r="A99" s="434">
        <v>22</v>
      </c>
      <c r="B99" s="441" t="s">
        <v>155</v>
      </c>
      <c r="C99" s="452" t="s">
        <v>159</v>
      </c>
      <c r="D99" s="437">
        <v>0</v>
      </c>
      <c r="E99" s="437">
        <v>0</v>
      </c>
      <c r="F99" s="437">
        <v>0</v>
      </c>
      <c r="G99" s="440">
        <f>67.4*0.03</f>
        <v>2.0219999999999998</v>
      </c>
      <c r="H99" s="437">
        <f t="shared" si="4"/>
        <v>2.0219999999999998</v>
      </c>
    </row>
    <row r="100" spans="1:9" ht="25.5" hidden="1" customHeight="1" x14ac:dyDescent="0.25">
      <c r="A100" s="434">
        <v>23</v>
      </c>
      <c r="B100" s="441" t="s">
        <v>160</v>
      </c>
      <c r="C100" s="452" t="s">
        <v>161</v>
      </c>
      <c r="D100" s="437">
        <v>0</v>
      </c>
      <c r="E100" s="437">
        <v>0</v>
      </c>
      <c r="F100" s="437">
        <v>0</v>
      </c>
      <c r="G100" s="440">
        <f>10.06*0.195</f>
        <v>1.9617</v>
      </c>
      <c r="H100" s="437">
        <f t="shared" si="4"/>
        <v>1.9617</v>
      </c>
    </row>
    <row r="101" spans="1:9" ht="25.5" hidden="1" customHeight="1" x14ac:dyDescent="0.25">
      <c r="A101" s="434">
        <v>24</v>
      </c>
      <c r="B101" s="441" t="s">
        <v>160</v>
      </c>
      <c r="C101" s="452" t="s">
        <v>162</v>
      </c>
      <c r="D101" s="437">
        <v>0</v>
      </c>
      <c r="E101" s="437">
        <v>0</v>
      </c>
      <c r="F101" s="437">
        <v>0</v>
      </c>
      <c r="G101" s="440">
        <f>13.83*0.21</f>
        <v>2.9043000000000001</v>
      </c>
      <c r="H101" s="437">
        <f t="shared" si="4"/>
        <v>2.9043000000000001</v>
      </c>
    </row>
    <row r="102" spans="1:9" ht="25.5" hidden="1" customHeight="1" x14ac:dyDescent="0.25">
      <c r="A102" s="434">
        <v>25</v>
      </c>
      <c r="B102" s="441" t="s">
        <v>160</v>
      </c>
      <c r="C102" s="452" t="s">
        <v>163</v>
      </c>
      <c r="D102" s="437">
        <v>0</v>
      </c>
      <c r="E102" s="437">
        <v>0</v>
      </c>
      <c r="F102" s="437">
        <v>0</v>
      </c>
      <c r="G102" s="440">
        <f>2.82*1</f>
        <v>2.82</v>
      </c>
      <c r="H102" s="437">
        <f t="shared" si="4"/>
        <v>2.82</v>
      </c>
    </row>
    <row r="103" spans="1:9" ht="25.5" hidden="1" customHeight="1" x14ac:dyDescent="0.25">
      <c r="A103" s="434">
        <v>26</v>
      </c>
      <c r="B103" s="441" t="s">
        <v>160</v>
      </c>
      <c r="C103" s="452" t="s">
        <v>164</v>
      </c>
      <c r="D103" s="437">
        <v>0</v>
      </c>
      <c r="E103" s="437">
        <v>0</v>
      </c>
      <c r="F103" s="437">
        <v>0</v>
      </c>
      <c r="G103" s="440">
        <f>127.68*0.01</f>
        <v>1.2767999999999999</v>
      </c>
      <c r="H103" s="437">
        <f t="shared" si="4"/>
        <v>1.2767999999999999</v>
      </c>
    </row>
    <row r="104" spans="1:9" ht="25.5" hidden="1" customHeight="1" x14ac:dyDescent="0.25">
      <c r="A104" s="434">
        <v>27</v>
      </c>
      <c r="B104" s="441" t="s">
        <v>160</v>
      </c>
      <c r="C104" s="452" t="s">
        <v>164</v>
      </c>
      <c r="D104" s="437">
        <v>0</v>
      </c>
      <c r="E104" s="437">
        <v>0</v>
      </c>
      <c r="F104" s="437">
        <v>0</v>
      </c>
      <c r="G104" s="440">
        <f>127.68*0.03</f>
        <v>3.8304</v>
      </c>
      <c r="H104" s="437">
        <f t="shared" si="4"/>
        <v>3.8304</v>
      </c>
    </row>
    <row r="105" spans="1:9" hidden="1" x14ac:dyDescent="0.25">
      <c r="A105" s="434"/>
      <c r="B105" s="453"/>
      <c r="C105" s="452"/>
      <c r="D105" s="437"/>
      <c r="E105" s="437"/>
      <c r="F105" s="437"/>
      <c r="G105" s="437"/>
      <c r="H105" s="437"/>
    </row>
    <row r="106" spans="1:9" x14ac:dyDescent="0.25">
      <c r="A106" s="434" t="s">
        <v>165</v>
      </c>
      <c r="B106" s="453"/>
      <c r="C106" s="452" t="s">
        <v>166</v>
      </c>
      <c r="D106" s="437">
        <f>D95+D96+D97+D98+D99</f>
        <v>0</v>
      </c>
      <c r="E106" s="437">
        <f>E95+E96+E97+E98+E99</f>
        <v>0</v>
      </c>
      <c r="F106" s="437">
        <f>F95+F96+F97+F98+F99</f>
        <v>0</v>
      </c>
      <c r="G106" s="437">
        <f>G95+G96+G97+G98+G99</f>
        <v>6.7389174614499998</v>
      </c>
      <c r="H106" s="437">
        <f>SUM(D106:G106)</f>
        <v>6.7389174614499998</v>
      </c>
      <c r="I106" s="991">
        <f t="shared" ref="I106:I107" si="5">H106*1000</f>
        <v>6738.9174614499998</v>
      </c>
    </row>
    <row r="107" spans="1:9" x14ac:dyDescent="0.25">
      <c r="A107" s="434" t="s">
        <v>167</v>
      </c>
      <c r="B107" s="453"/>
      <c r="C107" s="452" t="s">
        <v>168</v>
      </c>
      <c r="D107" s="437">
        <f>D100+D101+D102+D103+D104</f>
        <v>0</v>
      </c>
      <c r="E107" s="437">
        <f>E100+E101+E102+E103+E104</f>
        <v>0</v>
      </c>
      <c r="F107" s="437">
        <f>F100+F101+F102+F103+F104</f>
        <v>0</v>
      </c>
      <c r="G107" s="437">
        <f>G100+G101+G102+G103+G104</f>
        <v>12.793200000000001</v>
      </c>
      <c r="H107" s="437">
        <f>SUM(D107:G107)</f>
        <v>12.793200000000001</v>
      </c>
      <c r="I107" s="991">
        <f t="shared" si="5"/>
        <v>12793.2</v>
      </c>
    </row>
    <row r="108" spans="1:9" hidden="1" x14ac:dyDescent="0.25">
      <c r="A108" s="434"/>
      <c r="B108" s="453"/>
      <c r="C108" s="452"/>
      <c r="D108" s="437"/>
      <c r="E108" s="437"/>
      <c r="F108" s="437"/>
      <c r="G108" s="437"/>
      <c r="H108" s="437"/>
    </row>
    <row r="109" spans="1:9" ht="15" customHeight="1" x14ac:dyDescent="0.25">
      <c r="A109" s="433"/>
      <c r="B109" s="439"/>
      <c r="C109" s="435" t="s">
        <v>169</v>
      </c>
      <c r="D109" s="437">
        <f>SUM(D95:D105)</f>
        <v>0</v>
      </c>
      <c r="E109" s="437">
        <f>SUM(E95:E105)</f>
        <v>0</v>
      </c>
      <c r="F109" s="437">
        <f>SUM(F95:F105)</f>
        <v>0</v>
      </c>
      <c r="G109" s="437">
        <f>SUM(G95:G105)</f>
        <v>19.532117461449999</v>
      </c>
      <c r="H109" s="437">
        <f>SUM(D109:G109)</f>
        <v>19.532117461449999</v>
      </c>
    </row>
    <row r="110" spans="1:9" ht="15" customHeight="1" x14ac:dyDescent="0.25">
      <c r="A110" s="433"/>
      <c r="B110" s="439"/>
      <c r="C110" s="435" t="s">
        <v>170</v>
      </c>
      <c r="D110" s="437">
        <f>D93+D109</f>
        <v>291.92491174999998</v>
      </c>
      <c r="E110" s="437">
        <f>E93+E109</f>
        <v>18.677199999999999</v>
      </c>
      <c r="F110" s="437">
        <f>F93+F109</f>
        <v>0</v>
      </c>
      <c r="G110" s="437">
        <f>G93+G109</f>
        <v>23.862117461450001</v>
      </c>
      <c r="H110" s="437">
        <f>SUM(D110:G110)</f>
        <v>334.46422921145</v>
      </c>
    </row>
    <row r="111" spans="1:9" ht="54" customHeight="1" x14ac:dyDescent="0.25">
      <c r="A111" s="893" t="s">
        <v>171</v>
      </c>
      <c r="B111" s="893"/>
      <c r="C111" s="893"/>
      <c r="D111" s="893"/>
      <c r="E111" s="893"/>
      <c r="F111" s="893"/>
      <c r="G111" s="893"/>
      <c r="H111" s="893"/>
    </row>
    <row r="112" spans="1:9" ht="25.5" hidden="1" customHeight="1" x14ac:dyDescent="0.25">
      <c r="A112" s="434">
        <v>28</v>
      </c>
      <c r="B112" s="435" t="s">
        <v>172</v>
      </c>
      <c r="C112" s="452" t="s">
        <v>173</v>
      </c>
      <c r="D112" s="437">
        <v>0</v>
      </c>
      <c r="E112" s="437">
        <v>0</v>
      </c>
      <c r="F112" s="437">
        <v>0</v>
      </c>
      <c r="G112" s="440">
        <f>6*0.195</f>
        <v>1.17</v>
      </c>
      <c r="H112" s="437">
        <f>SUM(D112:G112)</f>
        <v>1.17</v>
      </c>
    </row>
    <row r="113" spans="1:9" ht="25.5" hidden="1" customHeight="1" x14ac:dyDescent="0.25">
      <c r="A113" s="434">
        <v>29</v>
      </c>
      <c r="B113" s="435" t="s">
        <v>174</v>
      </c>
      <c r="C113" s="452" t="s">
        <v>175</v>
      </c>
      <c r="D113" s="437">
        <v>0</v>
      </c>
      <c r="E113" s="437">
        <v>0</v>
      </c>
      <c r="F113" s="437">
        <v>0</v>
      </c>
      <c r="G113" s="440">
        <f>4.57*0.21</f>
        <v>0.9597</v>
      </c>
      <c r="H113" s="437">
        <f>SUM(D113:G113)</f>
        <v>0.9597</v>
      </c>
    </row>
    <row r="114" spans="1:9" ht="25.5" hidden="1" customHeight="1" x14ac:dyDescent="0.25">
      <c r="A114" s="434">
        <v>30</v>
      </c>
      <c r="B114" s="435" t="s">
        <v>176</v>
      </c>
      <c r="C114" s="452" t="s">
        <v>177</v>
      </c>
      <c r="D114" s="437">
        <v>0</v>
      </c>
      <c r="E114" s="437">
        <v>0</v>
      </c>
      <c r="F114" s="437">
        <v>0</v>
      </c>
      <c r="G114" s="440">
        <f>4.4*1</f>
        <v>4.4000000000000004</v>
      </c>
      <c r="H114" s="437">
        <f>SUM(D114:G114)</f>
        <v>4.4000000000000004</v>
      </c>
    </row>
    <row r="115" spans="1:9" ht="25.5" hidden="1" customHeight="1" x14ac:dyDescent="0.25">
      <c r="A115" s="434">
        <v>31</v>
      </c>
      <c r="B115" s="435" t="s">
        <v>178</v>
      </c>
      <c r="C115" s="452" t="s">
        <v>179</v>
      </c>
      <c r="D115" s="437">
        <v>0</v>
      </c>
      <c r="E115" s="437">
        <v>0</v>
      </c>
      <c r="F115" s="437">
        <v>0</v>
      </c>
      <c r="G115" s="440">
        <f>99.39*0.01</f>
        <v>0.99390000000000001</v>
      </c>
      <c r="H115" s="437">
        <f>SUM(D115:G115)</f>
        <v>0.99390000000000001</v>
      </c>
    </row>
    <row r="116" spans="1:9" ht="25.5" hidden="1" customHeight="1" x14ac:dyDescent="0.25">
      <c r="A116" s="434">
        <v>32</v>
      </c>
      <c r="B116" s="435" t="s">
        <v>180</v>
      </c>
      <c r="C116" s="452" t="s">
        <v>179</v>
      </c>
      <c r="D116" s="437">
        <v>0</v>
      </c>
      <c r="E116" s="437">
        <v>0</v>
      </c>
      <c r="F116" s="437">
        <v>0</v>
      </c>
      <c r="G116" s="440">
        <f>99.39*0.03</f>
        <v>2.9817</v>
      </c>
      <c r="H116" s="437">
        <f>SUM(D116:G116)</f>
        <v>2.9817</v>
      </c>
    </row>
    <row r="117" spans="1:9" hidden="1" x14ac:dyDescent="0.25">
      <c r="A117" s="434"/>
      <c r="B117" s="438"/>
      <c r="C117" s="441"/>
      <c r="D117" s="437"/>
      <c r="E117" s="437"/>
      <c r="F117" s="437"/>
      <c r="G117" s="454"/>
      <c r="H117" s="437"/>
    </row>
    <row r="118" spans="1:9" x14ac:dyDescent="0.25">
      <c r="A118" s="434" t="s">
        <v>181</v>
      </c>
      <c r="B118" s="438"/>
      <c r="C118" s="441" t="s">
        <v>20</v>
      </c>
      <c r="D118" s="437">
        <f>D112+D113+D114+D115+D116</f>
        <v>0</v>
      </c>
      <c r="E118" s="437">
        <f>E112+E113+E114+E115+E116</f>
        <v>0</v>
      </c>
      <c r="F118" s="437">
        <f>F112+F113+F114+F115+F116</f>
        <v>0</v>
      </c>
      <c r="G118" s="454">
        <f>G112+G113+G114+G115+G116</f>
        <v>10.5053</v>
      </c>
      <c r="H118" s="437">
        <f>SUM(D118:G118)</f>
        <v>10.5053</v>
      </c>
      <c r="I118" s="991">
        <f t="shared" ref="I118" si="6">H118*1000</f>
        <v>10505.3</v>
      </c>
    </row>
    <row r="119" spans="1:9" hidden="1" x14ac:dyDescent="0.25">
      <c r="A119" s="434"/>
      <c r="B119" s="438"/>
      <c r="C119" s="441"/>
      <c r="D119" s="437"/>
      <c r="E119" s="437"/>
      <c r="F119" s="437"/>
      <c r="G119" s="454"/>
      <c r="H119" s="437"/>
    </row>
    <row r="120" spans="1:9" ht="15" customHeight="1" x14ac:dyDescent="0.25">
      <c r="A120" s="433"/>
      <c r="B120" s="439"/>
      <c r="C120" s="435" t="s">
        <v>182</v>
      </c>
      <c r="D120" s="437">
        <f>SUM(D112:D117)</f>
        <v>0</v>
      </c>
      <c r="E120" s="437">
        <f>SUM(E112:E117)</f>
        <v>0</v>
      </c>
      <c r="F120" s="437">
        <f>SUM(F112:F117)</f>
        <v>0</v>
      </c>
      <c r="G120" s="437">
        <f>SUM(G112:G117)</f>
        <v>10.5053</v>
      </c>
      <c r="H120" s="437">
        <f>SUM(D120:G120)</f>
        <v>10.5053</v>
      </c>
    </row>
    <row r="121" spans="1:9" ht="15" customHeight="1" x14ac:dyDescent="0.25">
      <c r="A121" s="433"/>
      <c r="B121" s="439"/>
      <c r="C121" s="435" t="s">
        <v>183</v>
      </c>
      <c r="D121" s="437">
        <f>D110+D120</f>
        <v>291.92491174999998</v>
      </c>
      <c r="E121" s="437">
        <f>E110+E120</f>
        <v>18.677199999999999</v>
      </c>
      <c r="F121" s="437">
        <f>F110+F120</f>
        <v>0</v>
      </c>
      <c r="G121" s="437">
        <f>G110+G120</f>
        <v>34.367417461450003</v>
      </c>
      <c r="H121" s="437">
        <f>SUM(D121:G121)</f>
        <v>344.96952921144998</v>
      </c>
    </row>
    <row r="122" spans="1:9" ht="15" customHeight="1" x14ac:dyDescent="0.25">
      <c r="A122" s="893" t="s">
        <v>184</v>
      </c>
      <c r="B122" s="893"/>
      <c r="C122" s="893"/>
      <c r="D122" s="893"/>
      <c r="E122" s="893"/>
      <c r="F122" s="893"/>
      <c r="G122" s="893"/>
      <c r="H122" s="893"/>
    </row>
    <row r="123" spans="1:9" ht="25.5" hidden="1" customHeight="1" x14ac:dyDescent="0.25">
      <c r="A123" s="434">
        <v>33</v>
      </c>
      <c r="B123" s="452" t="s">
        <v>185</v>
      </c>
      <c r="C123" s="452" t="s">
        <v>186</v>
      </c>
      <c r="D123" s="440">
        <f>7.5*0.195</f>
        <v>1.4624999999999999</v>
      </c>
      <c r="E123" s="440">
        <f>0*0.195</f>
        <v>0</v>
      </c>
      <c r="F123" s="440">
        <f>0*0.195</f>
        <v>0</v>
      </c>
      <c r="G123" s="440">
        <f>0.64*0.195</f>
        <v>0.12479999999999999</v>
      </c>
      <c r="H123" s="437">
        <f>SUM(D123:G123)</f>
        <v>1.5872999999999999</v>
      </c>
    </row>
    <row r="124" spans="1:9" ht="25.5" hidden="1" customHeight="1" x14ac:dyDescent="0.25">
      <c r="A124" s="434">
        <v>34</v>
      </c>
      <c r="B124" s="452" t="s">
        <v>185</v>
      </c>
      <c r="C124" s="452" t="s">
        <v>187</v>
      </c>
      <c r="D124" s="440">
        <f>10.42*0.21</f>
        <v>2.1882000000000001</v>
      </c>
      <c r="E124" s="440">
        <f>0*0.21</f>
        <v>0</v>
      </c>
      <c r="F124" s="440">
        <f>0*0.21</f>
        <v>0</v>
      </c>
      <c r="G124" s="440">
        <f>0.77*0.21</f>
        <v>0.16170000000000001</v>
      </c>
      <c r="H124" s="437">
        <f>SUM(D124:G124)</f>
        <v>2.3498999999999999</v>
      </c>
    </row>
    <row r="125" spans="1:9" ht="25.5" hidden="1" customHeight="1" x14ac:dyDescent="0.25">
      <c r="A125" s="434">
        <v>35</v>
      </c>
      <c r="B125" s="452" t="s">
        <v>185</v>
      </c>
      <c r="C125" s="452" t="s">
        <v>188</v>
      </c>
      <c r="D125" s="440">
        <f>2.0178048525*1</f>
        <v>2.0178048524999999</v>
      </c>
      <c r="E125" s="440">
        <f>0*1</f>
        <v>0</v>
      </c>
      <c r="F125" s="440">
        <f>0*1</f>
        <v>0</v>
      </c>
      <c r="G125" s="440">
        <f>0.2597810238435*1</f>
        <v>0.25978102384349999</v>
      </c>
      <c r="H125" s="437">
        <f>SUM(D125:G125)</f>
        <v>2.2775858763435002</v>
      </c>
    </row>
    <row r="126" spans="1:9" ht="25.5" hidden="1" customHeight="1" x14ac:dyDescent="0.25">
      <c r="A126" s="434">
        <v>36</v>
      </c>
      <c r="B126" s="452" t="s">
        <v>185</v>
      </c>
      <c r="C126" s="452" t="s">
        <v>189</v>
      </c>
      <c r="D126" s="440">
        <f>77.23*0.01</f>
        <v>0.77229999999999999</v>
      </c>
      <c r="E126" s="440">
        <f>14.01*0.01</f>
        <v>0.1401</v>
      </c>
      <c r="F126" s="440">
        <f>0*0.01</f>
        <v>0</v>
      </c>
      <c r="G126" s="440">
        <f>12.08*0.01</f>
        <v>0.1208</v>
      </c>
      <c r="H126" s="437">
        <f>SUM(D126:G126)</f>
        <v>1.0331999999999999</v>
      </c>
    </row>
    <row r="127" spans="1:9" ht="25.5" hidden="1" customHeight="1" x14ac:dyDescent="0.25">
      <c r="A127" s="434">
        <v>37</v>
      </c>
      <c r="B127" s="452" t="s">
        <v>185</v>
      </c>
      <c r="C127" s="452" t="s">
        <v>189</v>
      </c>
      <c r="D127" s="440">
        <f>77.23*0.03</f>
        <v>2.3169</v>
      </c>
      <c r="E127" s="440">
        <f>14.01*0.03</f>
        <v>0.42030000000000001</v>
      </c>
      <c r="F127" s="440">
        <f>0*0.03</f>
        <v>0</v>
      </c>
      <c r="G127" s="440">
        <f>12.08*0.03</f>
        <v>0.3624</v>
      </c>
      <c r="H127" s="437">
        <f>SUM(D127:G127)</f>
        <v>3.0996000000000001</v>
      </c>
    </row>
    <row r="128" spans="1:9" ht="15" hidden="1" customHeight="1" x14ac:dyDescent="0.25">
      <c r="A128" s="433"/>
      <c r="B128" s="439"/>
      <c r="C128" s="435"/>
      <c r="D128" s="455"/>
      <c r="E128" s="455"/>
      <c r="F128" s="455"/>
      <c r="G128" s="455"/>
      <c r="H128" s="455"/>
    </row>
    <row r="129" spans="1:9" ht="15" customHeight="1" x14ac:dyDescent="0.25">
      <c r="A129" s="433" t="s">
        <v>190</v>
      </c>
      <c r="B129" s="439"/>
      <c r="C129" s="435" t="s">
        <v>26</v>
      </c>
      <c r="D129" s="455">
        <f>D123+D124+D125+D126+D127</f>
        <v>8.7577048524999999</v>
      </c>
      <c r="E129" s="455">
        <f>E123+E124+E125+E126+E127</f>
        <v>0.56040000000000001</v>
      </c>
      <c r="F129" s="455">
        <f>F123+F124+F125+F126+F127</f>
        <v>0</v>
      </c>
      <c r="G129" s="455">
        <f>G123+G124+G125+G126+G127</f>
        <v>1.0294810238434999</v>
      </c>
      <c r="H129" s="455">
        <f>SUM(D129:G129)</f>
        <v>10.347585876343</v>
      </c>
      <c r="I129" s="991">
        <f t="shared" ref="I129" si="7">H129*1000</f>
        <v>10347.585876343001</v>
      </c>
    </row>
    <row r="130" spans="1:9" hidden="1" x14ac:dyDescent="0.25">
      <c r="A130" s="433"/>
      <c r="B130" s="439"/>
      <c r="C130" s="435"/>
      <c r="D130" s="455"/>
      <c r="E130" s="455"/>
      <c r="F130" s="455"/>
      <c r="G130" s="455"/>
      <c r="H130" s="455"/>
    </row>
    <row r="131" spans="1:9" ht="15" customHeight="1" x14ac:dyDescent="0.25">
      <c r="A131" s="893" t="s">
        <v>191</v>
      </c>
      <c r="B131" s="893"/>
      <c r="C131" s="893"/>
      <c r="D131" s="456">
        <f>D121+SUM(D123:D128)</f>
        <v>300.68261660249999</v>
      </c>
      <c r="E131" s="456">
        <f>E121+SUM(E123:E128)</f>
        <v>19.2376</v>
      </c>
      <c r="F131" s="456">
        <f>F121+SUM(F123:F128)</f>
        <v>0</v>
      </c>
      <c r="G131" s="456">
        <f>G121+SUM(G123:G128)</f>
        <v>35.396898485293001</v>
      </c>
      <c r="H131" s="456">
        <f>SUM(D131:G131)</f>
        <v>355.31711508779</v>
      </c>
    </row>
    <row r="132" spans="1:9" ht="15" hidden="1" customHeight="1" x14ac:dyDescent="0.25">
      <c r="A132" s="457"/>
      <c r="B132" s="457"/>
      <c r="C132" s="457"/>
      <c r="D132" s="458"/>
      <c r="E132" s="458"/>
      <c r="F132" s="458"/>
      <c r="G132" s="458"/>
      <c r="H132" s="458"/>
    </row>
    <row r="133" spans="1:9" ht="25.5" customHeight="1" x14ac:dyDescent="0.25">
      <c r="A133" s="434">
        <v>38</v>
      </c>
      <c r="B133" s="444" t="s">
        <v>192</v>
      </c>
      <c r="C133" s="439" t="s">
        <v>193</v>
      </c>
      <c r="D133" s="459">
        <f>D131*0.2</f>
        <v>60.136523320499997</v>
      </c>
      <c r="E133" s="459">
        <f>E131*0.2</f>
        <v>3.8475199999999998</v>
      </c>
      <c r="F133" s="459">
        <f>F131*0.2</f>
        <v>0</v>
      </c>
      <c r="G133" s="459">
        <f>G131*0.2</f>
        <v>7.0793796970587</v>
      </c>
      <c r="H133" s="437">
        <f>SUM(D133:G133)</f>
        <v>71.063423017559003</v>
      </c>
    </row>
    <row r="134" spans="1:9" ht="15" customHeight="1" x14ac:dyDescent="0.25">
      <c r="A134" s="433"/>
      <c r="B134" s="439"/>
      <c r="C134" s="460" t="s">
        <v>194</v>
      </c>
      <c r="D134" s="461">
        <f>D131+D133</f>
        <v>360.81913992300002</v>
      </c>
      <c r="E134" s="461">
        <f>E131+E133</f>
        <v>23.08512</v>
      </c>
      <c r="F134" s="461">
        <f>F131+F133</f>
        <v>0</v>
      </c>
      <c r="G134" s="461">
        <f>G131+G133</f>
        <v>42.476278182351997</v>
      </c>
      <c r="H134" s="461">
        <f>SUM(D134:G134)</f>
        <v>426.38053810535001</v>
      </c>
    </row>
    <row r="135" spans="1:9" ht="12.95" customHeight="1" x14ac:dyDescent="0.25">
      <c r="A135" s="406"/>
      <c r="B135" s="407"/>
      <c r="C135" s="407"/>
      <c r="D135" s="416"/>
      <c r="E135" s="416"/>
      <c r="F135" s="416"/>
      <c r="G135" s="416"/>
      <c r="H135" s="416"/>
    </row>
    <row r="136" spans="1:9" ht="74.25" customHeight="1" x14ac:dyDescent="0.25">
      <c r="A136" s="406"/>
      <c r="B136" s="407" t="s">
        <v>71</v>
      </c>
      <c r="D136" s="416"/>
      <c r="E136" s="416"/>
      <c r="F136" s="416"/>
      <c r="H136" s="416" t="s">
        <v>72</v>
      </c>
    </row>
    <row r="137" spans="1:9" ht="12.95" customHeight="1" x14ac:dyDescent="0.25">
      <c r="A137" s="406"/>
      <c r="B137" s="407"/>
      <c r="C137" s="407"/>
      <c r="D137" s="416"/>
      <c r="E137" s="416"/>
      <c r="F137" s="416"/>
      <c r="G137" s="416"/>
      <c r="H137" s="416"/>
    </row>
    <row r="138" spans="1:9" ht="72" customHeight="1" x14ac:dyDescent="0.25">
      <c r="A138" s="406"/>
      <c r="B138" s="407" t="s">
        <v>195</v>
      </c>
      <c r="D138" s="416"/>
      <c r="E138" s="416"/>
      <c r="F138" s="416"/>
      <c r="H138" s="416" t="s">
        <v>74</v>
      </c>
    </row>
    <row r="139" spans="1:9" ht="12.95" customHeight="1" x14ac:dyDescent="0.25">
      <c r="A139" s="420"/>
      <c r="B139" s="422"/>
      <c r="C139" s="422"/>
      <c r="D139" s="423"/>
      <c r="E139" s="423"/>
      <c r="F139" s="423"/>
      <c r="G139" s="465" t="s">
        <v>2</v>
      </c>
      <c r="H139" s="465" t="s">
        <v>196</v>
      </c>
    </row>
    <row r="140" spans="1:9" ht="12.95" customHeight="1" x14ac:dyDescent="0.25">
      <c r="A140" s="420"/>
      <c r="C140" s="422"/>
      <c r="D140" s="423"/>
      <c r="E140" s="423"/>
      <c r="F140" s="423"/>
      <c r="G140" s="416"/>
      <c r="H140" s="416"/>
    </row>
    <row r="141" spans="1:9" ht="12.95" customHeight="1" x14ac:dyDescent="0.25">
      <c r="A141" s="462"/>
      <c r="B141" s="463" t="s">
        <v>197</v>
      </c>
      <c r="C141" s="464"/>
      <c r="D141" s="464"/>
      <c r="E141" s="464"/>
      <c r="F141" s="464"/>
      <c r="G141" s="464"/>
      <c r="H141" s="464"/>
    </row>
    <row r="142" spans="1:9" ht="27" customHeight="1" x14ac:dyDescent="0.25">
      <c r="A142" s="462"/>
      <c r="B142" s="894" t="s">
        <v>198</v>
      </c>
      <c r="C142" s="894"/>
      <c r="D142" s="894"/>
      <c r="E142" s="894"/>
      <c r="F142" s="894"/>
      <c r="G142" s="894"/>
      <c r="H142" s="894"/>
    </row>
    <row r="143" spans="1:9" ht="29.25" customHeight="1" x14ac:dyDescent="0.25">
      <c r="A143" s="462"/>
      <c r="B143" s="894" t="s">
        <v>199</v>
      </c>
      <c r="C143" s="894"/>
      <c r="D143" s="894"/>
      <c r="E143" s="894"/>
      <c r="F143" s="894"/>
      <c r="G143" s="894"/>
      <c r="H143" s="894"/>
    </row>
    <row r="146" spans="1:12" x14ac:dyDescent="0.25">
      <c r="A146" s="876"/>
      <c r="B146" s="876"/>
      <c r="C146" s="876"/>
      <c r="D146" s="991">
        <v>304680.8</v>
      </c>
      <c r="E146" s="876"/>
      <c r="F146" s="876"/>
      <c r="G146" s="991">
        <v>10251.31</v>
      </c>
      <c r="H146" s="991">
        <v>10505.3</v>
      </c>
      <c r="I146" s="991">
        <v>12793.2</v>
      </c>
      <c r="J146" s="992">
        <v>17086.509999999998</v>
      </c>
      <c r="K146" s="797"/>
      <c r="L146" s="992">
        <v>355317.12</v>
      </c>
    </row>
    <row r="147" spans="1:12" s="992" customFormat="1" x14ac:dyDescent="0.25">
      <c r="A147" s="991"/>
      <c r="B147" s="991"/>
      <c r="C147" s="991"/>
      <c r="D147" s="991">
        <f>D146*0.22</f>
        <v>67029.775999999998</v>
      </c>
      <c r="E147" s="991"/>
      <c r="F147" s="991"/>
      <c r="G147" s="991">
        <f t="shared" ref="E147:L147" si="8">G146*0.22</f>
        <v>2255.2882</v>
      </c>
      <c r="H147" s="991">
        <f t="shared" si="8"/>
        <v>2311.1659999999997</v>
      </c>
      <c r="I147" s="991">
        <f t="shared" si="8"/>
        <v>2814.5040000000004</v>
      </c>
      <c r="J147" s="991">
        <f t="shared" si="8"/>
        <v>3759.0321999999996</v>
      </c>
      <c r="K147" s="991"/>
      <c r="L147" s="991">
        <f t="shared" si="8"/>
        <v>78169.766399999993</v>
      </c>
    </row>
  </sheetData>
  <sheetProtection formatCells="0" formatColumns="0" formatRows="0" insertColumns="0" insertRows="0" insertHyperlinks="0" deleteColumns="0" deleteRows="0" sort="0" autoFilter="0" pivotTables="0"/>
  <mergeCells count="32">
    <mergeCell ref="F4:H4"/>
    <mergeCell ref="E5:H5"/>
    <mergeCell ref="E7:H7"/>
    <mergeCell ref="A24:H24"/>
    <mergeCell ref="A26:H26"/>
    <mergeCell ref="C10:H10"/>
    <mergeCell ref="C11:H11"/>
    <mergeCell ref="C27:G27"/>
    <mergeCell ref="B29:H29"/>
    <mergeCell ref="A30:A33"/>
    <mergeCell ref="B30:B33"/>
    <mergeCell ref="C30:C33"/>
    <mergeCell ref="D31:D33"/>
    <mergeCell ref="E31:E33"/>
    <mergeCell ref="F31:F33"/>
    <mergeCell ref="G31:G33"/>
    <mergeCell ref="H31:H33"/>
    <mergeCell ref="D30:H30"/>
    <mergeCell ref="A35:H35"/>
    <mergeCell ref="A39:H39"/>
    <mergeCell ref="A49:H49"/>
    <mergeCell ref="A54:H54"/>
    <mergeCell ref="A59:H59"/>
    <mergeCell ref="A122:H122"/>
    <mergeCell ref="A131:C131"/>
    <mergeCell ref="B142:H142"/>
    <mergeCell ref="B143:H143"/>
    <mergeCell ref="A64:H64"/>
    <mergeCell ref="A69:H69"/>
    <mergeCell ref="A80:H80"/>
    <mergeCell ref="A94:H94"/>
    <mergeCell ref="A111:H111"/>
  </mergeCells>
  <pageMargins left="0.25" right="0.25" top="0.75" bottom="0.75" header="0.3" footer="0.3"/>
  <pageSetup paperSize="9" scale="66" fitToHeight="0" orientation="portrait" r:id="rId1"/>
  <headerFooter>
    <oddHeader>&amp;C&amp;"Times New Roman,Обычный"&amp;12&amp;A</oddHeader>
    <oddFooter>&amp;C&amp;"Times New Roman,Обычный"&amp;12Страница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O11" sqref="O11"/>
    </sheetView>
  </sheetViews>
  <sheetFormatPr defaultColWidth="11.5703125" defaultRowHeight="15" x14ac:dyDescent="0.25"/>
  <cols>
    <col min="1" max="1" width="6.7109375" style="47" customWidth="1"/>
    <col min="2" max="2" width="32.28515625" style="48" customWidth="1"/>
    <col min="3" max="3" width="44.28515625" style="48" customWidth="1"/>
    <col min="4" max="8" width="15.7109375" style="49" customWidth="1"/>
  </cols>
  <sheetData>
    <row r="1" spans="1:8" ht="15.75" customHeight="1" x14ac:dyDescent="0.25">
      <c r="A1" s="50"/>
      <c r="B1" s="51"/>
      <c r="C1" s="50"/>
      <c r="D1" s="50"/>
      <c r="E1" s="50"/>
      <c r="F1" s="50"/>
      <c r="G1" s="50"/>
      <c r="H1" s="50"/>
    </row>
    <row r="2" spans="1:8" ht="15.75" customHeight="1" x14ac:dyDescent="0.25">
      <c r="A2" s="51"/>
      <c r="B2" s="52"/>
      <c r="C2" s="53"/>
      <c r="D2" s="53"/>
      <c r="E2" s="53"/>
      <c r="F2" s="53"/>
      <c r="G2" s="53"/>
      <c r="H2" s="53"/>
    </row>
    <row r="3" spans="1:8" ht="58.5" customHeight="1" x14ac:dyDescent="0.25">
      <c r="A3" s="54"/>
      <c r="B3" s="55" t="s">
        <v>200</v>
      </c>
      <c r="C3" s="911" t="s">
        <v>3</v>
      </c>
      <c r="D3" s="911"/>
      <c r="E3" s="911"/>
      <c r="F3" s="911"/>
      <c r="G3" s="911"/>
      <c r="H3" s="911"/>
    </row>
    <row r="4" spans="1:8" ht="15.75" customHeight="1" x14ac:dyDescent="0.25">
      <c r="A4" s="51"/>
      <c r="B4" s="52"/>
      <c r="C4" s="53"/>
      <c r="D4" s="53"/>
      <c r="E4" s="53"/>
      <c r="F4" s="53"/>
      <c r="G4" s="53"/>
      <c r="H4" s="53"/>
    </row>
    <row r="5" spans="1:8" ht="15.75" customHeight="1" x14ac:dyDescent="0.25">
      <c r="A5" s="51"/>
      <c r="B5" s="52"/>
      <c r="C5" s="53"/>
      <c r="D5" s="53"/>
      <c r="E5" s="53"/>
      <c r="F5" s="53"/>
      <c r="G5" s="53"/>
      <c r="H5" s="53"/>
    </row>
    <row r="6" spans="1:8" ht="15.75" customHeight="1" x14ac:dyDescent="0.25">
      <c r="A6" s="912" t="s">
        <v>106</v>
      </c>
      <c r="B6" s="912"/>
      <c r="C6" s="912"/>
      <c r="D6" s="912"/>
      <c r="E6" s="912"/>
      <c r="F6" s="912"/>
      <c r="G6" s="912"/>
      <c r="H6" s="912"/>
    </row>
    <row r="7" spans="1:8" ht="15.75" customHeight="1" x14ac:dyDescent="0.25">
      <c r="A7" s="51"/>
      <c r="B7" s="52"/>
      <c r="C7" s="53"/>
      <c r="D7" s="53"/>
      <c r="E7" s="53"/>
      <c r="F7" s="53"/>
      <c r="G7" s="53"/>
      <c r="H7" s="53"/>
    </row>
    <row r="8" spans="1:8" ht="55.5" customHeight="1" x14ac:dyDescent="0.25">
      <c r="A8" s="54"/>
      <c r="B8" s="55" t="s">
        <v>201</v>
      </c>
      <c r="C8" s="913" t="s">
        <v>107</v>
      </c>
      <c r="D8" s="913"/>
      <c r="E8" s="913"/>
      <c r="F8" s="913"/>
      <c r="G8" s="913"/>
      <c r="H8" s="913"/>
    </row>
    <row r="9" spans="1:8" ht="15.75" customHeight="1" x14ac:dyDescent="0.25">
      <c r="A9" s="51"/>
      <c r="B9" s="52"/>
      <c r="C9" s="53"/>
      <c r="D9" s="53"/>
      <c r="E9" s="53"/>
      <c r="F9" s="53"/>
      <c r="G9" s="53"/>
      <c r="H9" s="53"/>
    </row>
    <row r="10" spans="1:8" ht="15.75" customHeight="1" x14ac:dyDescent="0.25">
      <c r="A10" s="51"/>
      <c r="B10" s="53"/>
      <c r="C10" s="53"/>
      <c r="D10" s="53"/>
      <c r="E10" s="53"/>
      <c r="F10" s="53"/>
      <c r="G10" s="53"/>
      <c r="H10" s="53"/>
    </row>
    <row r="11" spans="1:8" ht="15.75" customHeight="1" x14ac:dyDescent="0.25">
      <c r="A11" s="55" t="s">
        <v>93</v>
      </c>
      <c r="B11" s="55"/>
      <c r="C11" s="55"/>
      <c r="D11" s="55"/>
      <c r="E11" s="55"/>
      <c r="F11" s="56" t="s">
        <v>202</v>
      </c>
      <c r="G11" s="75">
        <v>0.19500000000000001</v>
      </c>
      <c r="H11" s="57" t="s">
        <v>203</v>
      </c>
    </row>
    <row r="12" spans="1:8" ht="15.75" customHeight="1" x14ac:dyDescent="0.25">
      <c r="A12" s="914" t="s">
        <v>94</v>
      </c>
      <c r="B12" s="915" t="s">
        <v>95</v>
      </c>
      <c r="C12" s="915" t="s">
        <v>96</v>
      </c>
      <c r="D12" s="916" t="s">
        <v>97</v>
      </c>
      <c r="E12" s="916"/>
      <c r="F12" s="916"/>
      <c r="G12" s="916"/>
      <c r="H12" s="916"/>
    </row>
    <row r="13" spans="1:8" ht="12.75" customHeight="1" x14ac:dyDescent="0.25">
      <c r="A13" s="914"/>
      <c r="B13" s="915"/>
      <c r="C13" s="915"/>
      <c r="D13" s="914" t="s">
        <v>204</v>
      </c>
      <c r="E13" s="914" t="s">
        <v>99</v>
      </c>
      <c r="F13" s="914" t="s">
        <v>19</v>
      </c>
      <c r="G13" s="914" t="s">
        <v>21</v>
      </c>
      <c r="H13" s="914" t="s">
        <v>205</v>
      </c>
    </row>
    <row r="14" spans="1:8" x14ac:dyDescent="0.25">
      <c r="A14" s="914"/>
      <c r="B14" s="915"/>
      <c r="C14" s="915"/>
      <c r="D14" s="914"/>
      <c r="E14" s="914"/>
      <c r="F14" s="914"/>
      <c r="G14" s="914"/>
      <c r="H14" s="914"/>
    </row>
    <row r="15" spans="1:8" ht="27" customHeight="1" x14ac:dyDescent="0.25">
      <c r="A15" s="914"/>
      <c r="B15" s="915"/>
      <c r="C15" s="915"/>
      <c r="D15" s="914"/>
      <c r="E15" s="914"/>
      <c r="F15" s="914"/>
      <c r="G15" s="914"/>
      <c r="H15" s="914"/>
    </row>
    <row r="16" spans="1:8" ht="15.75" customHeight="1" x14ac:dyDescent="0.25">
      <c r="A16" s="58">
        <v>1</v>
      </c>
      <c r="B16" s="59">
        <v>2</v>
      </c>
      <c r="C16" s="59">
        <v>3</v>
      </c>
      <c r="D16" s="60">
        <v>4</v>
      </c>
      <c r="E16" s="60">
        <v>5</v>
      </c>
      <c r="F16" s="60">
        <v>6</v>
      </c>
      <c r="G16" s="60">
        <v>7</v>
      </c>
      <c r="H16" s="60">
        <v>8</v>
      </c>
    </row>
    <row r="17" spans="1:8" ht="39.75" customHeight="1" x14ac:dyDescent="0.25">
      <c r="A17" s="61">
        <v>1</v>
      </c>
      <c r="B17" s="62" t="s">
        <v>206</v>
      </c>
      <c r="C17" s="61" t="s">
        <v>107</v>
      </c>
      <c r="D17" s="63">
        <f>239.39*G11</f>
        <v>46.681049999999999</v>
      </c>
      <c r="E17" s="63">
        <f>0*G11</f>
        <v>0</v>
      </c>
      <c r="F17" s="63">
        <f>0*G11</f>
        <v>0</v>
      </c>
      <c r="G17" s="63">
        <f>0*G11</f>
        <v>0</v>
      </c>
      <c r="H17" s="63">
        <f t="shared" ref="H17:H23" si="0">SUM(D17:G17)</f>
        <v>46.681049999999999</v>
      </c>
    </row>
    <row r="18" spans="1:8" ht="16.5" customHeight="1" x14ac:dyDescent="0.25">
      <c r="A18" s="64"/>
      <c r="B18" s="65"/>
      <c r="C18" s="65" t="s">
        <v>207</v>
      </c>
      <c r="D18" s="63">
        <f>SUM(D17:D17)</f>
        <v>46.681049999999999</v>
      </c>
      <c r="E18" s="63">
        <f>SUM(E17:E17)</f>
        <v>0</v>
      </c>
      <c r="F18" s="63">
        <f>SUM(F17:F17)</f>
        <v>0</v>
      </c>
      <c r="G18" s="63">
        <f>SUM(G17:G17)</f>
        <v>0</v>
      </c>
      <c r="H18" s="63">
        <f t="shared" si="0"/>
        <v>46.681049999999999</v>
      </c>
    </row>
    <row r="19" spans="1:8" ht="16.5" customHeight="1" x14ac:dyDescent="0.25">
      <c r="A19" s="64"/>
      <c r="B19" s="66"/>
      <c r="C19" s="67" t="s">
        <v>136</v>
      </c>
      <c r="D19" s="63">
        <f>5.98*$G$11</f>
        <v>1.1660999999999999</v>
      </c>
      <c r="E19" s="63">
        <f>0*$G$11</f>
        <v>0</v>
      </c>
      <c r="F19" s="63">
        <v>0</v>
      </c>
      <c r="G19" s="63">
        <v>0</v>
      </c>
      <c r="H19" s="63">
        <f t="shared" si="0"/>
        <v>1.1660999999999999</v>
      </c>
    </row>
    <row r="20" spans="1:8" ht="16.5" customHeight="1" x14ac:dyDescent="0.25">
      <c r="A20" s="64"/>
      <c r="B20" s="66"/>
      <c r="C20" s="65" t="s">
        <v>207</v>
      </c>
      <c r="D20" s="63">
        <f>SUM(D19:D19)</f>
        <v>1.1660999999999999</v>
      </c>
      <c r="E20" s="63">
        <f>SUM(E19:E19)</f>
        <v>0</v>
      </c>
      <c r="F20" s="63">
        <f>SUM(F19:F19)</f>
        <v>0</v>
      </c>
      <c r="G20" s="63">
        <f>SUM(G19:G19)</f>
        <v>0</v>
      </c>
      <c r="H20" s="63">
        <f t="shared" si="0"/>
        <v>1.1660999999999999</v>
      </c>
    </row>
    <row r="21" spans="1:8" ht="33.75" customHeight="1" x14ac:dyDescent="0.25">
      <c r="A21" s="64"/>
      <c r="B21" s="66"/>
      <c r="C21" s="67" t="s">
        <v>151</v>
      </c>
      <c r="D21" s="63">
        <f>4.66*$G$11</f>
        <v>0.90869999999999995</v>
      </c>
      <c r="E21" s="63">
        <f>0*$G$11</f>
        <v>0</v>
      </c>
      <c r="F21" s="63">
        <v>0</v>
      </c>
      <c r="G21" s="63">
        <v>0</v>
      </c>
      <c r="H21" s="63">
        <f t="shared" si="0"/>
        <v>0.90869999999999995</v>
      </c>
    </row>
    <row r="22" spans="1:8" ht="16.5" customHeight="1" x14ac:dyDescent="0.25">
      <c r="A22" s="64"/>
      <c r="B22" s="66"/>
      <c r="C22" s="65" t="s">
        <v>207</v>
      </c>
      <c r="D22" s="63">
        <f>SUM(D21:D21)</f>
        <v>0.90869999999999995</v>
      </c>
      <c r="E22" s="63">
        <f>SUM(E21:E21)</f>
        <v>0</v>
      </c>
      <c r="F22" s="63">
        <f>SUM(F21:F21)</f>
        <v>0</v>
      </c>
      <c r="G22" s="63">
        <f>SUM(G21:G21)</f>
        <v>0</v>
      </c>
      <c r="H22" s="63">
        <f t="shared" si="0"/>
        <v>0.90869999999999995</v>
      </c>
    </row>
    <row r="23" spans="1:8" ht="16.5" customHeight="1" x14ac:dyDescent="0.25">
      <c r="A23" s="64"/>
      <c r="B23" s="68"/>
      <c r="C23" s="69" t="s">
        <v>208</v>
      </c>
      <c r="D23" s="73">
        <f>D18+D20+D22</f>
        <v>48.755850000000002</v>
      </c>
      <c r="E23" s="73">
        <f>E18+E20+E22</f>
        <v>0</v>
      </c>
      <c r="F23" s="73">
        <f>F18+F20+F22</f>
        <v>0</v>
      </c>
      <c r="G23" s="73">
        <f>G18+G20+G22</f>
        <v>0</v>
      </c>
      <c r="H23" s="70">
        <f t="shared" si="0"/>
        <v>48.755850000000002</v>
      </c>
    </row>
    <row r="24" spans="1:8" ht="16.5" customHeight="1" x14ac:dyDescent="0.25">
      <c r="A24" s="64"/>
      <c r="B24" s="68"/>
      <c r="C24" s="71" t="s">
        <v>209</v>
      </c>
      <c r="D24" s="72"/>
      <c r="E24" s="72"/>
      <c r="F24" s="72"/>
      <c r="G24" s="72"/>
      <c r="H24" s="74">
        <v>4.4076247410000002</v>
      </c>
    </row>
    <row r="25" spans="1:8" ht="16.5" customHeight="1" x14ac:dyDescent="0.25">
      <c r="A25" s="64"/>
      <c r="B25" s="68"/>
      <c r="C25" s="71" t="s">
        <v>210</v>
      </c>
      <c r="D25" s="72"/>
      <c r="E25" s="72"/>
      <c r="F25" s="72"/>
      <c r="G25" s="72"/>
      <c r="H25" s="74">
        <v>1.3448810505</v>
      </c>
    </row>
    <row r="26" spans="1:8" ht="16.5" customHeight="1" x14ac:dyDescent="0.25">
      <c r="A26" s="64"/>
      <c r="B26" s="68"/>
      <c r="C26" s="71" t="s">
        <v>211</v>
      </c>
      <c r="D26" s="72"/>
      <c r="E26" s="72"/>
      <c r="F26" s="72"/>
      <c r="G26" s="72"/>
      <c r="H26" s="74">
        <v>33.924519466500001</v>
      </c>
    </row>
    <row r="27" spans="1:8" ht="16.5" customHeight="1" x14ac:dyDescent="0.25">
      <c r="A27" s="64"/>
      <c r="B27" s="68"/>
      <c r="C27" s="71" t="s">
        <v>212</v>
      </c>
      <c r="D27" s="72"/>
      <c r="E27" s="72"/>
      <c r="F27" s="72"/>
      <c r="G27" s="72"/>
      <c r="H27" s="74">
        <v>4.4720445900000003</v>
      </c>
    </row>
    <row r="28" spans="1:8" ht="16.5" customHeight="1" x14ac:dyDescent="0.25">
      <c r="A28" s="64"/>
      <c r="B28" s="68"/>
      <c r="C28" s="71" t="s">
        <v>213</v>
      </c>
      <c r="D28" s="72"/>
      <c r="E28" s="72"/>
      <c r="F28" s="72"/>
      <c r="G28" s="72"/>
      <c r="H28" s="74">
        <v>2.531980152</v>
      </c>
    </row>
    <row r="29" spans="1:8" ht="16.5" customHeight="1" x14ac:dyDescent="0.25">
      <c r="A29" s="64"/>
      <c r="B29" s="68"/>
      <c r="C29" s="71" t="s">
        <v>214</v>
      </c>
      <c r="D29" s="72"/>
      <c r="E29" s="72"/>
      <c r="F29" s="72"/>
      <c r="G29" s="72"/>
      <c r="H29" s="74">
        <v>0</v>
      </c>
    </row>
    <row r="30" spans="1:8" ht="16.5" customHeight="1" x14ac:dyDescent="0.25">
      <c r="A30" s="64"/>
      <c r="B30" s="68"/>
      <c r="C30" s="71" t="s">
        <v>215</v>
      </c>
      <c r="D30" s="72"/>
      <c r="E30" s="72"/>
      <c r="F30" s="72"/>
      <c r="G30" s="72"/>
      <c r="H30" s="74">
        <v>0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25" right="0.25" top="0.75" bottom="0.75" header="0.3" footer="0.3"/>
  <pageSetup paperSize="9" scale="62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O11" sqref="O11"/>
    </sheetView>
  </sheetViews>
  <sheetFormatPr defaultColWidth="11.5703125" defaultRowHeight="15" x14ac:dyDescent="0.25"/>
  <cols>
    <col min="1" max="1" width="6.7109375" style="76" customWidth="1"/>
    <col min="2" max="2" width="32.28515625" style="77" customWidth="1"/>
    <col min="3" max="3" width="44.28515625" style="77" customWidth="1"/>
    <col min="4" max="8" width="15.7109375" style="78" customWidth="1"/>
  </cols>
  <sheetData>
    <row r="1" spans="1:8" ht="15.75" customHeight="1" x14ac:dyDescent="0.25">
      <c r="A1" s="79"/>
      <c r="B1" s="80"/>
      <c r="C1" s="79"/>
      <c r="D1" s="79"/>
      <c r="E1" s="79"/>
      <c r="F1" s="79"/>
      <c r="G1" s="79"/>
      <c r="H1" s="79"/>
    </row>
    <row r="2" spans="1:8" ht="15.75" customHeight="1" x14ac:dyDescent="0.25">
      <c r="A2" s="80"/>
      <c r="B2" s="81"/>
      <c r="C2" s="82"/>
      <c r="D2" s="82"/>
      <c r="E2" s="82"/>
      <c r="F2" s="82"/>
      <c r="G2" s="82"/>
      <c r="H2" s="82"/>
    </row>
    <row r="3" spans="1:8" ht="58.5" customHeight="1" x14ac:dyDescent="0.25">
      <c r="A3" s="83"/>
      <c r="B3" s="84" t="s">
        <v>200</v>
      </c>
      <c r="C3" s="911" t="s">
        <v>3</v>
      </c>
      <c r="D3" s="911"/>
      <c r="E3" s="911"/>
      <c r="F3" s="911"/>
      <c r="G3" s="911"/>
      <c r="H3" s="911"/>
    </row>
    <row r="4" spans="1:8" ht="15.75" customHeight="1" x14ac:dyDescent="0.25">
      <c r="A4" s="80"/>
      <c r="B4" s="81"/>
      <c r="C4" s="82"/>
      <c r="D4" s="82"/>
      <c r="E4" s="82"/>
      <c r="F4" s="82"/>
      <c r="G4" s="82"/>
      <c r="H4" s="82"/>
    </row>
    <row r="5" spans="1:8" ht="15.75" customHeight="1" x14ac:dyDescent="0.25">
      <c r="A5" s="80"/>
      <c r="B5" s="81"/>
      <c r="C5" s="82"/>
      <c r="D5" s="82"/>
      <c r="E5" s="82"/>
      <c r="F5" s="82"/>
      <c r="G5" s="82"/>
      <c r="H5" s="82"/>
    </row>
    <row r="6" spans="1:8" ht="15.75" customHeight="1" x14ac:dyDescent="0.25">
      <c r="A6" s="912" t="s">
        <v>108</v>
      </c>
      <c r="B6" s="912"/>
      <c r="C6" s="912"/>
      <c r="D6" s="912"/>
      <c r="E6" s="912"/>
      <c r="F6" s="912"/>
      <c r="G6" s="912"/>
      <c r="H6" s="912"/>
    </row>
    <row r="7" spans="1:8" ht="15.75" customHeight="1" x14ac:dyDescent="0.25">
      <c r="A7" s="80"/>
      <c r="B7" s="81"/>
      <c r="C7" s="82"/>
      <c r="D7" s="82"/>
      <c r="E7" s="82"/>
      <c r="F7" s="82"/>
      <c r="G7" s="82"/>
      <c r="H7" s="82"/>
    </row>
    <row r="8" spans="1:8" ht="55.5" customHeight="1" x14ac:dyDescent="0.25">
      <c r="A8" s="83"/>
      <c r="B8" s="84" t="s">
        <v>201</v>
      </c>
      <c r="C8" s="913" t="s">
        <v>109</v>
      </c>
      <c r="D8" s="913"/>
      <c r="E8" s="913"/>
      <c r="F8" s="913"/>
      <c r="G8" s="913"/>
      <c r="H8" s="913"/>
    </row>
    <row r="9" spans="1:8" ht="15.75" customHeight="1" x14ac:dyDescent="0.25">
      <c r="A9" s="80"/>
      <c r="B9" s="81"/>
      <c r="C9" s="82"/>
      <c r="D9" s="82"/>
      <c r="E9" s="82"/>
      <c r="F9" s="82"/>
      <c r="G9" s="82"/>
      <c r="H9" s="82"/>
    </row>
    <row r="10" spans="1:8" ht="15.75" customHeight="1" x14ac:dyDescent="0.25">
      <c r="A10" s="80"/>
      <c r="B10" s="82"/>
      <c r="C10" s="82"/>
      <c r="D10" s="82"/>
      <c r="E10" s="82"/>
      <c r="F10" s="82"/>
      <c r="G10" s="82"/>
      <c r="H10" s="82"/>
    </row>
    <row r="11" spans="1:8" ht="15.75" customHeight="1" x14ac:dyDescent="0.25">
      <c r="A11" s="84" t="s">
        <v>93</v>
      </c>
      <c r="B11" s="84"/>
      <c r="C11" s="84"/>
      <c r="D11" s="84"/>
      <c r="E11" s="84"/>
      <c r="F11" s="85" t="s">
        <v>202</v>
      </c>
      <c r="G11" s="104">
        <v>0.21</v>
      </c>
      <c r="H11" s="86" t="s">
        <v>203</v>
      </c>
    </row>
    <row r="12" spans="1:8" ht="15.75" customHeight="1" x14ac:dyDescent="0.25">
      <c r="A12" s="914" t="s">
        <v>94</v>
      </c>
      <c r="B12" s="915" t="s">
        <v>95</v>
      </c>
      <c r="C12" s="915" t="s">
        <v>96</v>
      </c>
      <c r="D12" s="916" t="s">
        <v>97</v>
      </c>
      <c r="E12" s="916"/>
      <c r="F12" s="916"/>
      <c r="G12" s="916"/>
      <c r="H12" s="916"/>
    </row>
    <row r="13" spans="1:8" ht="12.75" customHeight="1" x14ac:dyDescent="0.25">
      <c r="A13" s="914"/>
      <c r="B13" s="915"/>
      <c r="C13" s="915"/>
      <c r="D13" s="914" t="s">
        <v>204</v>
      </c>
      <c r="E13" s="914" t="s">
        <v>99</v>
      </c>
      <c r="F13" s="914" t="s">
        <v>19</v>
      </c>
      <c r="G13" s="914" t="s">
        <v>21</v>
      </c>
      <c r="H13" s="914" t="s">
        <v>205</v>
      </c>
    </row>
    <row r="14" spans="1:8" x14ac:dyDescent="0.25">
      <c r="A14" s="914"/>
      <c r="B14" s="915"/>
      <c r="C14" s="915"/>
      <c r="D14" s="914"/>
      <c r="E14" s="914"/>
      <c r="F14" s="914"/>
      <c r="G14" s="914"/>
      <c r="H14" s="914"/>
    </row>
    <row r="15" spans="1:8" ht="27" customHeight="1" x14ac:dyDescent="0.25">
      <c r="A15" s="914"/>
      <c r="B15" s="915"/>
      <c r="C15" s="915"/>
      <c r="D15" s="914"/>
      <c r="E15" s="914"/>
      <c r="F15" s="914"/>
      <c r="G15" s="914"/>
      <c r="H15" s="914"/>
    </row>
    <row r="16" spans="1:8" ht="15.75" customHeight="1" x14ac:dyDescent="0.25">
      <c r="A16" s="87">
        <v>1</v>
      </c>
      <c r="B16" s="88">
        <v>2</v>
      </c>
      <c r="C16" s="88">
        <v>3</v>
      </c>
      <c r="D16" s="89">
        <v>4</v>
      </c>
      <c r="E16" s="89">
        <v>5</v>
      </c>
      <c r="F16" s="89">
        <v>6</v>
      </c>
      <c r="G16" s="89">
        <v>7</v>
      </c>
      <c r="H16" s="89">
        <v>8</v>
      </c>
    </row>
    <row r="17" spans="1:8" ht="39.75" customHeight="1" x14ac:dyDescent="0.25">
      <c r="A17" s="90">
        <v>1</v>
      </c>
      <c r="B17" s="91" t="s">
        <v>216</v>
      </c>
      <c r="C17" s="90" t="s">
        <v>109</v>
      </c>
      <c r="D17" s="92">
        <f>332.54*G11</f>
        <v>69.833399999999997</v>
      </c>
      <c r="E17" s="92">
        <f>0*G11</f>
        <v>0</v>
      </c>
      <c r="F17" s="92">
        <f>0*G11</f>
        <v>0</v>
      </c>
      <c r="G17" s="92">
        <f>0*G11</f>
        <v>0</v>
      </c>
      <c r="H17" s="92">
        <f t="shared" ref="H17:H23" si="0">SUM(D17:G17)</f>
        <v>69.833399999999997</v>
      </c>
    </row>
    <row r="18" spans="1:8" ht="16.5" customHeight="1" x14ac:dyDescent="0.25">
      <c r="A18" s="93"/>
      <c r="B18" s="94"/>
      <c r="C18" s="94" t="s">
        <v>207</v>
      </c>
      <c r="D18" s="92">
        <f>SUM(D17:D17)</f>
        <v>69.833399999999997</v>
      </c>
      <c r="E18" s="92">
        <f>SUM(E17:E17)</f>
        <v>0</v>
      </c>
      <c r="F18" s="92">
        <f>SUM(F17:F17)</f>
        <v>0</v>
      </c>
      <c r="G18" s="92">
        <f>SUM(G17:G17)</f>
        <v>0</v>
      </c>
      <c r="H18" s="92">
        <f t="shared" si="0"/>
        <v>69.833399999999997</v>
      </c>
    </row>
    <row r="19" spans="1:8" ht="16.5" customHeight="1" x14ac:dyDescent="0.25">
      <c r="A19" s="93"/>
      <c r="B19" s="95"/>
      <c r="C19" s="96" t="s">
        <v>136</v>
      </c>
      <c r="D19" s="92">
        <f>8.31*$G$11</f>
        <v>1.7451000000000001</v>
      </c>
      <c r="E19" s="92">
        <f>0*$G$11</f>
        <v>0</v>
      </c>
      <c r="F19" s="92">
        <v>0</v>
      </c>
      <c r="G19" s="92">
        <v>0</v>
      </c>
      <c r="H19" s="92">
        <f t="shared" si="0"/>
        <v>1.7451000000000001</v>
      </c>
    </row>
    <row r="20" spans="1:8" ht="16.5" customHeight="1" x14ac:dyDescent="0.25">
      <c r="A20" s="93"/>
      <c r="B20" s="95"/>
      <c r="C20" s="94" t="s">
        <v>207</v>
      </c>
      <c r="D20" s="92">
        <f>SUM(D19:D19)</f>
        <v>1.7451000000000001</v>
      </c>
      <c r="E20" s="92">
        <f>SUM(E19:E19)</f>
        <v>0</v>
      </c>
      <c r="F20" s="92">
        <f>SUM(F19:F19)</f>
        <v>0</v>
      </c>
      <c r="G20" s="92">
        <f>SUM(G19:G19)</f>
        <v>0</v>
      </c>
      <c r="H20" s="92">
        <f t="shared" si="0"/>
        <v>1.7451000000000001</v>
      </c>
    </row>
    <row r="21" spans="1:8" ht="33.75" customHeight="1" x14ac:dyDescent="0.25">
      <c r="A21" s="93"/>
      <c r="B21" s="95"/>
      <c r="C21" s="96" t="s">
        <v>151</v>
      </c>
      <c r="D21" s="92">
        <f>6.48*$G$11</f>
        <v>1.3608</v>
      </c>
      <c r="E21" s="92">
        <f>0*$G$11</f>
        <v>0</v>
      </c>
      <c r="F21" s="92">
        <v>0</v>
      </c>
      <c r="G21" s="92">
        <v>0</v>
      </c>
      <c r="H21" s="92">
        <f t="shared" si="0"/>
        <v>1.3608</v>
      </c>
    </row>
    <row r="22" spans="1:8" ht="16.5" customHeight="1" x14ac:dyDescent="0.25">
      <c r="A22" s="93"/>
      <c r="B22" s="95"/>
      <c r="C22" s="94" t="s">
        <v>207</v>
      </c>
      <c r="D22" s="92">
        <f>SUM(D21:D21)</f>
        <v>1.3608</v>
      </c>
      <c r="E22" s="92">
        <f>SUM(E21:E21)</f>
        <v>0</v>
      </c>
      <c r="F22" s="92">
        <f>SUM(F21:F21)</f>
        <v>0</v>
      </c>
      <c r="G22" s="92">
        <f>SUM(G21:G21)</f>
        <v>0</v>
      </c>
      <c r="H22" s="92">
        <f t="shared" si="0"/>
        <v>1.3608</v>
      </c>
    </row>
    <row r="23" spans="1:8" ht="16.5" customHeight="1" x14ac:dyDescent="0.25">
      <c r="A23" s="93"/>
      <c r="B23" s="97"/>
      <c r="C23" s="98" t="s">
        <v>208</v>
      </c>
      <c r="D23" s="102">
        <f>D18+D20+D22</f>
        <v>72.939300000000003</v>
      </c>
      <c r="E23" s="102">
        <f>E18+E20+E22</f>
        <v>0</v>
      </c>
      <c r="F23" s="102">
        <f>F18+F20+F22</f>
        <v>0</v>
      </c>
      <c r="G23" s="102">
        <f>G18+G20+G22</f>
        <v>0</v>
      </c>
      <c r="H23" s="99">
        <f t="shared" si="0"/>
        <v>72.939300000000003</v>
      </c>
    </row>
    <row r="24" spans="1:8" ht="16.5" customHeight="1" x14ac:dyDescent="0.25">
      <c r="A24" s="93"/>
      <c r="B24" s="97"/>
      <c r="C24" s="100" t="s">
        <v>209</v>
      </c>
      <c r="D24" s="101"/>
      <c r="E24" s="101"/>
      <c r="F24" s="101"/>
      <c r="G24" s="101"/>
      <c r="H24" s="103">
        <v>6.5936696279999998</v>
      </c>
    </row>
    <row r="25" spans="1:8" ht="16.5" customHeight="1" x14ac:dyDescent="0.25">
      <c r="A25" s="93"/>
      <c r="B25" s="97"/>
      <c r="C25" s="100" t="s">
        <v>210</v>
      </c>
      <c r="D25" s="101"/>
      <c r="E25" s="101"/>
      <c r="F25" s="101"/>
      <c r="G25" s="101"/>
      <c r="H25" s="103">
        <v>2.0119002539999999</v>
      </c>
    </row>
    <row r="26" spans="1:8" ht="16.5" customHeight="1" x14ac:dyDescent="0.25">
      <c r="A26" s="93"/>
      <c r="B26" s="97"/>
      <c r="C26" s="100" t="s">
        <v>211</v>
      </c>
      <c r="D26" s="101"/>
      <c r="E26" s="101"/>
      <c r="F26" s="101"/>
      <c r="G26" s="101"/>
      <c r="H26" s="103">
        <v>50.750026781999999</v>
      </c>
    </row>
    <row r="27" spans="1:8" ht="16.5" customHeight="1" x14ac:dyDescent="0.25">
      <c r="A27" s="93"/>
      <c r="B27" s="97"/>
      <c r="C27" s="100" t="s">
        <v>212</v>
      </c>
      <c r="D27" s="101"/>
      <c r="E27" s="101"/>
      <c r="F27" s="101"/>
      <c r="G27" s="101"/>
      <c r="H27" s="103">
        <v>6.6900397199999997</v>
      </c>
    </row>
    <row r="28" spans="1:8" ht="16.5" customHeight="1" x14ac:dyDescent="0.25">
      <c r="A28" s="93"/>
      <c r="B28" s="97"/>
      <c r="C28" s="100" t="s">
        <v>213</v>
      </c>
      <c r="D28" s="101"/>
      <c r="E28" s="101"/>
      <c r="F28" s="101"/>
      <c r="G28" s="101"/>
      <c r="H28" s="103">
        <v>3.7877636159999999</v>
      </c>
    </row>
    <row r="29" spans="1:8" ht="16.5" customHeight="1" x14ac:dyDescent="0.25">
      <c r="A29" s="93"/>
      <c r="B29" s="97"/>
      <c r="C29" s="100" t="s">
        <v>214</v>
      </c>
      <c r="D29" s="101"/>
      <c r="E29" s="101"/>
      <c r="F29" s="101"/>
      <c r="G29" s="101"/>
      <c r="H29" s="103">
        <v>0</v>
      </c>
    </row>
    <row r="30" spans="1:8" ht="16.5" customHeight="1" x14ac:dyDescent="0.25">
      <c r="A30" s="93"/>
      <c r="B30" s="97"/>
      <c r="C30" s="100" t="s">
        <v>215</v>
      </c>
      <c r="D30" s="101"/>
      <c r="E30" s="101"/>
      <c r="F30" s="101"/>
      <c r="G30" s="101"/>
      <c r="H30" s="103">
        <v>0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25" right="0.25" top="0.75" bottom="0.75" header="0.3" footer="0.3"/>
  <pageSetup paperSize="9" scale="62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O11" sqref="O11"/>
    </sheetView>
  </sheetViews>
  <sheetFormatPr defaultColWidth="11.5703125" defaultRowHeight="15" x14ac:dyDescent="0.25"/>
  <cols>
    <col min="1" max="1" width="6.7109375" style="105" customWidth="1"/>
    <col min="2" max="2" width="32.28515625" style="106" customWidth="1"/>
    <col min="3" max="3" width="44.28515625" style="106" customWidth="1"/>
    <col min="4" max="8" width="15.7109375" style="107" customWidth="1"/>
  </cols>
  <sheetData>
    <row r="1" spans="1:8" ht="15.75" customHeight="1" x14ac:dyDescent="0.25">
      <c r="A1" s="108"/>
      <c r="B1" s="109"/>
      <c r="C1" s="108"/>
      <c r="D1" s="108"/>
      <c r="E1" s="108"/>
      <c r="F1" s="108"/>
      <c r="G1" s="108"/>
      <c r="H1" s="108"/>
    </row>
    <row r="2" spans="1:8" ht="15.75" customHeight="1" x14ac:dyDescent="0.25">
      <c r="A2" s="109"/>
      <c r="B2" s="110"/>
      <c r="C2" s="111"/>
      <c r="D2" s="111"/>
      <c r="E2" s="111"/>
      <c r="F2" s="111"/>
      <c r="G2" s="111"/>
      <c r="H2" s="111"/>
    </row>
    <row r="3" spans="1:8" ht="58.5" customHeight="1" x14ac:dyDescent="0.25">
      <c r="A3" s="112"/>
      <c r="B3" s="113" t="s">
        <v>200</v>
      </c>
      <c r="C3" s="911" t="s">
        <v>3</v>
      </c>
      <c r="D3" s="911"/>
      <c r="E3" s="911"/>
      <c r="F3" s="911"/>
      <c r="G3" s="911"/>
      <c r="H3" s="911"/>
    </row>
    <row r="4" spans="1:8" ht="15.75" customHeight="1" x14ac:dyDescent="0.25">
      <c r="A4" s="109"/>
      <c r="B4" s="110"/>
      <c r="C4" s="111"/>
      <c r="D4" s="111"/>
      <c r="E4" s="111"/>
      <c r="F4" s="111"/>
      <c r="G4" s="111"/>
      <c r="H4" s="111"/>
    </row>
    <row r="5" spans="1:8" ht="15.75" customHeight="1" x14ac:dyDescent="0.25">
      <c r="A5" s="109"/>
      <c r="B5" s="110"/>
      <c r="C5" s="111"/>
      <c r="D5" s="111"/>
      <c r="E5" s="111"/>
      <c r="F5" s="111"/>
      <c r="G5" s="111"/>
      <c r="H5" s="111"/>
    </row>
    <row r="6" spans="1:8" ht="15.75" customHeight="1" x14ac:dyDescent="0.25">
      <c r="A6" s="912" t="s">
        <v>110</v>
      </c>
      <c r="B6" s="912"/>
      <c r="C6" s="912"/>
      <c r="D6" s="912"/>
      <c r="E6" s="912"/>
      <c r="F6" s="912"/>
      <c r="G6" s="912"/>
      <c r="H6" s="912"/>
    </row>
    <row r="7" spans="1:8" ht="15.75" customHeight="1" x14ac:dyDescent="0.25">
      <c r="A7" s="109"/>
      <c r="B7" s="110"/>
      <c r="C7" s="111"/>
      <c r="D7" s="111"/>
      <c r="E7" s="111"/>
      <c r="F7" s="111"/>
      <c r="G7" s="111"/>
      <c r="H7" s="111"/>
    </row>
    <row r="8" spans="1:8" ht="55.5" customHeight="1" x14ac:dyDescent="0.25">
      <c r="A8" s="112"/>
      <c r="B8" s="113" t="s">
        <v>201</v>
      </c>
      <c r="C8" s="913" t="s">
        <v>111</v>
      </c>
      <c r="D8" s="913"/>
      <c r="E8" s="913"/>
      <c r="F8" s="913"/>
      <c r="G8" s="913"/>
      <c r="H8" s="913"/>
    </row>
    <row r="9" spans="1:8" ht="15.75" customHeight="1" x14ac:dyDescent="0.25">
      <c r="A9" s="109"/>
      <c r="B9" s="110"/>
      <c r="C9" s="111"/>
      <c r="D9" s="111"/>
      <c r="E9" s="111"/>
      <c r="F9" s="111"/>
      <c r="G9" s="111"/>
      <c r="H9" s="111"/>
    </row>
    <row r="10" spans="1:8" ht="15.75" customHeight="1" x14ac:dyDescent="0.25">
      <c r="A10" s="109"/>
      <c r="B10" s="111"/>
      <c r="C10" s="111"/>
      <c r="D10" s="111"/>
      <c r="E10" s="111"/>
      <c r="F10" s="111"/>
      <c r="G10" s="111"/>
      <c r="H10" s="111"/>
    </row>
    <row r="11" spans="1:8" ht="15.75" customHeight="1" x14ac:dyDescent="0.25">
      <c r="A11" s="113" t="s">
        <v>93</v>
      </c>
      <c r="B11" s="113"/>
      <c r="C11" s="113"/>
      <c r="D11" s="113"/>
      <c r="E11" s="113"/>
      <c r="F11" s="114" t="s">
        <v>202</v>
      </c>
      <c r="G11" s="133">
        <v>1</v>
      </c>
      <c r="H11" s="115" t="s">
        <v>217</v>
      </c>
    </row>
    <row r="12" spans="1:8" ht="15.75" customHeight="1" x14ac:dyDescent="0.25">
      <c r="A12" s="914" t="s">
        <v>94</v>
      </c>
      <c r="B12" s="915" t="s">
        <v>95</v>
      </c>
      <c r="C12" s="915" t="s">
        <v>96</v>
      </c>
      <c r="D12" s="916" t="s">
        <v>97</v>
      </c>
      <c r="E12" s="916"/>
      <c r="F12" s="916"/>
      <c r="G12" s="916"/>
      <c r="H12" s="916"/>
    </row>
    <row r="13" spans="1:8" ht="12.75" customHeight="1" x14ac:dyDescent="0.25">
      <c r="A13" s="914"/>
      <c r="B13" s="915"/>
      <c r="C13" s="915"/>
      <c r="D13" s="914" t="s">
        <v>204</v>
      </c>
      <c r="E13" s="914" t="s">
        <v>99</v>
      </c>
      <c r="F13" s="914" t="s">
        <v>19</v>
      </c>
      <c r="G13" s="914" t="s">
        <v>21</v>
      </c>
      <c r="H13" s="914" t="s">
        <v>205</v>
      </c>
    </row>
    <row r="14" spans="1:8" x14ac:dyDescent="0.25">
      <c r="A14" s="914"/>
      <c r="B14" s="915"/>
      <c r="C14" s="915"/>
      <c r="D14" s="914"/>
      <c r="E14" s="914"/>
      <c r="F14" s="914"/>
      <c r="G14" s="914"/>
      <c r="H14" s="914"/>
    </row>
    <row r="15" spans="1:8" ht="27" customHeight="1" x14ac:dyDescent="0.25">
      <c r="A15" s="914"/>
      <c r="B15" s="915"/>
      <c r="C15" s="915"/>
      <c r="D15" s="914"/>
      <c r="E15" s="914"/>
      <c r="F15" s="914"/>
      <c r="G15" s="914"/>
      <c r="H15" s="914"/>
    </row>
    <row r="16" spans="1:8" ht="15.75" customHeight="1" x14ac:dyDescent="0.25">
      <c r="A16" s="116">
        <v>1</v>
      </c>
      <c r="B16" s="117">
        <v>2</v>
      </c>
      <c r="C16" s="117">
        <v>3</v>
      </c>
      <c r="D16" s="118">
        <v>4</v>
      </c>
      <c r="E16" s="118">
        <v>5</v>
      </c>
      <c r="F16" s="118">
        <v>6</v>
      </c>
      <c r="G16" s="118">
        <v>7</v>
      </c>
      <c r="H16" s="118">
        <v>8</v>
      </c>
    </row>
    <row r="17" spans="1:8" ht="39.75" customHeight="1" x14ac:dyDescent="0.25">
      <c r="A17" s="119">
        <v>1</v>
      </c>
      <c r="B17" s="120" t="s">
        <v>218</v>
      </c>
      <c r="C17" s="119" t="s">
        <v>111</v>
      </c>
      <c r="D17" s="121">
        <f>64.27*G11</f>
        <v>64.27</v>
      </c>
      <c r="E17" s="121">
        <f>0*G11</f>
        <v>0</v>
      </c>
      <c r="F17" s="121">
        <f>0*G11</f>
        <v>0</v>
      </c>
      <c r="G17" s="121">
        <f>0*G11</f>
        <v>0</v>
      </c>
      <c r="H17" s="121">
        <f t="shared" ref="H17:H23" si="0">SUM(D17:G17)</f>
        <v>64.27</v>
      </c>
    </row>
    <row r="18" spans="1:8" ht="16.5" customHeight="1" x14ac:dyDescent="0.25">
      <c r="A18" s="122"/>
      <c r="B18" s="123"/>
      <c r="C18" s="123" t="s">
        <v>207</v>
      </c>
      <c r="D18" s="121">
        <f>SUM(D17:D17)</f>
        <v>64.27</v>
      </c>
      <c r="E18" s="121">
        <f>SUM(E17:E17)</f>
        <v>0</v>
      </c>
      <c r="F18" s="121">
        <f>SUM(F17:F17)</f>
        <v>0</v>
      </c>
      <c r="G18" s="121">
        <f>SUM(G17:G17)</f>
        <v>0</v>
      </c>
      <c r="H18" s="121">
        <f t="shared" si="0"/>
        <v>64.27</v>
      </c>
    </row>
    <row r="19" spans="1:8" ht="16.5" customHeight="1" x14ac:dyDescent="0.25">
      <c r="A19" s="122"/>
      <c r="B19" s="124"/>
      <c r="C19" s="125" t="s">
        <v>136</v>
      </c>
      <c r="D19" s="121">
        <f>1.60675*$G$11</f>
        <v>1.6067499999999999</v>
      </c>
      <c r="E19" s="121">
        <f>0*$G$11</f>
        <v>0</v>
      </c>
      <c r="F19" s="121">
        <v>0</v>
      </c>
      <c r="G19" s="121">
        <v>0</v>
      </c>
      <c r="H19" s="121">
        <f t="shared" si="0"/>
        <v>1.6067499999999999</v>
      </c>
    </row>
    <row r="20" spans="1:8" ht="16.5" customHeight="1" x14ac:dyDescent="0.25">
      <c r="A20" s="122"/>
      <c r="B20" s="124"/>
      <c r="C20" s="123" t="s">
        <v>207</v>
      </c>
      <c r="D20" s="121">
        <f>SUM(D19:D19)</f>
        <v>1.6067499999999999</v>
      </c>
      <c r="E20" s="121">
        <f>SUM(E19:E19)</f>
        <v>0</v>
      </c>
      <c r="F20" s="121">
        <f>SUM(F19:F19)</f>
        <v>0</v>
      </c>
      <c r="G20" s="121">
        <f>SUM(G19:G19)</f>
        <v>0</v>
      </c>
      <c r="H20" s="121">
        <f t="shared" si="0"/>
        <v>1.6067499999999999</v>
      </c>
    </row>
    <row r="21" spans="1:8" ht="33.75" customHeight="1" x14ac:dyDescent="0.25">
      <c r="A21" s="122"/>
      <c r="B21" s="124"/>
      <c r="C21" s="125" t="s">
        <v>151</v>
      </c>
      <c r="D21" s="121">
        <f>1.38341175*$G$11</f>
        <v>1.3834117500000001</v>
      </c>
      <c r="E21" s="121">
        <f>0*$G$11</f>
        <v>0</v>
      </c>
      <c r="F21" s="121">
        <v>0</v>
      </c>
      <c r="G21" s="121">
        <v>0</v>
      </c>
      <c r="H21" s="121">
        <f t="shared" si="0"/>
        <v>1.3834117500000001</v>
      </c>
    </row>
    <row r="22" spans="1:8" ht="16.5" customHeight="1" x14ac:dyDescent="0.25">
      <c r="A22" s="122"/>
      <c r="B22" s="124"/>
      <c r="C22" s="123" t="s">
        <v>207</v>
      </c>
      <c r="D22" s="121">
        <f>SUM(D21:D21)</f>
        <v>1.3834117500000001</v>
      </c>
      <c r="E22" s="121">
        <f>SUM(E21:E21)</f>
        <v>0</v>
      </c>
      <c r="F22" s="121">
        <f>SUM(F21:F21)</f>
        <v>0</v>
      </c>
      <c r="G22" s="121">
        <f>SUM(G21:G21)</f>
        <v>0</v>
      </c>
      <c r="H22" s="121">
        <f t="shared" si="0"/>
        <v>1.3834117500000001</v>
      </c>
    </row>
    <row r="23" spans="1:8" ht="16.5" customHeight="1" x14ac:dyDescent="0.25">
      <c r="A23" s="122"/>
      <c r="B23" s="126"/>
      <c r="C23" s="127" t="s">
        <v>208</v>
      </c>
      <c r="D23" s="131">
        <f>D18+D20+D22</f>
        <v>67.260161749999995</v>
      </c>
      <c r="E23" s="131">
        <f>E18+E20+E22</f>
        <v>0</v>
      </c>
      <c r="F23" s="131">
        <f>F18+F20+F22</f>
        <v>0</v>
      </c>
      <c r="G23" s="131">
        <f>G18+G20+G22</f>
        <v>0</v>
      </c>
      <c r="H23" s="128">
        <f t="shared" si="0"/>
        <v>67.260161749999995</v>
      </c>
    </row>
    <row r="24" spans="1:8" ht="16.5" customHeight="1" x14ac:dyDescent="0.25">
      <c r="A24" s="122"/>
      <c r="B24" s="126"/>
      <c r="C24" s="129" t="s">
        <v>209</v>
      </c>
      <c r="D24" s="130"/>
      <c r="E24" s="130"/>
      <c r="F24" s="130"/>
      <c r="G24" s="130"/>
      <c r="H24" s="132">
        <v>6.0683733999999996</v>
      </c>
    </row>
    <row r="25" spans="1:8" ht="16.5" customHeight="1" x14ac:dyDescent="0.25">
      <c r="A25" s="122"/>
      <c r="B25" s="126"/>
      <c r="C25" s="129" t="s">
        <v>210</v>
      </c>
      <c r="D25" s="130"/>
      <c r="E25" s="130"/>
      <c r="F25" s="130"/>
      <c r="G25" s="130"/>
      <c r="H25" s="132">
        <v>1.8516187</v>
      </c>
    </row>
    <row r="26" spans="1:8" ht="16.5" customHeight="1" x14ac:dyDescent="0.25">
      <c r="A26" s="122"/>
      <c r="B26" s="126"/>
      <c r="C26" s="129" t="s">
        <v>211</v>
      </c>
      <c r="D26" s="130"/>
      <c r="E26" s="130"/>
      <c r="F26" s="130"/>
      <c r="G26" s="130"/>
      <c r="H26" s="132">
        <v>46.706937099999998</v>
      </c>
    </row>
    <row r="27" spans="1:8" ht="16.5" customHeight="1" x14ac:dyDescent="0.25">
      <c r="A27" s="122"/>
      <c r="B27" s="126"/>
      <c r="C27" s="129" t="s">
        <v>212</v>
      </c>
      <c r="D27" s="130"/>
      <c r="E27" s="130"/>
      <c r="F27" s="130"/>
      <c r="G27" s="130"/>
      <c r="H27" s="132">
        <v>6.1570660000000004</v>
      </c>
    </row>
    <row r="28" spans="1:8" ht="16.5" customHeight="1" x14ac:dyDescent="0.25">
      <c r="A28" s="122"/>
      <c r="B28" s="126"/>
      <c r="C28" s="129" t="s">
        <v>213</v>
      </c>
      <c r="D28" s="130"/>
      <c r="E28" s="130"/>
      <c r="F28" s="130"/>
      <c r="G28" s="130"/>
      <c r="H28" s="132">
        <v>3.4860047999999999</v>
      </c>
    </row>
    <row r="29" spans="1:8" ht="16.5" customHeight="1" x14ac:dyDescent="0.25">
      <c r="A29" s="122"/>
      <c r="B29" s="126"/>
      <c r="C29" s="129" t="s">
        <v>214</v>
      </c>
      <c r="D29" s="130"/>
      <c r="E29" s="130"/>
      <c r="F29" s="130"/>
      <c r="G29" s="130"/>
      <c r="H29" s="132">
        <v>0</v>
      </c>
    </row>
    <row r="30" spans="1:8" ht="16.5" customHeight="1" x14ac:dyDescent="0.25">
      <c r="A30" s="122"/>
      <c r="B30" s="126"/>
      <c r="C30" s="129" t="s">
        <v>215</v>
      </c>
      <c r="D30" s="130"/>
      <c r="E30" s="130"/>
      <c r="F30" s="130"/>
      <c r="G30" s="130"/>
      <c r="H30" s="132">
        <v>0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25" right="0.25" top="0.75" bottom="0.75" header="0.3" footer="0.3"/>
  <pageSetup paperSize="9" scale="62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O11" sqref="O11"/>
    </sheetView>
  </sheetViews>
  <sheetFormatPr defaultColWidth="11.5703125" defaultRowHeight="15" x14ac:dyDescent="0.25"/>
  <cols>
    <col min="1" max="1" width="6.7109375" style="134" customWidth="1"/>
    <col min="2" max="2" width="32.28515625" style="135" customWidth="1"/>
    <col min="3" max="3" width="44.28515625" style="135" customWidth="1"/>
    <col min="4" max="8" width="15.7109375" style="136" customWidth="1"/>
  </cols>
  <sheetData>
    <row r="1" spans="1:8" ht="15.75" customHeight="1" x14ac:dyDescent="0.25">
      <c r="A1" s="137"/>
      <c r="B1" s="138"/>
      <c r="C1" s="137"/>
      <c r="D1" s="137"/>
      <c r="E1" s="137"/>
      <c r="F1" s="137"/>
      <c r="G1" s="137"/>
      <c r="H1" s="137"/>
    </row>
    <row r="2" spans="1:8" ht="15.75" customHeight="1" x14ac:dyDescent="0.25">
      <c r="A2" s="138"/>
      <c r="B2" s="139"/>
      <c r="C2" s="140"/>
      <c r="D2" s="140"/>
      <c r="E2" s="140"/>
      <c r="F2" s="140"/>
      <c r="G2" s="140"/>
      <c r="H2" s="140"/>
    </row>
    <row r="3" spans="1:8" ht="58.5" customHeight="1" x14ac:dyDescent="0.25">
      <c r="A3" s="141"/>
      <c r="B3" s="142" t="s">
        <v>200</v>
      </c>
      <c r="C3" s="911" t="s">
        <v>3</v>
      </c>
      <c r="D3" s="911"/>
      <c r="E3" s="911"/>
      <c r="F3" s="911"/>
      <c r="G3" s="911"/>
      <c r="H3" s="911"/>
    </row>
    <row r="4" spans="1:8" ht="15.75" customHeight="1" x14ac:dyDescent="0.25">
      <c r="A4" s="138"/>
      <c r="B4" s="139"/>
      <c r="C4" s="140"/>
      <c r="D4" s="140"/>
      <c r="E4" s="140"/>
      <c r="F4" s="140"/>
      <c r="G4" s="140"/>
      <c r="H4" s="140"/>
    </row>
    <row r="5" spans="1:8" ht="15.75" customHeight="1" x14ac:dyDescent="0.25">
      <c r="A5" s="138"/>
      <c r="B5" s="139"/>
      <c r="C5" s="140"/>
      <c r="D5" s="140"/>
      <c r="E5" s="140"/>
      <c r="F5" s="140"/>
      <c r="G5" s="140"/>
      <c r="H5" s="140"/>
    </row>
    <row r="6" spans="1:8" ht="15.75" customHeight="1" x14ac:dyDescent="0.25">
      <c r="A6" s="912" t="s">
        <v>112</v>
      </c>
      <c r="B6" s="912"/>
      <c r="C6" s="912"/>
      <c r="D6" s="912"/>
      <c r="E6" s="912"/>
      <c r="F6" s="912"/>
      <c r="G6" s="912"/>
      <c r="H6" s="912"/>
    </row>
    <row r="7" spans="1:8" ht="15.75" customHeight="1" x14ac:dyDescent="0.25">
      <c r="A7" s="138"/>
      <c r="B7" s="139"/>
      <c r="C7" s="140"/>
      <c r="D7" s="140"/>
      <c r="E7" s="140"/>
      <c r="F7" s="140"/>
      <c r="G7" s="140"/>
      <c r="H7" s="140"/>
    </row>
    <row r="8" spans="1:8" ht="55.5" customHeight="1" x14ac:dyDescent="0.25">
      <c r="A8" s="141"/>
      <c r="B8" s="142" t="s">
        <v>201</v>
      </c>
      <c r="C8" s="913" t="s">
        <v>113</v>
      </c>
      <c r="D8" s="913"/>
      <c r="E8" s="913"/>
      <c r="F8" s="913"/>
      <c r="G8" s="913"/>
      <c r="H8" s="913"/>
    </row>
    <row r="9" spans="1:8" ht="15.75" customHeight="1" x14ac:dyDescent="0.25">
      <c r="A9" s="138"/>
      <c r="B9" s="139"/>
      <c r="C9" s="140"/>
      <c r="D9" s="140"/>
      <c r="E9" s="140"/>
      <c r="F9" s="140"/>
      <c r="G9" s="140"/>
      <c r="H9" s="140"/>
    </row>
    <row r="10" spans="1:8" ht="15.75" customHeight="1" x14ac:dyDescent="0.25">
      <c r="A10" s="138"/>
      <c r="B10" s="140"/>
      <c r="C10" s="140"/>
      <c r="D10" s="140"/>
      <c r="E10" s="140"/>
      <c r="F10" s="140"/>
      <c r="G10" s="140"/>
      <c r="H10" s="140"/>
    </row>
    <row r="11" spans="1:8" ht="15.75" customHeight="1" x14ac:dyDescent="0.25">
      <c r="A11" s="142" t="s">
        <v>93</v>
      </c>
      <c r="B11" s="142"/>
      <c r="C11" s="142"/>
      <c r="D11" s="142"/>
      <c r="E11" s="142"/>
      <c r="F11" s="143" t="s">
        <v>202</v>
      </c>
      <c r="G11" s="162">
        <v>0.01</v>
      </c>
      <c r="H11" s="144" t="s">
        <v>203</v>
      </c>
    </row>
    <row r="12" spans="1:8" ht="15.75" customHeight="1" x14ac:dyDescent="0.25">
      <c r="A12" s="914" t="s">
        <v>94</v>
      </c>
      <c r="B12" s="915" t="s">
        <v>95</v>
      </c>
      <c r="C12" s="915" t="s">
        <v>96</v>
      </c>
      <c r="D12" s="916" t="s">
        <v>97</v>
      </c>
      <c r="E12" s="916"/>
      <c r="F12" s="916"/>
      <c r="G12" s="916"/>
      <c r="H12" s="916"/>
    </row>
    <row r="13" spans="1:8" ht="12.75" customHeight="1" x14ac:dyDescent="0.25">
      <c r="A13" s="914"/>
      <c r="B13" s="915"/>
      <c r="C13" s="915"/>
      <c r="D13" s="914" t="s">
        <v>204</v>
      </c>
      <c r="E13" s="914" t="s">
        <v>99</v>
      </c>
      <c r="F13" s="914" t="s">
        <v>19</v>
      </c>
      <c r="G13" s="914" t="s">
        <v>21</v>
      </c>
      <c r="H13" s="914" t="s">
        <v>205</v>
      </c>
    </row>
    <row r="14" spans="1:8" x14ac:dyDescent="0.25">
      <c r="A14" s="914"/>
      <c r="B14" s="915"/>
      <c r="C14" s="915"/>
      <c r="D14" s="914"/>
      <c r="E14" s="914"/>
      <c r="F14" s="914"/>
      <c r="G14" s="914"/>
      <c r="H14" s="914"/>
    </row>
    <row r="15" spans="1:8" ht="27" customHeight="1" x14ac:dyDescent="0.25">
      <c r="A15" s="914"/>
      <c r="B15" s="915"/>
      <c r="C15" s="915"/>
      <c r="D15" s="914"/>
      <c r="E15" s="914"/>
      <c r="F15" s="914"/>
      <c r="G15" s="914"/>
      <c r="H15" s="914"/>
    </row>
    <row r="16" spans="1:8" ht="15.75" customHeight="1" x14ac:dyDescent="0.25">
      <c r="A16" s="145">
        <v>1</v>
      </c>
      <c r="B16" s="146">
        <v>2</v>
      </c>
      <c r="C16" s="146">
        <v>3</v>
      </c>
      <c r="D16" s="147">
        <v>4</v>
      </c>
      <c r="E16" s="147">
        <v>5</v>
      </c>
      <c r="F16" s="147">
        <v>6</v>
      </c>
      <c r="G16" s="147">
        <v>7</v>
      </c>
      <c r="H16" s="147">
        <v>8</v>
      </c>
    </row>
    <row r="17" spans="1:8" ht="39.75" customHeight="1" x14ac:dyDescent="0.25">
      <c r="A17" s="148">
        <v>1</v>
      </c>
      <c r="B17" s="149" t="s">
        <v>219</v>
      </c>
      <c r="C17" s="148" t="s">
        <v>113</v>
      </c>
      <c r="D17" s="150">
        <f>2464.62*G11</f>
        <v>24.6462</v>
      </c>
      <c r="E17" s="150">
        <f>447.04*G11</f>
        <v>4.4703999999999997</v>
      </c>
      <c r="F17" s="150">
        <f>0*G11</f>
        <v>0</v>
      </c>
      <c r="G17" s="150">
        <f>0*G11</f>
        <v>0</v>
      </c>
      <c r="H17" s="150">
        <f t="shared" ref="H17:H23" si="0">SUM(D17:G17)</f>
        <v>29.116599999999998</v>
      </c>
    </row>
    <row r="18" spans="1:8" ht="16.5" customHeight="1" x14ac:dyDescent="0.25">
      <c r="A18" s="151"/>
      <c r="B18" s="152"/>
      <c r="C18" s="152" t="s">
        <v>207</v>
      </c>
      <c r="D18" s="150">
        <f>SUM(D17:D17)</f>
        <v>24.6462</v>
      </c>
      <c r="E18" s="150">
        <f>SUM(E17:E17)</f>
        <v>4.4703999999999997</v>
      </c>
      <c r="F18" s="150">
        <f>SUM(F17:F17)</f>
        <v>0</v>
      </c>
      <c r="G18" s="150">
        <f>SUM(G17:G17)</f>
        <v>0</v>
      </c>
      <c r="H18" s="150">
        <f t="shared" si="0"/>
        <v>29.116599999999998</v>
      </c>
    </row>
    <row r="19" spans="1:8" ht="16.5" customHeight="1" x14ac:dyDescent="0.25">
      <c r="A19" s="151"/>
      <c r="B19" s="153"/>
      <c r="C19" s="154" t="s">
        <v>136</v>
      </c>
      <c r="D19" s="150">
        <f>61.62*$G$11</f>
        <v>0.61619999999999997</v>
      </c>
      <c r="E19" s="150">
        <f>11.18*$G$11</f>
        <v>0.1118</v>
      </c>
      <c r="F19" s="150">
        <v>0</v>
      </c>
      <c r="G19" s="150">
        <v>0</v>
      </c>
      <c r="H19" s="150">
        <f t="shared" si="0"/>
        <v>0.72799999999999998</v>
      </c>
    </row>
    <row r="20" spans="1:8" ht="16.5" customHeight="1" x14ac:dyDescent="0.25">
      <c r="A20" s="151"/>
      <c r="B20" s="153"/>
      <c r="C20" s="152" t="s">
        <v>207</v>
      </c>
      <c r="D20" s="150">
        <f>SUM(D19:D19)</f>
        <v>0.61619999999999997</v>
      </c>
      <c r="E20" s="150">
        <f>SUM(E19:E19)</f>
        <v>0.1118</v>
      </c>
      <c r="F20" s="150">
        <f>SUM(F19:F19)</f>
        <v>0</v>
      </c>
      <c r="G20" s="150">
        <f>SUM(G19:G19)</f>
        <v>0</v>
      </c>
      <c r="H20" s="150">
        <f t="shared" si="0"/>
        <v>0.72799999999999998</v>
      </c>
    </row>
    <row r="21" spans="1:8" ht="33.75" customHeight="1" x14ac:dyDescent="0.25">
      <c r="A21" s="151"/>
      <c r="B21" s="153"/>
      <c r="C21" s="154" t="s">
        <v>151</v>
      </c>
      <c r="D21" s="150">
        <f>48*$G$11</f>
        <v>0.48</v>
      </c>
      <c r="E21" s="150">
        <f>8.71*$G$11</f>
        <v>8.7099999999999997E-2</v>
      </c>
      <c r="F21" s="150">
        <v>0</v>
      </c>
      <c r="G21" s="150">
        <v>0</v>
      </c>
      <c r="H21" s="150">
        <f t="shared" si="0"/>
        <v>0.56710000000000005</v>
      </c>
    </row>
    <row r="22" spans="1:8" ht="16.5" customHeight="1" x14ac:dyDescent="0.25">
      <c r="A22" s="151"/>
      <c r="B22" s="153"/>
      <c r="C22" s="152" t="s">
        <v>207</v>
      </c>
      <c r="D22" s="150">
        <f>SUM(D21:D21)</f>
        <v>0.48</v>
      </c>
      <c r="E22" s="150">
        <f>SUM(E21:E21)</f>
        <v>8.7099999999999997E-2</v>
      </c>
      <c r="F22" s="150">
        <f>SUM(F21:F21)</f>
        <v>0</v>
      </c>
      <c r="G22" s="150">
        <f>SUM(G21:G21)</f>
        <v>0</v>
      </c>
      <c r="H22" s="150">
        <f t="shared" si="0"/>
        <v>0.56710000000000005</v>
      </c>
    </row>
    <row r="23" spans="1:8" ht="16.5" customHeight="1" x14ac:dyDescent="0.25">
      <c r="A23" s="151"/>
      <c r="B23" s="155"/>
      <c r="C23" s="156" t="s">
        <v>208</v>
      </c>
      <c r="D23" s="160">
        <f>D18+D20+D22</f>
        <v>25.7424</v>
      </c>
      <c r="E23" s="160">
        <f>E18+E20+E22</f>
        <v>4.6692999999999998</v>
      </c>
      <c r="F23" s="160">
        <f>F18+F20+F22</f>
        <v>0</v>
      </c>
      <c r="G23" s="160">
        <f>G18+G20+G22</f>
        <v>0</v>
      </c>
      <c r="H23" s="157">
        <f t="shared" si="0"/>
        <v>30.4117</v>
      </c>
    </row>
    <row r="24" spans="1:8" ht="16.5" customHeight="1" x14ac:dyDescent="0.25">
      <c r="A24" s="151"/>
      <c r="B24" s="155"/>
      <c r="C24" s="158" t="s">
        <v>209</v>
      </c>
      <c r="D24" s="159"/>
      <c r="E24" s="159"/>
      <c r="F24" s="159"/>
      <c r="G24" s="159"/>
      <c r="H24" s="161">
        <v>2.749189372</v>
      </c>
    </row>
    <row r="25" spans="1:8" ht="16.5" customHeight="1" x14ac:dyDescent="0.25">
      <c r="A25" s="151"/>
      <c r="B25" s="155"/>
      <c r="C25" s="158" t="s">
        <v>210</v>
      </c>
      <c r="D25" s="159"/>
      <c r="E25" s="159"/>
      <c r="F25" s="159"/>
      <c r="G25" s="159"/>
      <c r="H25" s="161">
        <v>0.83884924599999999</v>
      </c>
    </row>
    <row r="26" spans="1:8" ht="16.5" customHeight="1" x14ac:dyDescent="0.25">
      <c r="A26" s="151"/>
      <c r="B26" s="155"/>
      <c r="C26" s="158" t="s">
        <v>211</v>
      </c>
      <c r="D26" s="159"/>
      <c r="E26" s="159"/>
      <c r="F26" s="159"/>
      <c r="G26" s="159"/>
      <c r="H26" s="161">
        <v>21.159906717999998</v>
      </c>
    </row>
    <row r="27" spans="1:8" ht="16.5" customHeight="1" x14ac:dyDescent="0.25">
      <c r="A27" s="151"/>
      <c r="B27" s="155"/>
      <c r="C27" s="158" t="s">
        <v>212</v>
      </c>
      <c r="D27" s="159"/>
      <c r="E27" s="159"/>
      <c r="F27" s="159"/>
      <c r="G27" s="159"/>
      <c r="H27" s="161">
        <v>2.78937028</v>
      </c>
    </row>
    <row r="28" spans="1:8" ht="16.5" customHeight="1" x14ac:dyDescent="0.25">
      <c r="A28" s="151"/>
      <c r="B28" s="155"/>
      <c r="C28" s="158" t="s">
        <v>213</v>
      </c>
      <c r="D28" s="159"/>
      <c r="E28" s="159"/>
      <c r="F28" s="159"/>
      <c r="G28" s="159"/>
      <c r="H28" s="161">
        <v>1.5792843839999999</v>
      </c>
    </row>
    <row r="29" spans="1:8" ht="16.5" customHeight="1" x14ac:dyDescent="0.25">
      <c r="A29" s="151"/>
      <c r="B29" s="155"/>
      <c r="C29" s="158" t="s">
        <v>214</v>
      </c>
      <c r="D29" s="159"/>
      <c r="E29" s="159"/>
      <c r="F29" s="159"/>
      <c r="G29" s="159"/>
      <c r="H29" s="161">
        <v>0</v>
      </c>
    </row>
    <row r="30" spans="1:8" ht="16.5" customHeight="1" x14ac:dyDescent="0.25">
      <c r="A30" s="151"/>
      <c r="B30" s="155"/>
      <c r="C30" s="158" t="s">
        <v>215</v>
      </c>
      <c r="D30" s="159"/>
      <c r="E30" s="159"/>
      <c r="F30" s="159"/>
      <c r="G30" s="159"/>
      <c r="H30" s="161">
        <v>0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25" right="0.25" top="0.75" bottom="0.75" header="0.3" footer="0.3"/>
  <pageSetup paperSize="9" scale="62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O11" sqref="O11"/>
    </sheetView>
  </sheetViews>
  <sheetFormatPr defaultColWidth="11.5703125" defaultRowHeight="15" x14ac:dyDescent="0.25"/>
  <cols>
    <col min="1" max="1" width="6.7109375" style="163" customWidth="1"/>
    <col min="2" max="2" width="32.28515625" style="164" customWidth="1"/>
    <col min="3" max="3" width="44.28515625" style="164" customWidth="1"/>
    <col min="4" max="8" width="15.7109375" style="165" customWidth="1"/>
  </cols>
  <sheetData>
    <row r="1" spans="1:8" ht="15.75" customHeight="1" x14ac:dyDescent="0.25">
      <c r="A1" s="166"/>
      <c r="B1" s="167"/>
      <c r="C1" s="166"/>
      <c r="D1" s="166"/>
      <c r="E1" s="166"/>
      <c r="F1" s="166"/>
      <c r="G1" s="166"/>
      <c r="H1" s="166"/>
    </row>
    <row r="2" spans="1:8" ht="15.75" customHeight="1" x14ac:dyDescent="0.25">
      <c r="A2" s="167"/>
      <c r="B2" s="168"/>
      <c r="C2" s="169"/>
      <c r="D2" s="169"/>
      <c r="E2" s="169"/>
      <c r="F2" s="169"/>
      <c r="G2" s="169"/>
      <c r="H2" s="169"/>
    </row>
    <row r="3" spans="1:8" ht="58.5" customHeight="1" x14ac:dyDescent="0.25">
      <c r="A3" s="170"/>
      <c r="B3" s="171" t="s">
        <v>200</v>
      </c>
      <c r="C3" s="911" t="s">
        <v>3</v>
      </c>
      <c r="D3" s="911"/>
      <c r="E3" s="911"/>
      <c r="F3" s="911"/>
      <c r="G3" s="911"/>
      <c r="H3" s="911"/>
    </row>
    <row r="4" spans="1:8" ht="15.75" customHeight="1" x14ac:dyDescent="0.25">
      <c r="A4" s="167"/>
      <c r="B4" s="168"/>
      <c r="C4" s="169"/>
      <c r="D4" s="169"/>
      <c r="E4" s="169"/>
      <c r="F4" s="169"/>
      <c r="G4" s="169"/>
      <c r="H4" s="169"/>
    </row>
    <row r="5" spans="1:8" ht="15.75" customHeight="1" x14ac:dyDescent="0.25">
      <c r="A5" s="167"/>
      <c r="B5" s="168"/>
      <c r="C5" s="169"/>
      <c r="D5" s="169"/>
      <c r="E5" s="169"/>
      <c r="F5" s="169"/>
      <c r="G5" s="169"/>
      <c r="H5" s="169"/>
    </row>
    <row r="6" spans="1:8" ht="15.75" customHeight="1" x14ac:dyDescent="0.25">
      <c r="A6" s="912" t="s">
        <v>114</v>
      </c>
      <c r="B6" s="912"/>
      <c r="C6" s="912"/>
      <c r="D6" s="912"/>
      <c r="E6" s="912"/>
      <c r="F6" s="912"/>
      <c r="G6" s="912"/>
      <c r="H6" s="912"/>
    </row>
    <row r="7" spans="1:8" ht="15.75" customHeight="1" x14ac:dyDescent="0.25">
      <c r="A7" s="167"/>
      <c r="B7" s="168"/>
      <c r="C7" s="169"/>
      <c r="D7" s="169"/>
      <c r="E7" s="169"/>
      <c r="F7" s="169"/>
      <c r="G7" s="169"/>
      <c r="H7" s="169"/>
    </row>
    <row r="8" spans="1:8" ht="55.5" customHeight="1" x14ac:dyDescent="0.25">
      <c r="A8" s="170"/>
      <c r="B8" s="171" t="s">
        <v>201</v>
      </c>
      <c r="C8" s="913" t="s">
        <v>113</v>
      </c>
      <c r="D8" s="913"/>
      <c r="E8" s="913"/>
      <c r="F8" s="913"/>
      <c r="G8" s="913"/>
      <c r="H8" s="913"/>
    </row>
    <row r="9" spans="1:8" ht="15.75" customHeight="1" x14ac:dyDescent="0.25">
      <c r="A9" s="167"/>
      <c r="B9" s="168"/>
      <c r="C9" s="169"/>
      <c r="D9" s="169"/>
      <c r="E9" s="169"/>
      <c r="F9" s="169"/>
      <c r="G9" s="169"/>
      <c r="H9" s="169"/>
    </row>
    <row r="10" spans="1:8" ht="15.75" customHeight="1" x14ac:dyDescent="0.25">
      <c r="A10" s="167"/>
      <c r="B10" s="169"/>
      <c r="C10" s="169"/>
      <c r="D10" s="169"/>
      <c r="E10" s="169"/>
      <c r="F10" s="169"/>
      <c r="G10" s="169"/>
      <c r="H10" s="169"/>
    </row>
    <row r="11" spans="1:8" ht="15.75" customHeight="1" x14ac:dyDescent="0.25">
      <c r="A11" s="171" t="s">
        <v>93</v>
      </c>
      <c r="B11" s="171"/>
      <c r="C11" s="171"/>
      <c r="D11" s="171"/>
      <c r="E11" s="171"/>
      <c r="F11" s="172" t="s">
        <v>202</v>
      </c>
      <c r="G11" s="191">
        <v>0.03</v>
      </c>
      <c r="H11" s="173" t="s">
        <v>203</v>
      </c>
    </row>
    <row r="12" spans="1:8" ht="15.75" customHeight="1" x14ac:dyDescent="0.25">
      <c r="A12" s="914" t="s">
        <v>94</v>
      </c>
      <c r="B12" s="915" t="s">
        <v>95</v>
      </c>
      <c r="C12" s="915" t="s">
        <v>96</v>
      </c>
      <c r="D12" s="916" t="s">
        <v>97</v>
      </c>
      <c r="E12" s="916"/>
      <c r="F12" s="916"/>
      <c r="G12" s="916"/>
      <c r="H12" s="916"/>
    </row>
    <row r="13" spans="1:8" ht="12.75" customHeight="1" x14ac:dyDescent="0.25">
      <c r="A13" s="914"/>
      <c r="B13" s="915"/>
      <c r="C13" s="915"/>
      <c r="D13" s="914" t="s">
        <v>204</v>
      </c>
      <c r="E13" s="914" t="s">
        <v>99</v>
      </c>
      <c r="F13" s="914" t="s">
        <v>19</v>
      </c>
      <c r="G13" s="914" t="s">
        <v>21</v>
      </c>
      <c r="H13" s="914" t="s">
        <v>205</v>
      </c>
    </row>
    <row r="14" spans="1:8" x14ac:dyDescent="0.25">
      <c r="A14" s="914"/>
      <c r="B14" s="915"/>
      <c r="C14" s="915"/>
      <c r="D14" s="914"/>
      <c r="E14" s="914"/>
      <c r="F14" s="914"/>
      <c r="G14" s="914"/>
      <c r="H14" s="914"/>
    </row>
    <row r="15" spans="1:8" ht="27" customHeight="1" x14ac:dyDescent="0.25">
      <c r="A15" s="914"/>
      <c r="B15" s="915"/>
      <c r="C15" s="915"/>
      <c r="D15" s="914"/>
      <c r="E15" s="914"/>
      <c r="F15" s="914"/>
      <c r="G15" s="914"/>
      <c r="H15" s="914"/>
    </row>
    <row r="16" spans="1:8" ht="15.75" customHeight="1" x14ac:dyDescent="0.25">
      <c r="A16" s="174">
        <v>1</v>
      </c>
      <c r="B16" s="175">
        <v>2</v>
      </c>
      <c r="C16" s="175">
        <v>3</v>
      </c>
      <c r="D16" s="176">
        <v>4</v>
      </c>
      <c r="E16" s="176">
        <v>5</v>
      </c>
      <c r="F16" s="176">
        <v>6</v>
      </c>
      <c r="G16" s="176">
        <v>7</v>
      </c>
      <c r="H16" s="176">
        <v>8</v>
      </c>
    </row>
    <row r="17" spans="1:8" ht="39.75" customHeight="1" x14ac:dyDescent="0.25">
      <c r="A17" s="177">
        <v>1</v>
      </c>
      <c r="B17" s="178" t="s">
        <v>220</v>
      </c>
      <c r="C17" s="177" t="s">
        <v>113</v>
      </c>
      <c r="D17" s="179">
        <f>2464.62*G11</f>
        <v>73.938599999999994</v>
      </c>
      <c r="E17" s="179">
        <f>447.04*G11</f>
        <v>13.411199999999999</v>
      </c>
      <c r="F17" s="179">
        <f>0*G11</f>
        <v>0</v>
      </c>
      <c r="G17" s="179">
        <f>0*G11</f>
        <v>0</v>
      </c>
      <c r="H17" s="179">
        <f t="shared" ref="H17:H23" si="0">SUM(D17:G17)</f>
        <v>87.349800000000002</v>
      </c>
    </row>
    <row r="18" spans="1:8" ht="16.5" customHeight="1" x14ac:dyDescent="0.25">
      <c r="A18" s="180"/>
      <c r="B18" s="181"/>
      <c r="C18" s="181" t="s">
        <v>207</v>
      </c>
      <c r="D18" s="179">
        <f>SUM(D17:D17)</f>
        <v>73.938599999999994</v>
      </c>
      <c r="E18" s="179">
        <f>SUM(E17:E17)</f>
        <v>13.411199999999999</v>
      </c>
      <c r="F18" s="179">
        <f>SUM(F17:F17)</f>
        <v>0</v>
      </c>
      <c r="G18" s="179">
        <f>SUM(G17:G17)</f>
        <v>0</v>
      </c>
      <c r="H18" s="179">
        <f t="shared" si="0"/>
        <v>87.349800000000002</v>
      </c>
    </row>
    <row r="19" spans="1:8" ht="16.5" customHeight="1" x14ac:dyDescent="0.25">
      <c r="A19" s="180"/>
      <c r="B19" s="182"/>
      <c r="C19" s="183" t="s">
        <v>136</v>
      </c>
      <c r="D19" s="179">
        <f>61.62*$G$11</f>
        <v>1.8486</v>
      </c>
      <c r="E19" s="179">
        <f>11.18*$G$11</f>
        <v>0.33539999999999998</v>
      </c>
      <c r="F19" s="179">
        <v>0</v>
      </c>
      <c r="G19" s="179">
        <v>0</v>
      </c>
      <c r="H19" s="179">
        <f t="shared" si="0"/>
        <v>2.1840000000000002</v>
      </c>
    </row>
    <row r="20" spans="1:8" ht="16.5" customHeight="1" x14ac:dyDescent="0.25">
      <c r="A20" s="180"/>
      <c r="B20" s="182"/>
      <c r="C20" s="181" t="s">
        <v>207</v>
      </c>
      <c r="D20" s="179">
        <f>SUM(D19:D19)</f>
        <v>1.8486</v>
      </c>
      <c r="E20" s="179">
        <f>SUM(E19:E19)</f>
        <v>0.33539999999999998</v>
      </c>
      <c r="F20" s="179">
        <f>SUM(F19:F19)</f>
        <v>0</v>
      </c>
      <c r="G20" s="179">
        <f>SUM(G19:G19)</f>
        <v>0</v>
      </c>
      <c r="H20" s="179">
        <f t="shared" si="0"/>
        <v>2.1840000000000002</v>
      </c>
    </row>
    <row r="21" spans="1:8" ht="33.75" customHeight="1" x14ac:dyDescent="0.25">
      <c r="A21" s="180"/>
      <c r="B21" s="182"/>
      <c r="C21" s="183" t="s">
        <v>151</v>
      </c>
      <c r="D21" s="179">
        <f>48*$G$11</f>
        <v>1.44</v>
      </c>
      <c r="E21" s="179">
        <f>8.71*$G$11</f>
        <v>0.26129999999999998</v>
      </c>
      <c r="F21" s="179">
        <v>0</v>
      </c>
      <c r="G21" s="179">
        <v>0</v>
      </c>
      <c r="H21" s="179">
        <f t="shared" si="0"/>
        <v>1.7013</v>
      </c>
    </row>
    <row r="22" spans="1:8" ht="16.5" customHeight="1" x14ac:dyDescent="0.25">
      <c r="A22" s="180"/>
      <c r="B22" s="182"/>
      <c r="C22" s="181" t="s">
        <v>207</v>
      </c>
      <c r="D22" s="179">
        <f>SUM(D21:D21)</f>
        <v>1.44</v>
      </c>
      <c r="E22" s="179">
        <f>SUM(E21:E21)</f>
        <v>0.26129999999999998</v>
      </c>
      <c r="F22" s="179">
        <f>SUM(F21:F21)</f>
        <v>0</v>
      </c>
      <c r="G22" s="179">
        <f>SUM(G21:G21)</f>
        <v>0</v>
      </c>
      <c r="H22" s="179">
        <f t="shared" si="0"/>
        <v>1.7013</v>
      </c>
    </row>
    <row r="23" spans="1:8" ht="16.5" customHeight="1" x14ac:dyDescent="0.25">
      <c r="A23" s="180"/>
      <c r="B23" s="184"/>
      <c r="C23" s="185" t="s">
        <v>208</v>
      </c>
      <c r="D23" s="189">
        <f>D18+D20+D22</f>
        <v>77.227199999999996</v>
      </c>
      <c r="E23" s="189">
        <f>E18+E20+E22</f>
        <v>14.007899999999999</v>
      </c>
      <c r="F23" s="189">
        <f>F18+F20+F22</f>
        <v>0</v>
      </c>
      <c r="G23" s="189">
        <f>G18+G20+G22</f>
        <v>0</v>
      </c>
      <c r="H23" s="186">
        <f t="shared" si="0"/>
        <v>91.235100000000003</v>
      </c>
    </row>
    <row r="24" spans="1:8" ht="16.5" customHeight="1" x14ac:dyDescent="0.25">
      <c r="A24" s="180"/>
      <c r="B24" s="184"/>
      <c r="C24" s="187" t="s">
        <v>209</v>
      </c>
      <c r="D24" s="188"/>
      <c r="E24" s="188"/>
      <c r="F24" s="188"/>
      <c r="G24" s="188"/>
      <c r="H24" s="190">
        <v>8.2475681160000001</v>
      </c>
    </row>
    <row r="25" spans="1:8" ht="16.5" customHeight="1" x14ac:dyDescent="0.25">
      <c r="A25" s="180"/>
      <c r="B25" s="184"/>
      <c r="C25" s="187" t="s">
        <v>210</v>
      </c>
      <c r="D25" s="188"/>
      <c r="E25" s="188"/>
      <c r="F25" s="188"/>
      <c r="G25" s="188"/>
      <c r="H25" s="190">
        <v>2.5165477379999999</v>
      </c>
    </row>
    <row r="26" spans="1:8" ht="16.5" customHeight="1" x14ac:dyDescent="0.25">
      <c r="A26" s="180"/>
      <c r="B26" s="184"/>
      <c r="C26" s="187" t="s">
        <v>211</v>
      </c>
      <c r="D26" s="188"/>
      <c r="E26" s="188"/>
      <c r="F26" s="188"/>
      <c r="G26" s="188"/>
      <c r="H26" s="190">
        <v>63.479720153999999</v>
      </c>
    </row>
    <row r="27" spans="1:8" ht="16.5" customHeight="1" x14ac:dyDescent="0.25">
      <c r="A27" s="180"/>
      <c r="B27" s="184"/>
      <c r="C27" s="187" t="s">
        <v>212</v>
      </c>
      <c r="D27" s="188"/>
      <c r="E27" s="188"/>
      <c r="F27" s="188"/>
      <c r="G27" s="188"/>
      <c r="H27" s="190">
        <v>8.3681108399999999</v>
      </c>
    </row>
    <row r="28" spans="1:8" ht="16.5" customHeight="1" x14ac:dyDescent="0.25">
      <c r="A28" s="180"/>
      <c r="B28" s="184"/>
      <c r="C28" s="187" t="s">
        <v>213</v>
      </c>
      <c r="D28" s="188"/>
      <c r="E28" s="188"/>
      <c r="F28" s="188"/>
      <c r="G28" s="188"/>
      <c r="H28" s="190">
        <v>4.7378531519999996</v>
      </c>
    </row>
    <row r="29" spans="1:8" ht="16.5" customHeight="1" x14ac:dyDescent="0.25">
      <c r="A29" s="180"/>
      <c r="B29" s="184"/>
      <c r="C29" s="187" t="s">
        <v>214</v>
      </c>
      <c r="D29" s="188"/>
      <c r="E29" s="188"/>
      <c r="F29" s="188"/>
      <c r="G29" s="188"/>
      <c r="H29" s="190">
        <v>0</v>
      </c>
    </row>
    <row r="30" spans="1:8" ht="16.5" customHeight="1" x14ac:dyDescent="0.25">
      <c r="A30" s="180"/>
      <c r="B30" s="184"/>
      <c r="C30" s="187" t="s">
        <v>215</v>
      </c>
      <c r="D30" s="188"/>
      <c r="E30" s="188"/>
      <c r="F30" s="188"/>
      <c r="G30" s="188"/>
      <c r="H30" s="190">
        <v>0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25" right="0.25" top="0.75" bottom="0.75" header="0.3" footer="0.3"/>
  <pageSetup paperSize="9" scale="62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O11" sqref="O11"/>
    </sheetView>
  </sheetViews>
  <sheetFormatPr defaultColWidth="11.5703125" defaultRowHeight="15" x14ac:dyDescent="0.25"/>
  <cols>
    <col min="1" max="1" width="6.7109375" style="192" customWidth="1"/>
    <col min="2" max="2" width="32.28515625" style="193" customWidth="1"/>
    <col min="3" max="3" width="44.28515625" style="193" customWidth="1"/>
    <col min="4" max="8" width="15.7109375" style="194" customWidth="1"/>
  </cols>
  <sheetData>
    <row r="1" spans="1:8" ht="15.75" customHeight="1" x14ac:dyDescent="0.25">
      <c r="A1" s="195"/>
      <c r="B1" s="196"/>
      <c r="C1" s="195"/>
      <c r="D1" s="195"/>
      <c r="E1" s="195"/>
      <c r="F1" s="195"/>
      <c r="G1" s="195"/>
      <c r="H1" s="195"/>
    </row>
    <row r="2" spans="1:8" ht="15.75" customHeight="1" x14ac:dyDescent="0.25">
      <c r="A2" s="196"/>
      <c r="B2" s="197"/>
      <c r="C2" s="198"/>
      <c r="D2" s="198"/>
      <c r="E2" s="198"/>
      <c r="F2" s="198"/>
      <c r="G2" s="198"/>
      <c r="H2" s="198"/>
    </row>
    <row r="3" spans="1:8" ht="58.5" customHeight="1" x14ac:dyDescent="0.25">
      <c r="A3" s="199"/>
      <c r="B3" s="200" t="s">
        <v>200</v>
      </c>
      <c r="C3" s="911" t="s">
        <v>3</v>
      </c>
      <c r="D3" s="911"/>
      <c r="E3" s="911"/>
      <c r="F3" s="911"/>
      <c r="G3" s="911"/>
      <c r="H3" s="911"/>
    </row>
    <row r="4" spans="1:8" ht="15.75" customHeight="1" x14ac:dyDescent="0.25">
      <c r="A4" s="196"/>
      <c r="B4" s="197"/>
      <c r="C4" s="198"/>
      <c r="D4" s="198"/>
      <c r="E4" s="198"/>
      <c r="F4" s="198"/>
      <c r="G4" s="198"/>
      <c r="H4" s="198"/>
    </row>
    <row r="5" spans="1:8" ht="15.75" customHeight="1" x14ac:dyDescent="0.25">
      <c r="A5" s="196"/>
      <c r="B5" s="197"/>
      <c r="C5" s="198"/>
      <c r="D5" s="198"/>
      <c r="E5" s="198"/>
      <c r="F5" s="198"/>
      <c r="G5" s="198"/>
      <c r="H5" s="198"/>
    </row>
    <row r="6" spans="1:8" ht="15.75" customHeight="1" x14ac:dyDescent="0.25">
      <c r="A6" s="912" t="s">
        <v>140</v>
      </c>
      <c r="B6" s="912"/>
      <c r="C6" s="912"/>
      <c r="D6" s="912"/>
      <c r="E6" s="912"/>
      <c r="F6" s="912"/>
      <c r="G6" s="912"/>
      <c r="H6" s="912"/>
    </row>
    <row r="7" spans="1:8" ht="15.75" customHeight="1" x14ac:dyDescent="0.25">
      <c r="A7" s="196"/>
      <c r="B7" s="197"/>
      <c r="C7" s="198"/>
      <c r="D7" s="198"/>
      <c r="E7" s="198"/>
      <c r="F7" s="198"/>
      <c r="G7" s="198"/>
      <c r="H7" s="198"/>
    </row>
    <row r="8" spans="1:8" ht="55.5" customHeight="1" x14ac:dyDescent="0.25">
      <c r="A8" s="199"/>
      <c r="B8" s="200" t="s">
        <v>201</v>
      </c>
      <c r="C8" s="913" t="s">
        <v>113</v>
      </c>
      <c r="D8" s="913"/>
      <c r="E8" s="913"/>
      <c r="F8" s="913"/>
      <c r="G8" s="913"/>
      <c r="H8" s="913"/>
    </row>
    <row r="9" spans="1:8" ht="15.75" customHeight="1" x14ac:dyDescent="0.25">
      <c r="A9" s="196"/>
      <c r="B9" s="197"/>
      <c r="C9" s="198"/>
      <c r="D9" s="198"/>
      <c r="E9" s="198"/>
      <c r="F9" s="198"/>
      <c r="G9" s="198"/>
      <c r="H9" s="198"/>
    </row>
    <row r="10" spans="1:8" ht="15.75" customHeight="1" x14ac:dyDescent="0.25">
      <c r="A10" s="196"/>
      <c r="B10" s="198"/>
      <c r="C10" s="198"/>
      <c r="D10" s="198"/>
      <c r="E10" s="198"/>
      <c r="F10" s="198"/>
      <c r="G10" s="198"/>
      <c r="H10" s="198"/>
    </row>
    <row r="11" spans="1:8" ht="15.75" customHeight="1" x14ac:dyDescent="0.25">
      <c r="A11" s="200" t="s">
        <v>93</v>
      </c>
      <c r="B11" s="200"/>
      <c r="C11" s="200"/>
      <c r="D11" s="200"/>
      <c r="E11" s="200"/>
      <c r="F11" s="201" t="s">
        <v>202</v>
      </c>
      <c r="G11" s="220">
        <v>0.01</v>
      </c>
      <c r="H11" s="202" t="s">
        <v>203</v>
      </c>
    </row>
    <row r="12" spans="1:8" ht="15.75" customHeight="1" x14ac:dyDescent="0.25">
      <c r="A12" s="914" t="s">
        <v>94</v>
      </c>
      <c r="B12" s="915" t="s">
        <v>95</v>
      </c>
      <c r="C12" s="915" t="s">
        <v>96</v>
      </c>
      <c r="D12" s="916" t="s">
        <v>97</v>
      </c>
      <c r="E12" s="916"/>
      <c r="F12" s="916"/>
      <c r="G12" s="916"/>
      <c r="H12" s="916"/>
    </row>
    <row r="13" spans="1:8" ht="12.75" customHeight="1" x14ac:dyDescent="0.25">
      <c r="A13" s="914"/>
      <c r="B13" s="915"/>
      <c r="C13" s="915"/>
      <c r="D13" s="914" t="s">
        <v>204</v>
      </c>
      <c r="E13" s="914" t="s">
        <v>99</v>
      </c>
      <c r="F13" s="914" t="s">
        <v>19</v>
      </c>
      <c r="G13" s="914" t="s">
        <v>21</v>
      </c>
      <c r="H13" s="914" t="s">
        <v>205</v>
      </c>
    </row>
    <row r="14" spans="1:8" x14ac:dyDescent="0.25">
      <c r="A14" s="914"/>
      <c r="B14" s="915"/>
      <c r="C14" s="915"/>
      <c r="D14" s="914"/>
      <c r="E14" s="914"/>
      <c r="F14" s="914"/>
      <c r="G14" s="914"/>
      <c r="H14" s="914"/>
    </row>
    <row r="15" spans="1:8" ht="27" customHeight="1" x14ac:dyDescent="0.25">
      <c r="A15" s="914"/>
      <c r="B15" s="915"/>
      <c r="C15" s="915"/>
      <c r="D15" s="914"/>
      <c r="E15" s="914"/>
      <c r="F15" s="914"/>
      <c r="G15" s="914"/>
      <c r="H15" s="914"/>
    </row>
    <row r="16" spans="1:8" ht="15.75" customHeight="1" x14ac:dyDescent="0.25">
      <c r="A16" s="203">
        <v>1</v>
      </c>
      <c r="B16" s="204">
        <v>2</v>
      </c>
      <c r="C16" s="204">
        <v>3</v>
      </c>
      <c r="D16" s="205">
        <v>4</v>
      </c>
      <c r="E16" s="205">
        <v>5</v>
      </c>
      <c r="F16" s="205">
        <v>6</v>
      </c>
      <c r="G16" s="205">
        <v>7</v>
      </c>
      <c r="H16" s="205">
        <v>8</v>
      </c>
    </row>
    <row r="17" spans="1:8" ht="39.75" customHeight="1" x14ac:dyDescent="0.25">
      <c r="A17" s="206">
        <v>1</v>
      </c>
      <c r="B17" s="207" t="s">
        <v>221</v>
      </c>
      <c r="C17" s="206" t="s">
        <v>222</v>
      </c>
      <c r="D17" s="208">
        <v>0</v>
      </c>
      <c r="E17" s="208">
        <v>0</v>
      </c>
      <c r="F17" s="208">
        <v>0</v>
      </c>
      <c r="G17" s="208">
        <f>108.25*G11</f>
        <v>1.0825</v>
      </c>
      <c r="H17" s="208">
        <f t="shared" ref="H17:H23" si="0">SUM(D17:G17)</f>
        <v>1.0825</v>
      </c>
    </row>
    <row r="18" spans="1:8" ht="16.5" customHeight="1" x14ac:dyDescent="0.25">
      <c r="A18" s="209"/>
      <c r="B18" s="210"/>
      <c r="C18" s="210" t="s">
        <v>207</v>
      </c>
      <c r="D18" s="208">
        <f>SUM(D17:D17)</f>
        <v>0</v>
      </c>
      <c r="E18" s="208">
        <f>SUM(E17:E17)</f>
        <v>0</v>
      </c>
      <c r="F18" s="208">
        <f>SUM(F17:F17)</f>
        <v>0</v>
      </c>
      <c r="G18" s="208">
        <f>SUM(G17:G17)</f>
        <v>1.0825</v>
      </c>
      <c r="H18" s="208">
        <f t="shared" si="0"/>
        <v>1.0825</v>
      </c>
    </row>
    <row r="19" spans="1:8" ht="16.5" customHeight="1" x14ac:dyDescent="0.25">
      <c r="A19" s="209"/>
      <c r="B19" s="211"/>
      <c r="C19" s="212" t="s">
        <v>136</v>
      </c>
      <c r="D19" s="208">
        <v>0</v>
      </c>
      <c r="E19" s="208">
        <v>0</v>
      </c>
      <c r="F19" s="208">
        <v>0</v>
      </c>
      <c r="G19" s="208">
        <v>0</v>
      </c>
      <c r="H19" s="208">
        <f t="shared" si="0"/>
        <v>0</v>
      </c>
    </row>
    <row r="20" spans="1:8" ht="16.5" customHeight="1" x14ac:dyDescent="0.25">
      <c r="A20" s="209"/>
      <c r="B20" s="211"/>
      <c r="C20" s="210" t="s">
        <v>207</v>
      </c>
      <c r="D20" s="208">
        <f>SUM(D19:D19)</f>
        <v>0</v>
      </c>
      <c r="E20" s="208">
        <f>SUM(E19:E19)</f>
        <v>0</v>
      </c>
      <c r="F20" s="208">
        <f>SUM(F19:F19)</f>
        <v>0</v>
      </c>
      <c r="G20" s="208">
        <f>SUM(G19:G19)</f>
        <v>0</v>
      </c>
      <c r="H20" s="208">
        <f t="shared" si="0"/>
        <v>0</v>
      </c>
    </row>
    <row r="21" spans="1:8" ht="33.75" customHeight="1" x14ac:dyDescent="0.25">
      <c r="A21" s="209"/>
      <c r="B21" s="211"/>
      <c r="C21" s="212" t="s">
        <v>151</v>
      </c>
      <c r="D21" s="208">
        <v>0</v>
      </c>
      <c r="E21" s="208">
        <v>0</v>
      </c>
      <c r="F21" s="208">
        <v>0</v>
      </c>
      <c r="G21" s="208">
        <v>0</v>
      </c>
      <c r="H21" s="208">
        <f t="shared" si="0"/>
        <v>0</v>
      </c>
    </row>
    <row r="22" spans="1:8" ht="16.5" customHeight="1" x14ac:dyDescent="0.25">
      <c r="A22" s="209"/>
      <c r="B22" s="211"/>
      <c r="C22" s="210" t="s">
        <v>207</v>
      </c>
      <c r="D22" s="208">
        <f>SUM(D21:D21)</f>
        <v>0</v>
      </c>
      <c r="E22" s="208">
        <f>SUM(E21:E21)</f>
        <v>0</v>
      </c>
      <c r="F22" s="208">
        <f>SUM(F21:F21)</f>
        <v>0</v>
      </c>
      <c r="G22" s="208">
        <f>SUM(G21:G21)</f>
        <v>0</v>
      </c>
      <c r="H22" s="208">
        <f t="shared" si="0"/>
        <v>0</v>
      </c>
    </row>
    <row r="23" spans="1:8" ht="16.5" customHeight="1" x14ac:dyDescent="0.25">
      <c r="A23" s="209"/>
      <c r="B23" s="213"/>
      <c r="C23" s="214" t="s">
        <v>208</v>
      </c>
      <c r="D23" s="218">
        <f>D18+D20+D22</f>
        <v>0</v>
      </c>
      <c r="E23" s="218">
        <f>E18+E20+E22</f>
        <v>0</v>
      </c>
      <c r="F23" s="218">
        <f>F18+F20+F22</f>
        <v>0</v>
      </c>
      <c r="G23" s="218">
        <f>G18+G20+G22</f>
        <v>1.0825</v>
      </c>
      <c r="H23" s="215">
        <f t="shared" si="0"/>
        <v>1.0825</v>
      </c>
    </row>
    <row r="24" spans="1:8" ht="16.5" customHeight="1" x14ac:dyDescent="0.25">
      <c r="A24" s="209"/>
      <c r="B24" s="213"/>
      <c r="C24" s="216" t="s">
        <v>209</v>
      </c>
      <c r="D24" s="217"/>
      <c r="E24" s="217"/>
      <c r="F24" s="217"/>
      <c r="G24" s="217"/>
      <c r="H24" s="219">
        <v>0.517943775</v>
      </c>
    </row>
    <row r="25" spans="1:8" ht="16.5" customHeight="1" x14ac:dyDescent="0.25">
      <c r="A25" s="209"/>
      <c r="B25" s="213"/>
      <c r="C25" s="216" t="s">
        <v>210</v>
      </c>
      <c r="D25" s="217"/>
      <c r="E25" s="217"/>
      <c r="F25" s="217"/>
      <c r="G25" s="217"/>
      <c r="H25" s="219">
        <v>0</v>
      </c>
    </row>
    <row r="26" spans="1:8" ht="16.5" customHeight="1" x14ac:dyDescent="0.25">
      <c r="A26" s="209"/>
      <c r="B26" s="213"/>
      <c r="C26" s="216" t="s">
        <v>211</v>
      </c>
      <c r="D26" s="217"/>
      <c r="E26" s="217"/>
      <c r="F26" s="217"/>
      <c r="G26" s="217"/>
      <c r="H26" s="219">
        <v>0</v>
      </c>
    </row>
    <row r="27" spans="1:8" ht="16.5" customHeight="1" x14ac:dyDescent="0.25">
      <c r="A27" s="209"/>
      <c r="B27" s="213"/>
      <c r="C27" s="216" t="s">
        <v>212</v>
      </c>
      <c r="D27" s="217"/>
      <c r="E27" s="217"/>
      <c r="F27" s="217"/>
      <c r="G27" s="217"/>
      <c r="H27" s="219">
        <v>0.35220220000000002</v>
      </c>
    </row>
    <row r="28" spans="1:8" ht="16.5" customHeight="1" x14ac:dyDescent="0.25">
      <c r="A28" s="209"/>
      <c r="B28" s="213"/>
      <c r="C28" s="216" t="s">
        <v>213</v>
      </c>
      <c r="D28" s="217"/>
      <c r="E28" s="217"/>
      <c r="F28" s="217"/>
      <c r="G28" s="217"/>
      <c r="H28" s="219">
        <v>0.212354025</v>
      </c>
    </row>
    <row r="29" spans="1:8" ht="16.5" customHeight="1" x14ac:dyDescent="0.25">
      <c r="A29" s="209"/>
      <c r="B29" s="213"/>
      <c r="C29" s="216" t="s">
        <v>214</v>
      </c>
      <c r="D29" s="217"/>
      <c r="E29" s="217"/>
      <c r="F29" s="217"/>
      <c r="G29" s="217"/>
      <c r="H29" s="219">
        <v>0</v>
      </c>
    </row>
    <row r="30" spans="1:8" ht="16.5" customHeight="1" x14ac:dyDescent="0.25">
      <c r="A30" s="209"/>
      <c r="B30" s="213"/>
      <c r="C30" s="216" t="s">
        <v>215</v>
      </c>
      <c r="D30" s="217"/>
      <c r="E30" s="217"/>
      <c r="F30" s="217"/>
      <c r="G30" s="217"/>
      <c r="H30" s="219">
        <v>0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25" right="0.25" top="0.75" bottom="0.75" header="0.3" footer="0.3"/>
  <pageSetup paperSize="9" scale="62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O11" sqref="O11"/>
    </sheetView>
  </sheetViews>
  <sheetFormatPr defaultColWidth="11.5703125" defaultRowHeight="15" x14ac:dyDescent="0.25"/>
  <cols>
    <col min="1" max="1" width="6.7109375" style="221" customWidth="1"/>
    <col min="2" max="2" width="32.28515625" style="222" customWidth="1"/>
    <col min="3" max="3" width="44.28515625" style="222" customWidth="1"/>
    <col min="4" max="8" width="15.7109375" style="223" customWidth="1"/>
  </cols>
  <sheetData>
    <row r="1" spans="1:8" ht="15.75" customHeight="1" x14ac:dyDescent="0.25">
      <c r="A1" s="224"/>
      <c r="B1" s="225"/>
      <c r="C1" s="224"/>
      <c r="D1" s="224"/>
      <c r="E1" s="224"/>
      <c r="F1" s="224"/>
      <c r="G1" s="224"/>
      <c r="H1" s="224"/>
    </row>
    <row r="2" spans="1:8" ht="15.75" customHeight="1" x14ac:dyDescent="0.25">
      <c r="A2" s="225"/>
      <c r="B2" s="226"/>
      <c r="C2" s="227"/>
      <c r="D2" s="227"/>
      <c r="E2" s="227"/>
      <c r="F2" s="227"/>
      <c r="G2" s="227"/>
      <c r="H2" s="227"/>
    </row>
    <row r="3" spans="1:8" ht="58.5" customHeight="1" x14ac:dyDescent="0.25">
      <c r="A3" s="228"/>
      <c r="B3" s="229" t="s">
        <v>200</v>
      </c>
      <c r="C3" s="911" t="s">
        <v>3</v>
      </c>
      <c r="D3" s="911"/>
      <c r="E3" s="911"/>
      <c r="F3" s="911"/>
      <c r="G3" s="911"/>
      <c r="H3" s="911"/>
    </row>
    <row r="4" spans="1:8" ht="15.75" customHeight="1" x14ac:dyDescent="0.25">
      <c r="A4" s="225"/>
      <c r="B4" s="226"/>
      <c r="C4" s="227"/>
      <c r="D4" s="227"/>
      <c r="E4" s="227"/>
      <c r="F4" s="227"/>
      <c r="G4" s="227"/>
      <c r="H4" s="227"/>
    </row>
    <row r="5" spans="1:8" ht="15.75" customHeight="1" x14ac:dyDescent="0.25">
      <c r="A5" s="225"/>
      <c r="B5" s="226"/>
      <c r="C5" s="227"/>
      <c r="D5" s="227"/>
      <c r="E5" s="227"/>
      <c r="F5" s="227"/>
      <c r="G5" s="227"/>
      <c r="H5" s="227"/>
    </row>
    <row r="6" spans="1:8" ht="15.75" customHeight="1" x14ac:dyDescent="0.25">
      <c r="A6" s="912" t="s">
        <v>142</v>
      </c>
      <c r="B6" s="912"/>
      <c r="C6" s="912"/>
      <c r="D6" s="912"/>
      <c r="E6" s="912"/>
      <c r="F6" s="912"/>
      <c r="G6" s="912"/>
      <c r="H6" s="912"/>
    </row>
    <row r="7" spans="1:8" ht="15.75" customHeight="1" x14ac:dyDescent="0.25">
      <c r="A7" s="225"/>
      <c r="B7" s="226"/>
      <c r="C7" s="227"/>
      <c r="D7" s="227"/>
      <c r="E7" s="227"/>
      <c r="F7" s="227"/>
      <c r="G7" s="227"/>
      <c r="H7" s="227"/>
    </row>
    <row r="8" spans="1:8" ht="55.5" customHeight="1" x14ac:dyDescent="0.25">
      <c r="A8" s="228"/>
      <c r="B8" s="229" t="s">
        <v>201</v>
      </c>
      <c r="C8" s="913" t="s">
        <v>113</v>
      </c>
      <c r="D8" s="913"/>
      <c r="E8" s="913"/>
      <c r="F8" s="913"/>
      <c r="G8" s="913"/>
      <c r="H8" s="913"/>
    </row>
    <row r="9" spans="1:8" ht="15.75" customHeight="1" x14ac:dyDescent="0.25">
      <c r="A9" s="225"/>
      <c r="B9" s="226"/>
      <c r="C9" s="227"/>
      <c r="D9" s="227"/>
      <c r="E9" s="227"/>
      <c r="F9" s="227"/>
      <c r="G9" s="227"/>
      <c r="H9" s="227"/>
    </row>
    <row r="10" spans="1:8" ht="15.75" customHeight="1" x14ac:dyDescent="0.25">
      <c r="A10" s="225"/>
      <c r="B10" s="227"/>
      <c r="C10" s="227"/>
      <c r="D10" s="227"/>
      <c r="E10" s="227"/>
      <c r="F10" s="227"/>
      <c r="G10" s="227"/>
      <c r="H10" s="227"/>
    </row>
    <row r="11" spans="1:8" ht="15.75" customHeight="1" x14ac:dyDescent="0.25">
      <c r="A11" s="229" t="s">
        <v>93</v>
      </c>
      <c r="B11" s="229"/>
      <c r="C11" s="229"/>
      <c r="D11" s="229"/>
      <c r="E11" s="229"/>
      <c r="F11" s="230" t="s">
        <v>202</v>
      </c>
      <c r="G11" s="249">
        <v>0.03</v>
      </c>
      <c r="H11" s="231" t="s">
        <v>203</v>
      </c>
    </row>
    <row r="12" spans="1:8" ht="15.75" customHeight="1" x14ac:dyDescent="0.25">
      <c r="A12" s="914" t="s">
        <v>94</v>
      </c>
      <c r="B12" s="915" t="s">
        <v>95</v>
      </c>
      <c r="C12" s="915" t="s">
        <v>96</v>
      </c>
      <c r="D12" s="916" t="s">
        <v>97</v>
      </c>
      <c r="E12" s="916"/>
      <c r="F12" s="916"/>
      <c r="G12" s="916"/>
      <c r="H12" s="916"/>
    </row>
    <row r="13" spans="1:8" ht="12.75" customHeight="1" x14ac:dyDescent="0.25">
      <c r="A13" s="914"/>
      <c r="B13" s="915"/>
      <c r="C13" s="915"/>
      <c r="D13" s="914" t="s">
        <v>204</v>
      </c>
      <c r="E13" s="914" t="s">
        <v>99</v>
      </c>
      <c r="F13" s="914" t="s">
        <v>19</v>
      </c>
      <c r="G13" s="914" t="s">
        <v>21</v>
      </c>
      <c r="H13" s="914" t="s">
        <v>205</v>
      </c>
    </row>
    <row r="14" spans="1:8" x14ac:dyDescent="0.25">
      <c r="A14" s="914"/>
      <c r="B14" s="915"/>
      <c r="C14" s="915"/>
      <c r="D14" s="914"/>
      <c r="E14" s="914"/>
      <c r="F14" s="914"/>
      <c r="G14" s="914"/>
      <c r="H14" s="914"/>
    </row>
    <row r="15" spans="1:8" ht="27" customHeight="1" x14ac:dyDescent="0.25">
      <c r="A15" s="914"/>
      <c r="B15" s="915"/>
      <c r="C15" s="915"/>
      <c r="D15" s="914"/>
      <c r="E15" s="914"/>
      <c r="F15" s="914"/>
      <c r="G15" s="914"/>
      <c r="H15" s="914"/>
    </row>
    <row r="16" spans="1:8" ht="15.75" customHeight="1" x14ac:dyDescent="0.25">
      <c r="A16" s="232">
        <v>1</v>
      </c>
      <c r="B16" s="233">
        <v>2</v>
      </c>
      <c r="C16" s="233">
        <v>3</v>
      </c>
      <c r="D16" s="234">
        <v>4</v>
      </c>
      <c r="E16" s="234">
        <v>5</v>
      </c>
      <c r="F16" s="234">
        <v>6</v>
      </c>
      <c r="G16" s="234">
        <v>7</v>
      </c>
      <c r="H16" s="234">
        <v>8</v>
      </c>
    </row>
    <row r="17" spans="1:8" ht="39.75" customHeight="1" x14ac:dyDescent="0.25">
      <c r="A17" s="235">
        <v>1</v>
      </c>
      <c r="B17" s="236" t="s">
        <v>223</v>
      </c>
      <c r="C17" s="235" t="s">
        <v>222</v>
      </c>
      <c r="D17" s="237">
        <v>0</v>
      </c>
      <c r="E17" s="237">
        <v>0</v>
      </c>
      <c r="F17" s="237">
        <v>0</v>
      </c>
      <c r="G17" s="237">
        <f>108.25*G11</f>
        <v>3.2475000000000001</v>
      </c>
      <c r="H17" s="237">
        <f t="shared" ref="H17:H23" si="0">SUM(D17:G17)</f>
        <v>3.2475000000000001</v>
      </c>
    </row>
    <row r="18" spans="1:8" ht="16.5" customHeight="1" x14ac:dyDescent="0.25">
      <c r="A18" s="238"/>
      <c r="B18" s="239"/>
      <c r="C18" s="239" t="s">
        <v>207</v>
      </c>
      <c r="D18" s="237">
        <f>SUM(D17:D17)</f>
        <v>0</v>
      </c>
      <c r="E18" s="237">
        <f>SUM(E17:E17)</f>
        <v>0</v>
      </c>
      <c r="F18" s="237">
        <f>SUM(F17:F17)</f>
        <v>0</v>
      </c>
      <c r="G18" s="237">
        <f>SUM(G17:G17)</f>
        <v>3.2475000000000001</v>
      </c>
      <c r="H18" s="237">
        <f t="shared" si="0"/>
        <v>3.2475000000000001</v>
      </c>
    </row>
    <row r="19" spans="1:8" ht="16.5" customHeight="1" x14ac:dyDescent="0.25">
      <c r="A19" s="238"/>
      <c r="B19" s="240"/>
      <c r="C19" s="241" t="s">
        <v>136</v>
      </c>
      <c r="D19" s="237">
        <v>0</v>
      </c>
      <c r="E19" s="237">
        <v>0</v>
      </c>
      <c r="F19" s="237">
        <v>0</v>
      </c>
      <c r="G19" s="237">
        <v>0</v>
      </c>
      <c r="H19" s="237">
        <f t="shared" si="0"/>
        <v>0</v>
      </c>
    </row>
    <row r="20" spans="1:8" ht="16.5" customHeight="1" x14ac:dyDescent="0.25">
      <c r="A20" s="238"/>
      <c r="B20" s="240"/>
      <c r="C20" s="239" t="s">
        <v>207</v>
      </c>
      <c r="D20" s="237">
        <f>SUM(D19:D19)</f>
        <v>0</v>
      </c>
      <c r="E20" s="237">
        <f>SUM(E19:E19)</f>
        <v>0</v>
      </c>
      <c r="F20" s="237">
        <f>SUM(F19:F19)</f>
        <v>0</v>
      </c>
      <c r="G20" s="237">
        <f>SUM(G19:G19)</f>
        <v>0</v>
      </c>
      <c r="H20" s="237">
        <f t="shared" si="0"/>
        <v>0</v>
      </c>
    </row>
    <row r="21" spans="1:8" ht="33.75" customHeight="1" x14ac:dyDescent="0.25">
      <c r="A21" s="238"/>
      <c r="B21" s="240"/>
      <c r="C21" s="241" t="s">
        <v>151</v>
      </c>
      <c r="D21" s="237">
        <v>0</v>
      </c>
      <c r="E21" s="237">
        <v>0</v>
      </c>
      <c r="F21" s="237">
        <v>0</v>
      </c>
      <c r="G21" s="237">
        <v>0</v>
      </c>
      <c r="H21" s="237">
        <f t="shared" si="0"/>
        <v>0</v>
      </c>
    </row>
    <row r="22" spans="1:8" ht="16.5" customHeight="1" x14ac:dyDescent="0.25">
      <c r="A22" s="238"/>
      <c r="B22" s="240"/>
      <c r="C22" s="239" t="s">
        <v>207</v>
      </c>
      <c r="D22" s="237">
        <f>SUM(D21:D21)</f>
        <v>0</v>
      </c>
      <c r="E22" s="237">
        <f>SUM(E21:E21)</f>
        <v>0</v>
      </c>
      <c r="F22" s="237">
        <f>SUM(F21:F21)</f>
        <v>0</v>
      </c>
      <c r="G22" s="237">
        <f>SUM(G21:G21)</f>
        <v>0</v>
      </c>
      <c r="H22" s="237">
        <f t="shared" si="0"/>
        <v>0</v>
      </c>
    </row>
    <row r="23" spans="1:8" ht="16.5" customHeight="1" x14ac:dyDescent="0.25">
      <c r="A23" s="238"/>
      <c r="B23" s="242"/>
      <c r="C23" s="243" t="s">
        <v>208</v>
      </c>
      <c r="D23" s="247">
        <f>D18+D20+D22</f>
        <v>0</v>
      </c>
      <c r="E23" s="247">
        <f>E18+E20+E22</f>
        <v>0</v>
      </c>
      <c r="F23" s="247">
        <f>F18+F20+F22</f>
        <v>0</v>
      </c>
      <c r="G23" s="247">
        <f>G18+G20+G22</f>
        <v>3.2475000000000001</v>
      </c>
      <c r="H23" s="244">
        <f t="shared" si="0"/>
        <v>3.2475000000000001</v>
      </c>
    </row>
    <row r="24" spans="1:8" ht="16.5" customHeight="1" x14ac:dyDescent="0.25">
      <c r="A24" s="238"/>
      <c r="B24" s="242"/>
      <c r="C24" s="245" t="s">
        <v>209</v>
      </c>
      <c r="D24" s="246"/>
      <c r="E24" s="246"/>
      <c r="F24" s="246"/>
      <c r="G24" s="246"/>
      <c r="H24" s="248">
        <v>1.553831325</v>
      </c>
    </row>
    <row r="25" spans="1:8" ht="16.5" customHeight="1" x14ac:dyDescent="0.25">
      <c r="A25" s="238"/>
      <c r="B25" s="242"/>
      <c r="C25" s="245" t="s">
        <v>210</v>
      </c>
      <c r="D25" s="246"/>
      <c r="E25" s="246"/>
      <c r="F25" s="246"/>
      <c r="G25" s="246"/>
      <c r="H25" s="248">
        <v>0</v>
      </c>
    </row>
    <row r="26" spans="1:8" ht="16.5" customHeight="1" x14ac:dyDescent="0.25">
      <c r="A26" s="238"/>
      <c r="B26" s="242"/>
      <c r="C26" s="245" t="s">
        <v>211</v>
      </c>
      <c r="D26" s="246"/>
      <c r="E26" s="246"/>
      <c r="F26" s="246"/>
      <c r="G26" s="246"/>
      <c r="H26" s="248">
        <v>0</v>
      </c>
    </row>
    <row r="27" spans="1:8" ht="16.5" customHeight="1" x14ac:dyDescent="0.25">
      <c r="A27" s="238"/>
      <c r="B27" s="242"/>
      <c r="C27" s="245" t="s">
        <v>212</v>
      </c>
      <c r="D27" s="246"/>
      <c r="E27" s="246"/>
      <c r="F27" s="246"/>
      <c r="G27" s="246"/>
      <c r="H27" s="248">
        <v>1.0566066000000001</v>
      </c>
    </row>
    <row r="28" spans="1:8" ht="16.5" customHeight="1" x14ac:dyDescent="0.25">
      <c r="A28" s="238"/>
      <c r="B28" s="242"/>
      <c r="C28" s="245" t="s">
        <v>213</v>
      </c>
      <c r="D28" s="246"/>
      <c r="E28" s="246"/>
      <c r="F28" s="246"/>
      <c r="G28" s="246"/>
      <c r="H28" s="248">
        <v>0.63706207500000001</v>
      </c>
    </row>
    <row r="29" spans="1:8" ht="16.5" customHeight="1" x14ac:dyDescent="0.25">
      <c r="A29" s="238"/>
      <c r="B29" s="242"/>
      <c r="C29" s="245" t="s">
        <v>214</v>
      </c>
      <c r="D29" s="246"/>
      <c r="E29" s="246"/>
      <c r="F29" s="246"/>
      <c r="G29" s="246"/>
      <c r="H29" s="248">
        <v>0</v>
      </c>
    </row>
    <row r="30" spans="1:8" ht="16.5" customHeight="1" x14ac:dyDescent="0.25">
      <c r="A30" s="238"/>
      <c r="B30" s="242"/>
      <c r="C30" s="245" t="s">
        <v>215</v>
      </c>
      <c r="D30" s="246"/>
      <c r="E30" s="246"/>
      <c r="F30" s="246"/>
      <c r="G30" s="246"/>
      <c r="H30" s="248">
        <v>0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25" right="0.25" top="0.75" bottom="0.75" header="0.3" footer="0.3"/>
  <pageSetup paperSize="9" scale="62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O11" sqref="O11"/>
    </sheetView>
  </sheetViews>
  <sheetFormatPr defaultColWidth="11.5703125" defaultRowHeight="15" x14ac:dyDescent="0.25"/>
  <cols>
    <col min="1" max="1" width="6.7109375" style="250" customWidth="1"/>
    <col min="2" max="2" width="32.28515625" style="251" customWidth="1"/>
    <col min="3" max="3" width="44.28515625" style="251" customWidth="1"/>
    <col min="4" max="8" width="15.7109375" style="252" customWidth="1"/>
  </cols>
  <sheetData>
    <row r="1" spans="1:8" ht="15.75" customHeight="1" x14ac:dyDescent="0.25">
      <c r="A1" s="253"/>
      <c r="B1" s="254"/>
      <c r="C1" s="253"/>
      <c r="D1" s="253"/>
      <c r="E1" s="253"/>
      <c r="F1" s="253"/>
      <c r="G1" s="253"/>
      <c r="H1" s="253"/>
    </row>
    <row r="2" spans="1:8" ht="15.75" customHeight="1" x14ac:dyDescent="0.25">
      <c r="A2" s="254"/>
      <c r="B2" s="255"/>
      <c r="C2" s="256"/>
      <c r="D2" s="256"/>
      <c r="E2" s="256"/>
      <c r="F2" s="256"/>
      <c r="G2" s="256"/>
      <c r="H2" s="256"/>
    </row>
    <row r="3" spans="1:8" ht="58.5" customHeight="1" x14ac:dyDescent="0.25">
      <c r="A3" s="257"/>
      <c r="B3" s="258" t="s">
        <v>200</v>
      </c>
      <c r="C3" s="911" t="s">
        <v>3</v>
      </c>
      <c r="D3" s="911"/>
      <c r="E3" s="911"/>
      <c r="F3" s="911"/>
      <c r="G3" s="911"/>
      <c r="H3" s="911"/>
    </row>
    <row r="4" spans="1:8" ht="15.75" customHeight="1" x14ac:dyDescent="0.25">
      <c r="A4" s="254"/>
      <c r="B4" s="255"/>
      <c r="C4" s="256"/>
      <c r="D4" s="256"/>
      <c r="E4" s="256"/>
      <c r="F4" s="256"/>
      <c r="G4" s="256"/>
      <c r="H4" s="256"/>
    </row>
    <row r="5" spans="1:8" ht="15.75" customHeight="1" x14ac:dyDescent="0.25">
      <c r="A5" s="254"/>
      <c r="B5" s="255"/>
      <c r="C5" s="256"/>
      <c r="D5" s="256"/>
      <c r="E5" s="256"/>
      <c r="F5" s="256"/>
      <c r="G5" s="256"/>
      <c r="H5" s="256"/>
    </row>
    <row r="6" spans="1:8" ht="15.75" customHeight="1" x14ac:dyDescent="0.25">
      <c r="A6" s="912" t="s">
        <v>172</v>
      </c>
      <c r="B6" s="912"/>
      <c r="C6" s="912"/>
      <c r="D6" s="912"/>
      <c r="E6" s="912"/>
      <c r="F6" s="912"/>
      <c r="G6" s="912"/>
      <c r="H6" s="912"/>
    </row>
    <row r="7" spans="1:8" ht="15.75" customHeight="1" x14ac:dyDescent="0.25">
      <c r="A7" s="254"/>
      <c r="B7" s="255"/>
      <c r="C7" s="256"/>
      <c r="D7" s="256"/>
      <c r="E7" s="256"/>
      <c r="F7" s="256"/>
      <c r="G7" s="256"/>
      <c r="H7" s="256"/>
    </row>
    <row r="8" spans="1:8" ht="55.5" customHeight="1" x14ac:dyDescent="0.25">
      <c r="A8" s="257"/>
      <c r="B8" s="258" t="s">
        <v>201</v>
      </c>
      <c r="C8" s="913" t="s">
        <v>107</v>
      </c>
      <c r="D8" s="913"/>
      <c r="E8" s="913"/>
      <c r="F8" s="913"/>
      <c r="G8" s="913"/>
      <c r="H8" s="913"/>
    </row>
    <row r="9" spans="1:8" ht="15.75" customHeight="1" x14ac:dyDescent="0.25">
      <c r="A9" s="254"/>
      <c r="B9" s="255"/>
      <c r="C9" s="256"/>
      <c r="D9" s="256"/>
      <c r="E9" s="256"/>
      <c r="F9" s="256"/>
      <c r="G9" s="256"/>
      <c r="H9" s="256"/>
    </row>
    <row r="10" spans="1:8" ht="15.75" customHeight="1" x14ac:dyDescent="0.25">
      <c r="A10" s="254"/>
      <c r="B10" s="256"/>
      <c r="C10" s="256"/>
      <c r="D10" s="256"/>
      <c r="E10" s="256"/>
      <c r="F10" s="256"/>
      <c r="G10" s="256"/>
      <c r="H10" s="256"/>
    </row>
    <row r="11" spans="1:8" ht="15.75" customHeight="1" x14ac:dyDescent="0.25">
      <c r="A11" s="258" t="s">
        <v>93</v>
      </c>
      <c r="B11" s="258"/>
      <c r="C11" s="258"/>
      <c r="D11" s="258"/>
      <c r="E11" s="258"/>
      <c r="F11" s="259" t="s">
        <v>202</v>
      </c>
      <c r="G11" s="278">
        <v>0.19500000000000001</v>
      </c>
      <c r="H11" s="260" t="s">
        <v>203</v>
      </c>
    </row>
    <row r="12" spans="1:8" ht="15.75" customHeight="1" x14ac:dyDescent="0.25">
      <c r="A12" s="914" t="s">
        <v>94</v>
      </c>
      <c r="B12" s="915" t="s">
        <v>95</v>
      </c>
      <c r="C12" s="915" t="s">
        <v>96</v>
      </c>
      <c r="D12" s="916" t="s">
        <v>97</v>
      </c>
      <c r="E12" s="916"/>
      <c r="F12" s="916"/>
      <c r="G12" s="916"/>
      <c r="H12" s="916"/>
    </row>
    <row r="13" spans="1:8" ht="12.75" customHeight="1" x14ac:dyDescent="0.25">
      <c r="A13" s="914"/>
      <c r="B13" s="915"/>
      <c r="C13" s="915"/>
      <c r="D13" s="914" t="s">
        <v>204</v>
      </c>
      <c r="E13" s="914" t="s">
        <v>99</v>
      </c>
      <c r="F13" s="914" t="s">
        <v>19</v>
      </c>
      <c r="G13" s="914" t="s">
        <v>21</v>
      </c>
      <c r="H13" s="914" t="s">
        <v>205</v>
      </c>
    </row>
    <row r="14" spans="1:8" x14ac:dyDescent="0.25">
      <c r="A14" s="914"/>
      <c r="B14" s="915"/>
      <c r="C14" s="915"/>
      <c r="D14" s="914"/>
      <c r="E14" s="914"/>
      <c r="F14" s="914"/>
      <c r="G14" s="914"/>
      <c r="H14" s="914"/>
    </row>
    <row r="15" spans="1:8" ht="27" customHeight="1" x14ac:dyDescent="0.25">
      <c r="A15" s="914"/>
      <c r="B15" s="915"/>
      <c r="C15" s="915"/>
      <c r="D15" s="914"/>
      <c r="E15" s="914"/>
      <c r="F15" s="914"/>
      <c r="G15" s="914"/>
      <c r="H15" s="914"/>
    </row>
    <row r="16" spans="1:8" ht="15.75" customHeight="1" x14ac:dyDescent="0.25">
      <c r="A16" s="261">
        <v>1</v>
      </c>
      <c r="B16" s="262">
        <v>2</v>
      </c>
      <c r="C16" s="262">
        <v>3</v>
      </c>
      <c r="D16" s="263">
        <v>4</v>
      </c>
      <c r="E16" s="263">
        <v>5</v>
      </c>
      <c r="F16" s="263">
        <v>6</v>
      </c>
      <c r="G16" s="263">
        <v>7</v>
      </c>
      <c r="H16" s="263">
        <v>8</v>
      </c>
    </row>
    <row r="17" spans="1:8" ht="39.75" customHeight="1" x14ac:dyDescent="0.25">
      <c r="A17" s="264">
        <v>1</v>
      </c>
      <c r="B17" s="265" t="s">
        <v>224</v>
      </c>
      <c r="C17" s="264" t="s">
        <v>225</v>
      </c>
      <c r="D17" s="266">
        <v>0</v>
      </c>
      <c r="E17" s="266">
        <v>0</v>
      </c>
      <c r="F17" s="266">
        <v>0</v>
      </c>
      <c r="G17" s="266">
        <f>6*G11</f>
        <v>1.17</v>
      </c>
      <c r="H17" s="266">
        <f t="shared" ref="H17:H23" si="0">SUM(D17:G17)</f>
        <v>1.17</v>
      </c>
    </row>
    <row r="18" spans="1:8" ht="16.5" customHeight="1" x14ac:dyDescent="0.25">
      <c r="A18" s="267"/>
      <c r="B18" s="268"/>
      <c r="C18" s="268" t="s">
        <v>207</v>
      </c>
      <c r="D18" s="266">
        <f>SUM(D17:D17)</f>
        <v>0</v>
      </c>
      <c r="E18" s="266">
        <f>SUM(E17:E17)</f>
        <v>0</v>
      </c>
      <c r="F18" s="266">
        <f>SUM(F17:F17)</f>
        <v>0</v>
      </c>
      <c r="G18" s="266">
        <f>SUM(G17:G17)</f>
        <v>1.17</v>
      </c>
      <c r="H18" s="266">
        <f t="shared" si="0"/>
        <v>1.17</v>
      </c>
    </row>
    <row r="19" spans="1:8" ht="16.5" customHeight="1" x14ac:dyDescent="0.25">
      <c r="A19" s="267"/>
      <c r="B19" s="269"/>
      <c r="C19" s="270" t="s">
        <v>136</v>
      </c>
      <c r="D19" s="266">
        <v>0</v>
      </c>
      <c r="E19" s="266">
        <v>0</v>
      </c>
      <c r="F19" s="266">
        <v>0</v>
      </c>
      <c r="G19" s="266">
        <v>0</v>
      </c>
      <c r="H19" s="266">
        <f t="shared" si="0"/>
        <v>0</v>
      </c>
    </row>
    <row r="20" spans="1:8" ht="16.5" customHeight="1" x14ac:dyDescent="0.25">
      <c r="A20" s="267"/>
      <c r="B20" s="269"/>
      <c r="C20" s="268" t="s">
        <v>207</v>
      </c>
      <c r="D20" s="266">
        <f>SUM(D19:D19)</f>
        <v>0</v>
      </c>
      <c r="E20" s="266">
        <f>SUM(E19:E19)</f>
        <v>0</v>
      </c>
      <c r="F20" s="266">
        <f>SUM(F19:F19)</f>
        <v>0</v>
      </c>
      <c r="G20" s="266">
        <f>SUM(G19:G19)</f>
        <v>0</v>
      </c>
      <c r="H20" s="266">
        <f t="shared" si="0"/>
        <v>0</v>
      </c>
    </row>
    <row r="21" spans="1:8" ht="33.75" customHeight="1" x14ac:dyDescent="0.25">
      <c r="A21" s="267"/>
      <c r="B21" s="269"/>
      <c r="C21" s="270" t="s">
        <v>151</v>
      </c>
      <c r="D21" s="266">
        <v>0</v>
      </c>
      <c r="E21" s="266">
        <v>0</v>
      </c>
      <c r="F21" s="266">
        <v>0</v>
      </c>
      <c r="G21" s="266">
        <v>0</v>
      </c>
      <c r="H21" s="266">
        <f t="shared" si="0"/>
        <v>0</v>
      </c>
    </row>
    <row r="22" spans="1:8" ht="16.5" customHeight="1" x14ac:dyDescent="0.25">
      <c r="A22" s="267"/>
      <c r="B22" s="269"/>
      <c r="C22" s="268" t="s">
        <v>207</v>
      </c>
      <c r="D22" s="266">
        <f>SUM(D21:D21)</f>
        <v>0</v>
      </c>
      <c r="E22" s="266">
        <f>SUM(E21:E21)</f>
        <v>0</v>
      </c>
      <c r="F22" s="266">
        <f>SUM(F21:F21)</f>
        <v>0</v>
      </c>
      <c r="G22" s="266">
        <f>SUM(G21:G21)</f>
        <v>0</v>
      </c>
      <c r="H22" s="266">
        <f t="shared" si="0"/>
        <v>0</v>
      </c>
    </row>
    <row r="23" spans="1:8" ht="16.5" customHeight="1" x14ac:dyDescent="0.25">
      <c r="A23" s="267"/>
      <c r="B23" s="271"/>
      <c r="C23" s="272" t="s">
        <v>208</v>
      </c>
      <c r="D23" s="276">
        <f>D18+D20+D22</f>
        <v>0</v>
      </c>
      <c r="E23" s="276">
        <f>E18+E20+E22</f>
        <v>0</v>
      </c>
      <c r="F23" s="276">
        <f>F18+F20+F22</f>
        <v>0</v>
      </c>
      <c r="G23" s="276">
        <f>G18+G20+G22</f>
        <v>1.17</v>
      </c>
      <c r="H23" s="273">
        <f t="shared" si="0"/>
        <v>1.17</v>
      </c>
    </row>
    <row r="24" spans="1:8" ht="16.5" customHeight="1" x14ac:dyDescent="0.25">
      <c r="A24" s="267"/>
      <c r="B24" s="271"/>
      <c r="C24" s="274" t="s">
        <v>209</v>
      </c>
      <c r="D24" s="275"/>
      <c r="E24" s="275"/>
      <c r="F24" s="275"/>
      <c r="G24" s="275"/>
      <c r="H24" s="277">
        <v>0</v>
      </c>
    </row>
    <row r="25" spans="1:8" ht="16.5" customHeight="1" x14ac:dyDescent="0.25">
      <c r="A25" s="267"/>
      <c r="B25" s="271"/>
      <c r="C25" s="274" t="s">
        <v>210</v>
      </c>
      <c r="D25" s="275"/>
      <c r="E25" s="275"/>
      <c r="F25" s="275"/>
      <c r="G25" s="275"/>
      <c r="H25" s="277">
        <v>0</v>
      </c>
    </row>
    <row r="26" spans="1:8" ht="16.5" customHeight="1" x14ac:dyDescent="0.25">
      <c r="A26" s="267"/>
      <c r="B26" s="271"/>
      <c r="C26" s="274" t="s">
        <v>211</v>
      </c>
      <c r="D26" s="275"/>
      <c r="E26" s="275"/>
      <c r="F26" s="275"/>
      <c r="G26" s="275"/>
      <c r="H26" s="277">
        <v>0</v>
      </c>
    </row>
    <row r="27" spans="1:8" ht="16.5" customHeight="1" x14ac:dyDescent="0.25">
      <c r="A27" s="267"/>
      <c r="B27" s="271"/>
      <c r="C27" s="274" t="s">
        <v>212</v>
      </c>
      <c r="D27" s="275"/>
      <c r="E27" s="275"/>
      <c r="F27" s="275"/>
      <c r="G27" s="275"/>
      <c r="H27" s="277">
        <v>0</v>
      </c>
    </row>
    <row r="28" spans="1:8" ht="16.5" customHeight="1" x14ac:dyDescent="0.25">
      <c r="A28" s="267"/>
      <c r="B28" s="271"/>
      <c r="C28" s="274" t="s">
        <v>213</v>
      </c>
      <c r="D28" s="275"/>
      <c r="E28" s="275"/>
      <c r="F28" s="275"/>
      <c r="G28" s="275"/>
      <c r="H28" s="277">
        <v>0</v>
      </c>
    </row>
    <row r="29" spans="1:8" ht="16.5" customHeight="1" x14ac:dyDescent="0.25">
      <c r="A29" s="267"/>
      <c r="B29" s="271"/>
      <c r="C29" s="274" t="s">
        <v>214</v>
      </c>
      <c r="D29" s="275"/>
      <c r="E29" s="275"/>
      <c r="F29" s="275"/>
      <c r="G29" s="275"/>
      <c r="H29" s="277">
        <v>0</v>
      </c>
    </row>
    <row r="30" spans="1:8" ht="16.5" customHeight="1" x14ac:dyDescent="0.25">
      <c r="A30" s="267"/>
      <c r="B30" s="271"/>
      <c r="C30" s="274" t="s">
        <v>215</v>
      </c>
      <c r="D30" s="275"/>
      <c r="E30" s="275"/>
      <c r="F30" s="275"/>
      <c r="G30" s="275"/>
      <c r="H30" s="277">
        <v>1.17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25" right="0.25" top="0.75" bottom="0.75" header="0.3" footer="0.3"/>
  <pageSetup paperSize="9" scale="62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O11" sqref="O11"/>
    </sheetView>
  </sheetViews>
  <sheetFormatPr defaultColWidth="11.5703125" defaultRowHeight="15" x14ac:dyDescent="0.25"/>
  <cols>
    <col min="1" max="1" width="6.7109375" style="279" customWidth="1"/>
    <col min="2" max="2" width="32.28515625" style="280" customWidth="1"/>
    <col min="3" max="3" width="44.28515625" style="280" customWidth="1"/>
    <col min="4" max="8" width="15.7109375" style="281" customWidth="1"/>
  </cols>
  <sheetData>
    <row r="1" spans="1:8" ht="15.75" customHeight="1" x14ac:dyDescent="0.25">
      <c r="A1" s="282"/>
      <c r="B1" s="283"/>
      <c r="C1" s="282"/>
      <c r="D1" s="282"/>
      <c r="E1" s="282"/>
      <c r="F1" s="282"/>
      <c r="G1" s="282"/>
      <c r="H1" s="282"/>
    </row>
    <row r="2" spans="1:8" ht="15.75" customHeight="1" x14ac:dyDescent="0.25">
      <c r="A2" s="283"/>
      <c r="B2" s="284"/>
      <c r="C2" s="285"/>
      <c r="D2" s="285"/>
      <c r="E2" s="285"/>
      <c r="F2" s="285"/>
      <c r="G2" s="285"/>
      <c r="H2" s="285"/>
    </row>
    <row r="3" spans="1:8" ht="58.5" customHeight="1" x14ac:dyDescent="0.25">
      <c r="A3" s="286"/>
      <c r="B3" s="287" t="s">
        <v>200</v>
      </c>
      <c r="C3" s="911" t="s">
        <v>3</v>
      </c>
      <c r="D3" s="911"/>
      <c r="E3" s="911"/>
      <c r="F3" s="911"/>
      <c r="G3" s="911"/>
      <c r="H3" s="911"/>
    </row>
    <row r="4" spans="1:8" ht="15.75" customHeight="1" x14ac:dyDescent="0.25">
      <c r="A4" s="283"/>
      <c r="B4" s="284"/>
      <c r="C4" s="285"/>
      <c r="D4" s="285"/>
      <c r="E4" s="285"/>
      <c r="F4" s="285"/>
      <c r="G4" s="285"/>
      <c r="H4" s="285"/>
    </row>
    <row r="5" spans="1:8" ht="15.75" customHeight="1" x14ac:dyDescent="0.25">
      <c r="A5" s="283"/>
      <c r="B5" s="284"/>
      <c r="C5" s="285"/>
      <c r="D5" s="285"/>
      <c r="E5" s="285"/>
      <c r="F5" s="285"/>
      <c r="G5" s="285"/>
      <c r="H5" s="285"/>
    </row>
    <row r="6" spans="1:8" ht="15.75" customHeight="1" x14ac:dyDescent="0.25">
      <c r="A6" s="912" t="s">
        <v>174</v>
      </c>
      <c r="B6" s="912"/>
      <c r="C6" s="912"/>
      <c r="D6" s="912"/>
      <c r="E6" s="912"/>
      <c r="F6" s="912"/>
      <c r="G6" s="912"/>
      <c r="H6" s="912"/>
    </row>
    <row r="7" spans="1:8" ht="15.75" customHeight="1" x14ac:dyDescent="0.25">
      <c r="A7" s="283"/>
      <c r="B7" s="284"/>
      <c r="C7" s="285"/>
      <c r="D7" s="285"/>
      <c r="E7" s="285"/>
      <c r="F7" s="285"/>
      <c r="G7" s="285"/>
      <c r="H7" s="285"/>
    </row>
    <row r="8" spans="1:8" ht="55.5" customHeight="1" x14ac:dyDescent="0.25">
      <c r="A8" s="286"/>
      <c r="B8" s="287" t="s">
        <v>201</v>
      </c>
      <c r="C8" s="913" t="s">
        <v>109</v>
      </c>
      <c r="D8" s="913"/>
      <c r="E8" s="913"/>
      <c r="F8" s="913"/>
      <c r="G8" s="913"/>
      <c r="H8" s="913"/>
    </row>
    <row r="9" spans="1:8" ht="15.75" customHeight="1" x14ac:dyDescent="0.25">
      <c r="A9" s="283"/>
      <c r="B9" s="284"/>
      <c r="C9" s="285"/>
      <c r="D9" s="285"/>
      <c r="E9" s="285"/>
      <c r="F9" s="285"/>
      <c r="G9" s="285"/>
      <c r="H9" s="285"/>
    </row>
    <row r="10" spans="1:8" ht="15.75" customHeight="1" x14ac:dyDescent="0.25">
      <c r="A10" s="283"/>
      <c r="B10" s="285"/>
      <c r="C10" s="285"/>
      <c r="D10" s="285"/>
      <c r="E10" s="285"/>
      <c r="F10" s="285"/>
      <c r="G10" s="285"/>
      <c r="H10" s="285"/>
    </row>
    <row r="11" spans="1:8" ht="15.75" customHeight="1" x14ac:dyDescent="0.25">
      <c r="A11" s="287" t="s">
        <v>93</v>
      </c>
      <c r="B11" s="287"/>
      <c r="C11" s="287"/>
      <c r="D11" s="287"/>
      <c r="E11" s="287"/>
      <c r="F11" s="288" t="s">
        <v>202</v>
      </c>
      <c r="G11" s="307">
        <v>0.21</v>
      </c>
      <c r="H11" s="289" t="s">
        <v>203</v>
      </c>
    </row>
    <row r="12" spans="1:8" ht="15.75" customHeight="1" x14ac:dyDescent="0.25">
      <c r="A12" s="914" t="s">
        <v>94</v>
      </c>
      <c r="B12" s="915" t="s">
        <v>95</v>
      </c>
      <c r="C12" s="915" t="s">
        <v>96</v>
      </c>
      <c r="D12" s="916" t="s">
        <v>97</v>
      </c>
      <c r="E12" s="916"/>
      <c r="F12" s="916"/>
      <c r="G12" s="916"/>
      <c r="H12" s="916"/>
    </row>
    <row r="13" spans="1:8" ht="12.75" customHeight="1" x14ac:dyDescent="0.25">
      <c r="A13" s="914"/>
      <c r="B13" s="915"/>
      <c r="C13" s="915"/>
      <c r="D13" s="914" t="s">
        <v>204</v>
      </c>
      <c r="E13" s="914" t="s">
        <v>99</v>
      </c>
      <c r="F13" s="914" t="s">
        <v>19</v>
      </c>
      <c r="G13" s="914" t="s">
        <v>21</v>
      </c>
      <c r="H13" s="914" t="s">
        <v>205</v>
      </c>
    </row>
    <row r="14" spans="1:8" x14ac:dyDescent="0.25">
      <c r="A14" s="914"/>
      <c r="B14" s="915"/>
      <c r="C14" s="915"/>
      <c r="D14" s="914"/>
      <c r="E14" s="914"/>
      <c r="F14" s="914"/>
      <c r="G14" s="914"/>
      <c r="H14" s="914"/>
    </row>
    <row r="15" spans="1:8" ht="27" customHeight="1" x14ac:dyDescent="0.25">
      <c r="A15" s="914"/>
      <c r="B15" s="915"/>
      <c r="C15" s="915"/>
      <c r="D15" s="914"/>
      <c r="E15" s="914"/>
      <c r="F15" s="914"/>
      <c r="G15" s="914"/>
      <c r="H15" s="914"/>
    </row>
    <row r="16" spans="1:8" ht="15.75" customHeight="1" x14ac:dyDescent="0.25">
      <c r="A16" s="290">
        <v>1</v>
      </c>
      <c r="B16" s="291">
        <v>2</v>
      </c>
      <c r="C16" s="291">
        <v>3</v>
      </c>
      <c r="D16" s="292">
        <v>4</v>
      </c>
      <c r="E16" s="292">
        <v>5</v>
      </c>
      <c r="F16" s="292">
        <v>6</v>
      </c>
      <c r="G16" s="292">
        <v>7</v>
      </c>
      <c r="H16" s="292">
        <v>8</v>
      </c>
    </row>
    <row r="17" spans="1:8" ht="39.75" customHeight="1" x14ac:dyDescent="0.25">
      <c r="A17" s="293">
        <v>1</v>
      </c>
      <c r="B17" s="294" t="s">
        <v>226</v>
      </c>
      <c r="C17" s="293" t="s">
        <v>227</v>
      </c>
      <c r="D17" s="295">
        <v>0</v>
      </c>
      <c r="E17" s="295">
        <v>0</v>
      </c>
      <c r="F17" s="295">
        <v>0</v>
      </c>
      <c r="G17" s="295">
        <f>4.57*G11</f>
        <v>0.9597</v>
      </c>
      <c r="H17" s="295">
        <f t="shared" ref="H17:H23" si="0">SUM(D17:G17)</f>
        <v>0.9597</v>
      </c>
    </row>
    <row r="18" spans="1:8" ht="16.5" customHeight="1" x14ac:dyDescent="0.25">
      <c r="A18" s="296"/>
      <c r="B18" s="297"/>
      <c r="C18" s="297" t="s">
        <v>207</v>
      </c>
      <c r="D18" s="295">
        <f>SUM(D17:D17)</f>
        <v>0</v>
      </c>
      <c r="E18" s="295">
        <f>SUM(E17:E17)</f>
        <v>0</v>
      </c>
      <c r="F18" s="295">
        <f>SUM(F17:F17)</f>
        <v>0</v>
      </c>
      <c r="G18" s="295">
        <f>SUM(G17:G17)</f>
        <v>0.9597</v>
      </c>
      <c r="H18" s="295">
        <f t="shared" si="0"/>
        <v>0.9597</v>
      </c>
    </row>
    <row r="19" spans="1:8" ht="16.5" customHeight="1" x14ac:dyDescent="0.25">
      <c r="A19" s="296"/>
      <c r="B19" s="298"/>
      <c r="C19" s="299" t="s">
        <v>136</v>
      </c>
      <c r="D19" s="295">
        <v>0</v>
      </c>
      <c r="E19" s="295">
        <v>0</v>
      </c>
      <c r="F19" s="295">
        <v>0</v>
      </c>
      <c r="G19" s="295">
        <v>0</v>
      </c>
      <c r="H19" s="295">
        <f t="shared" si="0"/>
        <v>0</v>
      </c>
    </row>
    <row r="20" spans="1:8" ht="16.5" customHeight="1" x14ac:dyDescent="0.25">
      <c r="A20" s="296"/>
      <c r="B20" s="298"/>
      <c r="C20" s="297" t="s">
        <v>207</v>
      </c>
      <c r="D20" s="295">
        <f>SUM(D19:D19)</f>
        <v>0</v>
      </c>
      <c r="E20" s="295">
        <f>SUM(E19:E19)</f>
        <v>0</v>
      </c>
      <c r="F20" s="295">
        <f>SUM(F19:F19)</f>
        <v>0</v>
      </c>
      <c r="G20" s="295">
        <f>SUM(G19:G19)</f>
        <v>0</v>
      </c>
      <c r="H20" s="295">
        <f t="shared" si="0"/>
        <v>0</v>
      </c>
    </row>
    <row r="21" spans="1:8" ht="33.75" customHeight="1" x14ac:dyDescent="0.25">
      <c r="A21" s="296"/>
      <c r="B21" s="298"/>
      <c r="C21" s="299" t="s">
        <v>151</v>
      </c>
      <c r="D21" s="295">
        <v>0</v>
      </c>
      <c r="E21" s="295">
        <v>0</v>
      </c>
      <c r="F21" s="295">
        <v>0</v>
      </c>
      <c r="G21" s="295">
        <v>0</v>
      </c>
      <c r="H21" s="295">
        <f t="shared" si="0"/>
        <v>0</v>
      </c>
    </row>
    <row r="22" spans="1:8" ht="16.5" customHeight="1" x14ac:dyDescent="0.25">
      <c r="A22" s="296"/>
      <c r="B22" s="298"/>
      <c r="C22" s="297" t="s">
        <v>207</v>
      </c>
      <c r="D22" s="295">
        <f>SUM(D21:D21)</f>
        <v>0</v>
      </c>
      <c r="E22" s="295">
        <f>SUM(E21:E21)</f>
        <v>0</v>
      </c>
      <c r="F22" s="295">
        <f>SUM(F21:F21)</f>
        <v>0</v>
      </c>
      <c r="G22" s="295">
        <f>SUM(G21:G21)</f>
        <v>0</v>
      </c>
      <c r="H22" s="295">
        <f t="shared" si="0"/>
        <v>0</v>
      </c>
    </row>
    <row r="23" spans="1:8" ht="16.5" customHeight="1" x14ac:dyDescent="0.25">
      <c r="A23" s="296"/>
      <c r="B23" s="300"/>
      <c r="C23" s="301" t="s">
        <v>208</v>
      </c>
      <c r="D23" s="305">
        <f>D18+D20+D22</f>
        <v>0</v>
      </c>
      <c r="E23" s="305">
        <f>E18+E20+E22</f>
        <v>0</v>
      </c>
      <c r="F23" s="305">
        <f>F18+F20+F22</f>
        <v>0</v>
      </c>
      <c r="G23" s="305">
        <f>G18+G20+G22</f>
        <v>0.9597</v>
      </c>
      <c r="H23" s="302">
        <f t="shared" si="0"/>
        <v>0.9597</v>
      </c>
    </row>
    <row r="24" spans="1:8" ht="16.5" customHeight="1" x14ac:dyDescent="0.25">
      <c r="A24" s="296"/>
      <c r="B24" s="300"/>
      <c r="C24" s="303" t="s">
        <v>209</v>
      </c>
      <c r="D24" s="304"/>
      <c r="E24" s="304"/>
      <c r="F24" s="304"/>
      <c r="G24" s="304"/>
      <c r="H24" s="306">
        <v>0</v>
      </c>
    </row>
    <row r="25" spans="1:8" ht="16.5" customHeight="1" x14ac:dyDescent="0.25">
      <c r="A25" s="296"/>
      <c r="B25" s="300"/>
      <c r="C25" s="303" t="s">
        <v>210</v>
      </c>
      <c r="D25" s="304"/>
      <c r="E25" s="304"/>
      <c r="F25" s="304"/>
      <c r="G25" s="304"/>
      <c r="H25" s="306">
        <v>0</v>
      </c>
    </row>
    <row r="26" spans="1:8" ht="16.5" customHeight="1" x14ac:dyDescent="0.25">
      <c r="A26" s="296"/>
      <c r="B26" s="300"/>
      <c r="C26" s="303" t="s">
        <v>211</v>
      </c>
      <c r="D26" s="304"/>
      <c r="E26" s="304"/>
      <c r="F26" s="304"/>
      <c r="G26" s="304"/>
      <c r="H26" s="306">
        <v>0</v>
      </c>
    </row>
    <row r="27" spans="1:8" ht="16.5" customHeight="1" x14ac:dyDescent="0.25">
      <c r="A27" s="296"/>
      <c r="B27" s="300"/>
      <c r="C27" s="303" t="s">
        <v>212</v>
      </c>
      <c r="D27" s="304"/>
      <c r="E27" s="304"/>
      <c r="F27" s="304"/>
      <c r="G27" s="304"/>
      <c r="H27" s="306">
        <v>0</v>
      </c>
    </row>
    <row r="28" spans="1:8" ht="16.5" customHeight="1" x14ac:dyDescent="0.25">
      <c r="A28" s="296"/>
      <c r="B28" s="300"/>
      <c r="C28" s="303" t="s">
        <v>213</v>
      </c>
      <c r="D28" s="304"/>
      <c r="E28" s="304"/>
      <c r="F28" s="304"/>
      <c r="G28" s="304"/>
      <c r="H28" s="306">
        <v>0</v>
      </c>
    </row>
    <row r="29" spans="1:8" ht="16.5" customHeight="1" x14ac:dyDescent="0.25">
      <c r="A29" s="296"/>
      <c r="B29" s="300"/>
      <c r="C29" s="303" t="s">
        <v>214</v>
      </c>
      <c r="D29" s="304"/>
      <c r="E29" s="304"/>
      <c r="F29" s="304"/>
      <c r="G29" s="304"/>
      <c r="H29" s="306">
        <v>0</v>
      </c>
    </row>
    <row r="30" spans="1:8" ht="16.5" customHeight="1" x14ac:dyDescent="0.25">
      <c r="A30" s="296"/>
      <c r="B30" s="300"/>
      <c r="C30" s="303" t="s">
        <v>215</v>
      </c>
      <c r="D30" s="304"/>
      <c r="E30" s="304"/>
      <c r="F30" s="304"/>
      <c r="G30" s="304"/>
      <c r="H30" s="306">
        <v>0.9597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25" right="0.25" top="0.75" bottom="0.75" header="0.3" footer="0.3"/>
  <pageSetup paperSize="9" scale="62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O11" sqref="O11"/>
    </sheetView>
  </sheetViews>
  <sheetFormatPr defaultColWidth="11.5703125" defaultRowHeight="15" x14ac:dyDescent="0.25"/>
  <cols>
    <col min="1" max="1" width="6.7109375" style="308" customWidth="1"/>
    <col min="2" max="2" width="32.28515625" style="309" customWidth="1"/>
    <col min="3" max="3" width="44.28515625" style="309" customWidth="1"/>
    <col min="4" max="8" width="15.7109375" style="310" customWidth="1"/>
  </cols>
  <sheetData>
    <row r="1" spans="1:8" ht="15.75" customHeight="1" x14ac:dyDescent="0.25">
      <c r="A1" s="311"/>
      <c r="B1" s="312"/>
      <c r="C1" s="311"/>
      <c r="D1" s="311"/>
      <c r="E1" s="311"/>
      <c r="F1" s="311"/>
      <c r="G1" s="311"/>
      <c r="H1" s="311"/>
    </row>
    <row r="2" spans="1:8" ht="15.75" customHeight="1" x14ac:dyDescent="0.25">
      <c r="A2" s="312"/>
      <c r="B2" s="313"/>
      <c r="C2" s="314"/>
      <c r="D2" s="314"/>
      <c r="E2" s="314"/>
      <c r="F2" s="314"/>
      <c r="G2" s="314"/>
      <c r="H2" s="314"/>
    </row>
    <row r="3" spans="1:8" ht="58.5" customHeight="1" x14ac:dyDescent="0.25">
      <c r="A3" s="315"/>
      <c r="B3" s="316" t="s">
        <v>200</v>
      </c>
      <c r="C3" s="911" t="s">
        <v>3</v>
      </c>
      <c r="D3" s="911"/>
      <c r="E3" s="911"/>
      <c r="F3" s="911"/>
      <c r="G3" s="911"/>
      <c r="H3" s="911"/>
    </row>
    <row r="4" spans="1:8" ht="15.75" customHeight="1" x14ac:dyDescent="0.25">
      <c r="A4" s="312"/>
      <c r="B4" s="313"/>
      <c r="C4" s="314"/>
      <c r="D4" s="314"/>
      <c r="E4" s="314"/>
      <c r="F4" s="314"/>
      <c r="G4" s="314"/>
      <c r="H4" s="314"/>
    </row>
    <row r="5" spans="1:8" ht="15.75" customHeight="1" x14ac:dyDescent="0.25">
      <c r="A5" s="312"/>
      <c r="B5" s="313"/>
      <c r="C5" s="314"/>
      <c r="D5" s="314"/>
      <c r="E5" s="314"/>
      <c r="F5" s="314"/>
      <c r="G5" s="314"/>
      <c r="H5" s="314"/>
    </row>
    <row r="6" spans="1:8" ht="15.75" customHeight="1" x14ac:dyDescent="0.25">
      <c r="A6" s="912" t="s">
        <v>176</v>
      </c>
      <c r="B6" s="912"/>
      <c r="C6" s="912"/>
      <c r="D6" s="912"/>
      <c r="E6" s="912"/>
      <c r="F6" s="912"/>
      <c r="G6" s="912"/>
      <c r="H6" s="912"/>
    </row>
    <row r="7" spans="1:8" ht="15.75" customHeight="1" x14ac:dyDescent="0.25">
      <c r="A7" s="312"/>
      <c r="B7" s="313"/>
      <c r="C7" s="314"/>
      <c r="D7" s="314"/>
      <c r="E7" s="314"/>
      <c r="F7" s="314"/>
      <c r="G7" s="314"/>
      <c r="H7" s="314"/>
    </row>
    <row r="8" spans="1:8" ht="55.5" customHeight="1" x14ac:dyDescent="0.25">
      <c r="A8" s="315"/>
      <c r="B8" s="316" t="s">
        <v>201</v>
      </c>
      <c r="C8" s="913" t="s">
        <v>111</v>
      </c>
      <c r="D8" s="913"/>
      <c r="E8" s="913"/>
      <c r="F8" s="913"/>
      <c r="G8" s="913"/>
      <c r="H8" s="913"/>
    </row>
    <row r="9" spans="1:8" ht="15.75" customHeight="1" x14ac:dyDescent="0.25">
      <c r="A9" s="312"/>
      <c r="B9" s="313"/>
      <c r="C9" s="314"/>
      <c r="D9" s="314"/>
      <c r="E9" s="314"/>
      <c r="F9" s="314"/>
      <c r="G9" s="314"/>
      <c r="H9" s="314"/>
    </row>
    <row r="10" spans="1:8" ht="15.75" customHeight="1" x14ac:dyDescent="0.25">
      <c r="A10" s="312"/>
      <c r="B10" s="314"/>
      <c r="C10" s="314"/>
      <c r="D10" s="314"/>
      <c r="E10" s="314"/>
      <c r="F10" s="314"/>
      <c r="G10" s="314"/>
      <c r="H10" s="314"/>
    </row>
    <row r="11" spans="1:8" ht="15.75" customHeight="1" x14ac:dyDescent="0.25">
      <c r="A11" s="316" t="s">
        <v>93</v>
      </c>
      <c r="B11" s="316"/>
      <c r="C11" s="316"/>
      <c r="D11" s="316"/>
      <c r="E11" s="316"/>
      <c r="F11" s="317" t="s">
        <v>202</v>
      </c>
      <c r="G11" s="336">
        <v>1</v>
      </c>
      <c r="H11" s="318" t="s">
        <v>217</v>
      </c>
    </row>
    <row r="12" spans="1:8" ht="15.75" customHeight="1" x14ac:dyDescent="0.25">
      <c r="A12" s="914" t="s">
        <v>94</v>
      </c>
      <c r="B12" s="915" t="s">
        <v>95</v>
      </c>
      <c r="C12" s="915" t="s">
        <v>96</v>
      </c>
      <c r="D12" s="916" t="s">
        <v>97</v>
      </c>
      <c r="E12" s="916"/>
      <c r="F12" s="916"/>
      <c r="G12" s="916"/>
      <c r="H12" s="916"/>
    </row>
    <row r="13" spans="1:8" ht="12.75" customHeight="1" x14ac:dyDescent="0.25">
      <c r="A13" s="914"/>
      <c r="B13" s="915"/>
      <c r="C13" s="915"/>
      <c r="D13" s="914" t="s">
        <v>204</v>
      </c>
      <c r="E13" s="914" t="s">
        <v>99</v>
      </c>
      <c r="F13" s="914" t="s">
        <v>19</v>
      </c>
      <c r="G13" s="914" t="s">
        <v>21</v>
      </c>
      <c r="H13" s="914" t="s">
        <v>205</v>
      </c>
    </row>
    <row r="14" spans="1:8" x14ac:dyDescent="0.25">
      <c r="A14" s="914"/>
      <c r="B14" s="915"/>
      <c r="C14" s="915"/>
      <c r="D14" s="914"/>
      <c r="E14" s="914"/>
      <c r="F14" s="914"/>
      <c r="G14" s="914"/>
      <c r="H14" s="914"/>
    </row>
    <row r="15" spans="1:8" ht="27" customHeight="1" x14ac:dyDescent="0.25">
      <c r="A15" s="914"/>
      <c r="B15" s="915"/>
      <c r="C15" s="915"/>
      <c r="D15" s="914"/>
      <c r="E15" s="914"/>
      <c r="F15" s="914"/>
      <c r="G15" s="914"/>
      <c r="H15" s="914"/>
    </row>
    <row r="16" spans="1:8" ht="15.75" customHeight="1" x14ac:dyDescent="0.25">
      <c r="A16" s="319">
        <v>1</v>
      </c>
      <c r="B16" s="320">
        <v>2</v>
      </c>
      <c r="C16" s="320">
        <v>3</v>
      </c>
      <c r="D16" s="321">
        <v>4</v>
      </c>
      <c r="E16" s="321">
        <v>5</v>
      </c>
      <c r="F16" s="321">
        <v>6</v>
      </c>
      <c r="G16" s="321">
        <v>7</v>
      </c>
      <c r="H16" s="321">
        <v>8</v>
      </c>
    </row>
    <row r="17" spans="1:8" ht="39.75" customHeight="1" x14ac:dyDescent="0.25">
      <c r="A17" s="322">
        <v>1</v>
      </c>
      <c r="B17" s="323" t="s">
        <v>228</v>
      </c>
      <c r="C17" s="322" t="s">
        <v>229</v>
      </c>
      <c r="D17" s="324">
        <v>0</v>
      </c>
      <c r="E17" s="324">
        <v>0</v>
      </c>
      <c r="F17" s="324">
        <v>0</v>
      </c>
      <c r="G17" s="324">
        <f>4.4*G11</f>
        <v>4.4000000000000004</v>
      </c>
      <c r="H17" s="324">
        <f t="shared" ref="H17:H23" si="0">SUM(D17:G17)</f>
        <v>4.4000000000000004</v>
      </c>
    </row>
    <row r="18" spans="1:8" ht="16.5" customHeight="1" x14ac:dyDescent="0.25">
      <c r="A18" s="325"/>
      <c r="B18" s="326"/>
      <c r="C18" s="326" t="s">
        <v>207</v>
      </c>
      <c r="D18" s="324">
        <f>SUM(D17:D17)</f>
        <v>0</v>
      </c>
      <c r="E18" s="324">
        <f>SUM(E17:E17)</f>
        <v>0</v>
      </c>
      <c r="F18" s="324">
        <f>SUM(F17:F17)</f>
        <v>0</v>
      </c>
      <c r="G18" s="324">
        <f>SUM(G17:G17)</f>
        <v>4.4000000000000004</v>
      </c>
      <c r="H18" s="324">
        <f t="shared" si="0"/>
        <v>4.4000000000000004</v>
      </c>
    </row>
    <row r="19" spans="1:8" ht="16.5" customHeight="1" x14ac:dyDescent="0.25">
      <c r="A19" s="325"/>
      <c r="B19" s="327"/>
      <c r="C19" s="328" t="s">
        <v>136</v>
      </c>
      <c r="D19" s="324">
        <v>0</v>
      </c>
      <c r="E19" s="324">
        <v>0</v>
      </c>
      <c r="F19" s="324">
        <v>0</v>
      </c>
      <c r="G19" s="324">
        <v>0</v>
      </c>
      <c r="H19" s="324">
        <f t="shared" si="0"/>
        <v>0</v>
      </c>
    </row>
    <row r="20" spans="1:8" ht="16.5" customHeight="1" x14ac:dyDescent="0.25">
      <c r="A20" s="325"/>
      <c r="B20" s="327"/>
      <c r="C20" s="326" t="s">
        <v>207</v>
      </c>
      <c r="D20" s="324">
        <f>SUM(D19:D19)</f>
        <v>0</v>
      </c>
      <c r="E20" s="324">
        <f>SUM(E19:E19)</f>
        <v>0</v>
      </c>
      <c r="F20" s="324">
        <f>SUM(F19:F19)</f>
        <v>0</v>
      </c>
      <c r="G20" s="324">
        <f>SUM(G19:G19)</f>
        <v>0</v>
      </c>
      <c r="H20" s="324">
        <f t="shared" si="0"/>
        <v>0</v>
      </c>
    </row>
    <row r="21" spans="1:8" ht="33.75" customHeight="1" x14ac:dyDescent="0.25">
      <c r="A21" s="325"/>
      <c r="B21" s="327"/>
      <c r="C21" s="328" t="s">
        <v>151</v>
      </c>
      <c r="D21" s="324">
        <v>0</v>
      </c>
      <c r="E21" s="324">
        <v>0</v>
      </c>
      <c r="F21" s="324">
        <v>0</v>
      </c>
      <c r="G21" s="324">
        <v>0</v>
      </c>
      <c r="H21" s="324">
        <f t="shared" si="0"/>
        <v>0</v>
      </c>
    </row>
    <row r="22" spans="1:8" ht="16.5" customHeight="1" x14ac:dyDescent="0.25">
      <c r="A22" s="325"/>
      <c r="B22" s="327"/>
      <c r="C22" s="326" t="s">
        <v>207</v>
      </c>
      <c r="D22" s="324">
        <f>SUM(D21:D21)</f>
        <v>0</v>
      </c>
      <c r="E22" s="324">
        <f>SUM(E21:E21)</f>
        <v>0</v>
      </c>
      <c r="F22" s="324">
        <f>SUM(F21:F21)</f>
        <v>0</v>
      </c>
      <c r="G22" s="324">
        <f>SUM(G21:G21)</f>
        <v>0</v>
      </c>
      <c r="H22" s="324">
        <f t="shared" si="0"/>
        <v>0</v>
      </c>
    </row>
    <row r="23" spans="1:8" ht="16.5" customHeight="1" x14ac:dyDescent="0.25">
      <c r="A23" s="325"/>
      <c r="B23" s="329"/>
      <c r="C23" s="330" t="s">
        <v>208</v>
      </c>
      <c r="D23" s="334">
        <f>D18+D20+D22</f>
        <v>0</v>
      </c>
      <c r="E23" s="334">
        <f>E18+E20+E22</f>
        <v>0</v>
      </c>
      <c r="F23" s="334">
        <f>F18+F20+F22</f>
        <v>0</v>
      </c>
      <c r="G23" s="334">
        <f>G18+G20+G22</f>
        <v>4.4000000000000004</v>
      </c>
      <c r="H23" s="331">
        <f t="shared" si="0"/>
        <v>4.4000000000000004</v>
      </c>
    </row>
    <row r="24" spans="1:8" ht="16.5" customHeight="1" x14ac:dyDescent="0.25">
      <c r="A24" s="325"/>
      <c r="B24" s="329"/>
      <c r="C24" s="332" t="s">
        <v>209</v>
      </c>
      <c r="D24" s="333"/>
      <c r="E24" s="333"/>
      <c r="F24" s="333"/>
      <c r="G24" s="333"/>
      <c r="H24" s="335">
        <v>0</v>
      </c>
    </row>
    <row r="25" spans="1:8" ht="16.5" customHeight="1" x14ac:dyDescent="0.25">
      <c r="A25" s="325"/>
      <c r="B25" s="329"/>
      <c r="C25" s="332" t="s">
        <v>210</v>
      </c>
      <c r="D25" s="333"/>
      <c r="E25" s="333"/>
      <c r="F25" s="333"/>
      <c r="G25" s="333"/>
      <c r="H25" s="335">
        <v>0</v>
      </c>
    </row>
    <row r="26" spans="1:8" ht="16.5" customHeight="1" x14ac:dyDescent="0.25">
      <c r="A26" s="325"/>
      <c r="B26" s="329"/>
      <c r="C26" s="332" t="s">
        <v>211</v>
      </c>
      <c r="D26" s="333"/>
      <c r="E26" s="333"/>
      <c r="F26" s="333"/>
      <c r="G26" s="333"/>
      <c r="H26" s="335">
        <v>0</v>
      </c>
    </row>
    <row r="27" spans="1:8" ht="16.5" customHeight="1" x14ac:dyDescent="0.25">
      <c r="A27" s="325"/>
      <c r="B27" s="329"/>
      <c r="C27" s="332" t="s">
        <v>212</v>
      </c>
      <c r="D27" s="333"/>
      <c r="E27" s="333"/>
      <c r="F27" s="333"/>
      <c r="G27" s="333"/>
      <c r="H27" s="335">
        <v>0</v>
      </c>
    </row>
    <row r="28" spans="1:8" ht="16.5" customHeight="1" x14ac:dyDescent="0.25">
      <c r="A28" s="325"/>
      <c r="B28" s="329"/>
      <c r="C28" s="332" t="s">
        <v>213</v>
      </c>
      <c r="D28" s="333"/>
      <c r="E28" s="333"/>
      <c r="F28" s="333"/>
      <c r="G28" s="333"/>
      <c r="H28" s="335">
        <v>0</v>
      </c>
    </row>
    <row r="29" spans="1:8" ht="16.5" customHeight="1" x14ac:dyDescent="0.25">
      <c r="A29" s="325"/>
      <c r="B29" s="329"/>
      <c r="C29" s="332" t="s">
        <v>214</v>
      </c>
      <c r="D29" s="333"/>
      <c r="E29" s="333"/>
      <c r="F29" s="333"/>
      <c r="G29" s="333"/>
      <c r="H29" s="335">
        <v>0</v>
      </c>
    </row>
    <row r="30" spans="1:8" ht="16.5" customHeight="1" x14ac:dyDescent="0.25">
      <c r="A30" s="325"/>
      <c r="B30" s="329"/>
      <c r="C30" s="332" t="s">
        <v>215</v>
      </c>
      <c r="D30" s="333"/>
      <c r="E30" s="333"/>
      <c r="F30" s="333"/>
      <c r="G30" s="333"/>
      <c r="H30" s="335">
        <v>4.4000000000000004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25" right="0.25" top="0.75" bottom="0.75" header="0.3" footer="0.3"/>
  <pageSetup paperSize="9" scale="62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O11" sqref="O11"/>
    </sheetView>
  </sheetViews>
  <sheetFormatPr defaultColWidth="11.5703125" defaultRowHeight="15" x14ac:dyDescent="0.25"/>
  <cols>
    <col min="1" max="1" width="6.7109375" style="337" customWidth="1"/>
    <col min="2" max="2" width="32.28515625" style="338" customWidth="1"/>
    <col min="3" max="3" width="44.28515625" style="338" customWidth="1"/>
    <col min="4" max="8" width="15.7109375" style="339" customWidth="1"/>
  </cols>
  <sheetData>
    <row r="1" spans="1:8" ht="15.75" customHeight="1" x14ac:dyDescent="0.25">
      <c r="A1" s="340"/>
      <c r="B1" s="341"/>
      <c r="C1" s="340"/>
      <c r="D1" s="340"/>
      <c r="E1" s="340"/>
      <c r="F1" s="340"/>
      <c r="G1" s="340"/>
      <c r="H1" s="340"/>
    </row>
    <row r="2" spans="1:8" ht="15.75" customHeight="1" x14ac:dyDescent="0.25">
      <c r="A2" s="341"/>
      <c r="B2" s="342"/>
      <c r="C2" s="343"/>
      <c r="D2" s="343"/>
      <c r="E2" s="343"/>
      <c r="F2" s="343"/>
      <c r="G2" s="343"/>
      <c r="H2" s="343"/>
    </row>
    <row r="3" spans="1:8" ht="58.5" customHeight="1" x14ac:dyDescent="0.25">
      <c r="A3" s="344"/>
      <c r="B3" s="345" t="s">
        <v>200</v>
      </c>
      <c r="C3" s="911" t="s">
        <v>3</v>
      </c>
      <c r="D3" s="911"/>
      <c r="E3" s="911"/>
      <c r="F3" s="911"/>
      <c r="G3" s="911"/>
      <c r="H3" s="911"/>
    </row>
    <row r="4" spans="1:8" ht="15.75" customHeight="1" x14ac:dyDescent="0.25">
      <c r="A4" s="341"/>
      <c r="B4" s="342"/>
      <c r="C4" s="343"/>
      <c r="D4" s="343"/>
      <c r="E4" s="343"/>
      <c r="F4" s="343"/>
      <c r="G4" s="343"/>
      <c r="H4" s="343"/>
    </row>
    <row r="5" spans="1:8" ht="15.75" customHeight="1" x14ac:dyDescent="0.25">
      <c r="A5" s="341"/>
      <c r="B5" s="342"/>
      <c r="C5" s="343"/>
      <c r="D5" s="343"/>
      <c r="E5" s="343"/>
      <c r="F5" s="343"/>
      <c r="G5" s="343"/>
      <c r="H5" s="343"/>
    </row>
    <row r="6" spans="1:8" ht="15.75" customHeight="1" x14ac:dyDescent="0.25">
      <c r="A6" s="912" t="s">
        <v>178</v>
      </c>
      <c r="B6" s="912"/>
      <c r="C6" s="912"/>
      <c r="D6" s="912"/>
      <c r="E6" s="912"/>
      <c r="F6" s="912"/>
      <c r="G6" s="912"/>
      <c r="H6" s="912"/>
    </row>
    <row r="7" spans="1:8" ht="15.75" customHeight="1" x14ac:dyDescent="0.25">
      <c r="A7" s="341"/>
      <c r="B7" s="342"/>
      <c r="C7" s="343"/>
      <c r="D7" s="343"/>
      <c r="E7" s="343"/>
      <c r="F7" s="343"/>
      <c r="G7" s="343"/>
      <c r="H7" s="343"/>
    </row>
    <row r="8" spans="1:8" ht="55.5" customHeight="1" x14ac:dyDescent="0.25">
      <c r="A8" s="344"/>
      <c r="B8" s="345" t="s">
        <v>201</v>
      </c>
      <c r="C8" s="913" t="s">
        <v>113</v>
      </c>
      <c r="D8" s="913"/>
      <c r="E8" s="913"/>
      <c r="F8" s="913"/>
      <c r="G8" s="913"/>
      <c r="H8" s="913"/>
    </row>
    <row r="9" spans="1:8" ht="15.75" customHeight="1" x14ac:dyDescent="0.25">
      <c r="A9" s="341"/>
      <c r="B9" s="342"/>
      <c r="C9" s="343"/>
      <c r="D9" s="343"/>
      <c r="E9" s="343"/>
      <c r="F9" s="343"/>
      <c r="G9" s="343"/>
      <c r="H9" s="343"/>
    </row>
    <row r="10" spans="1:8" ht="15.75" customHeight="1" x14ac:dyDescent="0.25">
      <c r="A10" s="341"/>
      <c r="B10" s="343"/>
      <c r="C10" s="343"/>
      <c r="D10" s="343"/>
      <c r="E10" s="343"/>
      <c r="F10" s="343"/>
      <c r="G10" s="343"/>
      <c r="H10" s="343"/>
    </row>
    <row r="11" spans="1:8" ht="15.75" customHeight="1" x14ac:dyDescent="0.25">
      <c r="A11" s="345" t="s">
        <v>93</v>
      </c>
      <c r="B11" s="345"/>
      <c r="C11" s="345"/>
      <c r="D11" s="345"/>
      <c r="E11" s="345"/>
      <c r="F11" s="346" t="s">
        <v>202</v>
      </c>
      <c r="G11" s="365">
        <v>0.01</v>
      </c>
      <c r="H11" s="347" t="s">
        <v>203</v>
      </c>
    </row>
    <row r="12" spans="1:8" ht="15.75" customHeight="1" x14ac:dyDescent="0.25">
      <c r="A12" s="914" t="s">
        <v>94</v>
      </c>
      <c r="B12" s="915" t="s">
        <v>95</v>
      </c>
      <c r="C12" s="915" t="s">
        <v>96</v>
      </c>
      <c r="D12" s="916" t="s">
        <v>97</v>
      </c>
      <c r="E12" s="916"/>
      <c r="F12" s="916"/>
      <c r="G12" s="916"/>
      <c r="H12" s="916"/>
    </row>
    <row r="13" spans="1:8" ht="12.75" customHeight="1" x14ac:dyDescent="0.25">
      <c r="A13" s="914"/>
      <c r="B13" s="915"/>
      <c r="C13" s="915"/>
      <c r="D13" s="914" t="s">
        <v>204</v>
      </c>
      <c r="E13" s="914" t="s">
        <v>99</v>
      </c>
      <c r="F13" s="914" t="s">
        <v>19</v>
      </c>
      <c r="G13" s="914" t="s">
        <v>21</v>
      </c>
      <c r="H13" s="914" t="s">
        <v>205</v>
      </c>
    </row>
    <row r="14" spans="1:8" x14ac:dyDescent="0.25">
      <c r="A14" s="914"/>
      <c r="B14" s="915"/>
      <c r="C14" s="915"/>
      <c r="D14" s="914"/>
      <c r="E14" s="914"/>
      <c r="F14" s="914"/>
      <c r="G14" s="914"/>
      <c r="H14" s="914"/>
    </row>
    <row r="15" spans="1:8" ht="27" customHeight="1" x14ac:dyDescent="0.25">
      <c r="A15" s="914"/>
      <c r="B15" s="915"/>
      <c r="C15" s="915"/>
      <c r="D15" s="914"/>
      <c r="E15" s="914"/>
      <c r="F15" s="914"/>
      <c r="G15" s="914"/>
      <c r="H15" s="914"/>
    </row>
    <row r="16" spans="1:8" ht="15.75" customHeight="1" x14ac:dyDescent="0.25">
      <c r="A16" s="348">
        <v>1</v>
      </c>
      <c r="B16" s="349">
        <v>2</v>
      </c>
      <c r="C16" s="349">
        <v>3</v>
      </c>
      <c r="D16" s="350">
        <v>4</v>
      </c>
      <c r="E16" s="350">
        <v>5</v>
      </c>
      <c r="F16" s="350">
        <v>6</v>
      </c>
      <c r="G16" s="350">
        <v>7</v>
      </c>
      <c r="H16" s="350">
        <v>8</v>
      </c>
    </row>
    <row r="17" spans="1:8" ht="39.75" customHeight="1" x14ac:dyDescent="0.25">
      <c r="A17" s="351">
        <v>1</v>
      </c>
      <c r="B17" s="352" t="s">
        <v>230</v>
      </c>
      <c r="C17" s="351" t="s">
        <v>231</v>
      </c>
      <c r="D17" s="353">
        <v>0</v>
      </c>
      <c r="E17" s="353">
        <v>0</v>
      </c>
      <c r="F17" s="353">
        <v>0</v>
      </c>
      <c r="G17" s="353">
        <f>99.39*G11</f>
        <v>0.99390000000000001</v>
      </c>
      <c r="H17" s="353">
        <f t="shared" ref="H17:H23" si="0">SUM(D17:G17)</f>
        <v>0.99390000000000001</v>
      </c>
    </row>
    <row r="18" spans="1:8" ht="16.5" customHeight="1" x14ac:dyDescent="0.25">
      <c r="A18" s="354"/>
      <c r="B18" s="355"/>
      <c r="C18" s="355" t="s">
        <v>207</v>
      </c>
      <c r="D18" s="353">
        <f>SUM(D17:D17)</f>
        <v>0</v>
      </c>
      <c r="E18" s="353">
        <f>SUM(E17:E17)</f>
        <v>0</v>
      </c>
      <c r="F18" s="353">
        <f>SUM(F17:F17)</f>
        <v>0</v>
      </c>
      <c r="G18" s="353">
        <f>SUM(G17:G17)</f>
        <v>0.99390000000000001</v>
      </c>
      <c r="H18" s="353">
        <f t="shared" si="0"/>
        <v>0.99390000000000001</v>
      </c>
    </row>
    <row r="19" spans="1:8" ht="16.5" customHeight="1" x14ac:dyDescent="0.25">
      <c r="A19" s="354"/>
      <c r="B19" s="356"/>
      <c r="C19" s="357" t="s">
        <v>136</v>
      </c>
      <c r="D19" s="353">
        <v>0</v>
      </c>
      <c r="E19" s="353">
        <v>0</v>
      </c>
      <c r="F19" s="353">
        <v>0</v>
      </c>
      <c r="G19" s="353">
        <v>0</v>
      </c>
      <c r="H19" s="353">
        <f t="shared" si="0"/>
        <v>0</v>
      </c>
    </row>
    <row r="20" spans="1:8" ht="16.5" customHeight="1" x14ac:dyDescent="0.25">
      <c r="A20" s="354"/>
      <c r="B20" s="356"/>
      <c r="C20" s="355" t="s">
        <v>207</v>
      </c>
      <c r="D20" s="353">
        <f>SUM(D19:D19)</f>
        <v>0</v>
      </c>
      <c r="E20" s="353">
        <f>SUM(E19:E19)</f>
        <v>0</v>
      </c>
      <c r="F20" s="353">
        <f>SUM(F19:F19)</f>
        <v>0</v>
      </c>
      <c r="G20" s="353">
        <f>SUM(G19:G19)</f>
        <v>0</v>
      </c>
      <c r="H20" s="353">
        <f t="shared" si="0"/>
        <v>0</v>
      </c>
    </row>
    <row r="21" spans="1:8" ht="33.75" customHeight="1" x14ac:dyDescent="0.25">
      <c r="A21" s="354"/>
      <c r="B21" s="356"/>
      <c r="C21" s="357" t="s">
        <v>151</v>
      </c>
      <c r="D21" s="353">
        <v>0</v>
      </c>
      <c r="E21" s="353">
        <v>0</v>
      </c>
      <c r="F21" s="353">
        <v>0</v>
      </c>
      <c r="G21" s="353">
        <v>0</v>
      </c>
      <c r="H21" s="353">
        <f t="shared" si="0"/>
        <v>0</v>
      </c>
    </row>
    <row r="22" spans="1:8" ht="16.5" customHeight="1" x14ac:dyDescent="0.25">
      <c r="A22" s="354"/>
      <c r="B22" s="356"/>
      <c r="C22" s="355" t="s">
        <v>207</v>
      </c>
      <c r="D22" s="353">
        <f>SUM(D21:D21)</f>
        <v>0</v>
      </c>
      <c r="E22" s="353">
        <f>SUM(E21:E21)</f>
        <v>0</v>
      </c>
      <c r="F22" s="353">
        <f>SUM(F21:F21)</f>
        <v>0</v>
      </c>
      <c r="G22" s="353">
        <f>SUM(G21:G21)</f>
        <v>0</v>
      </c>
      <c r="H22" s="353">
        <f t="shared" si="0"/>
        <v>0</v>
      </c>
    </row>
    <row r="23" spans="1:8" ht="16.5" customHeight="1" x14ac:dyDescent="0.25">
      <c r="A23" s="354"/>
      <c r="B23" s="358"/>
      <c r="C23" s="359" t="s">
        <v>208</v>
      </c>
      <c r="D23" s="363">
        <f>D18+D20+D22</f>
        <v>0</v>
      </c>
      <c r="E23" s="363">
        <f>E18+E20+E22</f>
        <v>0</v>
      </c>
      <c r="F23" s="363">
        <f>F18+F20+F22</f>
        <v>0</v>
      </c>
      <c r="G23" s="363">
        <f>G18+G20+G22</f>
        <v>0.99390000000000001</v>
      </c>
      <c r="H23" s="360">
        <f t="shared" si="0"/>
        <v>0.99390000000000001</v>
      </c>
    </row>
    <row r="24" spans="1:8" ht="16.5" customHeight="1" x14ac:dyDescent="0.25">
      <c r="A24" s="354"/>
      <c r="B24" s="358"/>
      <c r="C24" s="361" t="s">
        <v>209</v>
      </c>
      <c r="D24" s="362"/>
      <c r="E24" s="362"/>
      <c r="F24" s="362"/>
      <c r="G24" s="362"/>
      <c r="H24" s="364">
        <v>0</v>
      </c>
    </row>
    <row r="25" spans="1:8" ht="16.5" customHeight="1" x14ac:dyDescent="0.25">
      <c r="A25" s="354"/>
      <c r="B25" s="358"/>
      <c r="C25" s="361" t="s">
        <v>210</v>
      </c>
      <c r="D25" s="362"/>
      <c r="E25" s="362"/>
      <c r="F25" s="362"/>
      <c r="G25" s="362"/>
      <c r="H25" s="364">
        <v>0</v>
      </c>
    </row>
    <row r="26" spans="1:8" ht="16.5" customHeight="1" x14ac:dyDescent="0.25">
      <c r="A26" s="354"/>
      <c r="B26" s="358"/>
      <c r="C26" s="361" t="s">
        <v>211</v>
      </c>
      <c r="D26" s="362"/>
      <c r="E26" s="362"/>
      <c r="F26" s="362"/>
      <c r="G26" s="362"/>
      <c r="H26" s="364">
        <v>0</v>
      </c>
    </row>
    <row r="27" spans="1:8" ht="16.5" customHeight="1" x14ac:dyDescent="0.25">
      <c r="A27" s="354"/>
      <c r="B27" s="358"/>
      <c r="C27" s="361" t="s">
        <v>212</v>
      </c>
      <c r="D27" s="362"/>
      <c r="E27" s="362"/>
      <c r="F27" s="362"/>
      <c r="G27" s="362"/>
      <c r="H27" s="364">
        <v>0</v>
      </c>
    </row>
    <row r="28" spans="1:8" ht="16.5" customHeight="1" x14ac:dyDescent="0.25">
      <c r="A28" s="354"/>
      <c r="B28" s="358"/>
      <c r="C28" s="361" t="s">
        <v>213</v>
      </c>
      <c r="D28" s="362"/>
      <c r="E28" s="362"/>
      <c r="F28" s="362"/>
      <c r="G28" s="362"/>
      <c r="H28" s="364">
        <v>0</v>
      </c>
    </row>
    <row r="29" spans="1:8" ht="16.5" customHeight="1" x14ac:dyDescent="0.25">
      <c r="A29" s="354"/>
      <c r="B29" s="358"/>
      <c r="C29" s="361" t="s">
        <v>214</v>
      </c>
      <c r="D29" s="362"/>
      <c r="E29" s="362"/>
      <c r="F29" s="362"/>
      <c r="G29" s="362"/>
      <c r="H29" s="364">
        <v>0</v>
      </c>
    </row>
    <row r="30" spans="1:8" ht="16.5" customHeight="1" x14ac:dyDescent="0.25">
      <c r="A30" s="354"/>
      <c r="B30" s="358"/>
      <c r="C30" s="361" t="s">
        <v>215</v>
      </c>
      <c r="D30" s="362"/>
      <c r="E30" s="362"/>
      <c r="F30" s="362"/>
      <c r="G30" s="362"/>
      <c r="H30" s="364">
        <v>0.99390000000000001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25" right="0.25" top="0.75" bottom="0.75" header="0.3" footer="0.3"/>
  <pageSetup paperSize="9" scale="62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O11" sqref="O11"/>
    </sheetView>
  </sheetViews>
  <sheetFormatPr defaultColWidth="11.5703125" defaultRowHeight="15" x14ac:dyDescent="0.25"/>
  <cols>
    <col min="1" max="1" width="6.7109375" style="366" customWidth="1"/>
    <col min="2" max="2" width="32.28515625" style="367" customWidth="1"/>
    <col min="3" max="3" width="44.28515625" style="367" customWidth="1"/>
    <col min="4" max="8" width="15.7109375" style="368" customWidth="1"/>
  </cols>
  <sheetData>
    <row r="1" spans="1:8" ht="15.75" customHeight="1" x14ac:dyDescent="0.25">
      <c r="A1" s="369"/>
      <c r="B1" s="370"/>
      <c r="C1" s="369"/>
      <c r="D1" s="369"/>
      <c r="E1" s="369"/>
      <c r="F1" s="369"/>
      <c r="G1" s="369"/>
      <c r="H1" s="369"/>
    </row>
    <row r="2" spans="1:8" ht="15.75" customHeight="1" x14ac:dyDescent="0.25">
      <c r="A2" s="370"/>
      <c r="B2" s="371"/>
      <c r="C2" s="372"/>
      <c r="D2" s="372"/>
      <c r="E2" s="372"/>
      <c r="F2" s="372"/>
      <c r="G2" s="372"/>
      <c r="H2" s="372"/>
    </row>
    <row r="3" spans="1:8" ht="58.5" customHeight="1" x14ac:dyDescent="0.25">
      <c r="A3" s="373"/>
      <c r="B3" s="374" t="s">
        <v>200</v>
      </c>
      <c r="C3" s="911" t="s">
        <v>3</v>
      </c>
      <c r="D3" s="911"/>
      <c r="E3" s="911"/>
      <c r="F3" s="911"/>
      <c r="G3" s="911"/>
      <c r="H3" s="911"/>
    </row>
    <row r="4" spans="1:8" ht="15.75" customHeight="1" x14ac:dyDescent="0.25">
      <c r="A4" s="370"/>
      <c r="B4" s="371"/>
      <c r="C4" s="372"/>
      <c r="D4" s="372"/>
      <c r="E4" s="372"/>
      <c r="F4" s="372"/>
      <c r="G4" s="372"/>
      <c r="H4" s="372"/>
    </row>
    <row r="5" spans="1:8" ht="15.75" customHeight="1" x14ac:dyDescent="0.25">
      <c r="A5" s="370"/>
      <c r="B5" s="371"/>
      <c r="C5" s="372"/>
      <c r="D5" s="372"/>
      <c r="E5" s="372"/>
      <c r="F5" s="372"/>
      <c r="G5" s="372"/>
      <c r="H5" s="372"/>
    </row>
    <row r="6" spans="1:8" ht="15.75" customHeight="1" x14ac:dyDescent="0.25">
      <c r="A6" s="912" t="s">
        <v>180</v>
      </c>
      <c r="B6" s="912"/>
      <c r="C6" s="912"/>
      <c r="D6" s="912"/>
      <c r="E6" s="912"/>
      <c r="F6" s="912"/>
      <c r="G6" s="912"/>
      <c r="H6" s="912"/>
    </row>
    <row r="7" spans="1:8" ht="15.75" customHeight="1" x14ac:dyDescent="0.25">
      <c r="A7" s="370"/>
      <c r="B7" s="371"/>
      <c r="C7" s="372"/>
      <c r="D7" s="372"/>
      <c r="E7" s="372"/>
      <c r="F7" s="372"/>
      <c r="G7" s="372"/>
      <c r="H7" s="372"/>
    </row>
    <row r="8" spans="1:8" ht="55.5" customHeight="1" x14ac:dyDescent="0.25">
      <c r="A8" s="373"/>
      <c r="B8" s="374" t="s">
        <v>201</v>
      </c>
      <c r="C8" s="913" t="s">
        <v>113</v>
      </c>
      <c r="D8" s="913"/>
      <c r="E8" s="913"/>
      <c r="F8" s="913"/>
      <c r="G8" s="913"/>
      <c r="H8" s="913"/>
    </row>
    <row r="9" spans="1:8" ht="15.75" customHeight="1" x14ac:dyDescent="0.25">
      <c r="A9" s="370"/>
      <c r="B9" s="371"/>
      <c r="C9" s="372"/>
      <c r="D9" s="372"/>
      <c r="E9" s="372"/>
      <c r="F9" s="372"/>
      <c r="G9" s="372"/>
      <c r="H9" s="372"/>
    </row>
    <row r="10" spans="1:8" ht="15.75" customHeight="1" x14ac:dyDescent="0.25">
      <c r="A10" s="370"/>
      <c r="B10" s="372"/>
      <c r="C10" s="372"/>
      <c r="D10" s="372"/>
      <c r="E10" s="372"/>
      <c r="F10" s="372"/>
      <c r="G10" s="372"/>
      <c r="H10" s="372"/>
    </row>
    <row r="11" spans="1:8" ht="15.75" customHeight="1" x14ac:dyDescent="0.25">
      <c r="A11" s="374" t="s">
        <v>93</v>
      </c>
      <c r="B11" s="374"/>
      <c r="C11" s="374"/>
      <c r="D11" s="374"/>
      <c r="E11" s="374"/>
      <c r="F11" s="375" t="s">
        <v>202</v>
      </c>
      <c r="G11" s="394">
        <v>0.03</v>
      </c>
      <c r="H11" s="376" t="s">
        <v>203</v>
      </c>
    </row>
    <row r="12" spans="1:8" ht="15.75" customHeight="1" x14ac:dyDescent="0.25">
      <c r="A12" s="914" t="s">
        <v>94</v>
      </c>
      <c r="B12" s="915" t="s">
        <v>95</v>
      </c>
      <c r="C12" s="915" t="s">
        <v>96</v>
      </c>
      <c r="D12" s="916" t="s">
        <v>97</v>
      </c>
      <c r="E12" s="916"/>
      <c r="F12" s="916"/>
      <c r="G12" s="916"/>
      <c r="H12" s="916"/>
    </row>
    <row r="13" spans="1:8" ht="12.75" customHeight="1" x14ac:dyDescent="0.25">
      <c r="A13" s="914"/>
      <c r="B13" s="915"/>
      <c r="C13" s="915"/>
      <c r="D13" s="914" t="s">
        <v>204</v>
      </c>
      <c r="E13" s="914" t="s">
        <v>99</v>
      </c>
      <c r="F13" s="914" t="s">
        <v>19</v>
      </c>
      <c r="G13" s="914" t="s">
        <v>21</v>
      </c>
      <c r="H13" s="914" t="s">
        <v>205</v>
      </c>
    </row>
    <row r="14" spans="1:8" x14ac:dyDescent="0.25">
      <c r="A14" s="914"/>
      <c r="B14" s="915"/>
      <c r="C14" s="915"/>
      <c r="D14" s="914"/>
      <c r="E14" s="914"/>
      <c r="F14" s="914"/>
      <c r="G14" s="914"/>
      <c r="H14" s="914"/>
    </row>
    <row r="15" spans="1:8" ht="27" customHeight="1" x14ac:dyDescent="0.25">
      <c r="A15" s="914"/>
      <c r="B15" s="915"/>
      <c r="C15" s="915"/>
      <c r="D15" s="914"/>
      <c r="E15" s="914"/>
      <c r="F15" s="914"/>
      <c r="G15" s="914"/>
      <c r="H15" s="914"/>
    </row>
    <row r="16" spans="1:8" ht="15.75" customHeight="1" x14ac:dyDescent="0.25">
      <c r="A16" s="377">
        <v>1</v>
      </c>
      <c r="B16" s="378">
        <v>2</v>
      </c>
      <c r="C16" s="378">
        <v>3</v>
      </c>
      <c r="D16" s="379">
        <v>4</v>
      </c>
      <c r="E16" s="379">
        <v>5</v>
      </c>
      <c r="F16" s="379">
        <v>6</v>
      </c>
      <c r="G16" s="379">
        <v>7</v>
      </c>
      <c r="H16" s="379">
        <v>8</v>
      </c>
    </row>
    <row r="17" spans="1:8" ht="39.75" customHeight="1" x14ac:dyDescent="0.25">
      <c r="A17" s="380">
        <v>1</v>
      </c>
      <c r="B17" s="381" t="s">
        <v>232</v>
      </c>
      <c r="C17" s="380" t="s">
        <v>231</v>
      </c>
      <c r="D17" s="382">
        <v>0</v>
      </c>
      <c r="E17" s="382">
        <v>0</v>
      </c>
      <c r="F17" s="382">
        <v>0</v>
      </c>
      <c r="G17" s="382">
        <f>99.39*G11</f>
        <v>2.9817</v>
      </c>
      <c r="H17" s="382">
        <f t="shared" ref="H17:H23" si="0">SUM(D17:G17)</f>
        <v>2.9817</v>
      </c>
    </row>
    <row r="18" spans="1:8" ht="16.5" customHeight="1" x14ac:dyDescent="0.25">
      <c r="A18" s="383"/>
      <c r="B18" s="384"/>
      <c r="C18" s="384" t="s">
        <v>207</v>
      </c>
      <c r="D18" s="382">
        <f>SUM(D17:D17)</f>
        <v>0</v>
      </c>
      <c r="E18" s="382">
        <f>SUM(E17:E17)</f>
        <v>0</v>
      </c>
      <c r="F18" s="382">
        <f>SUM(F17:F17)</f>
        <v>0</v>
      </c>
      <c r="G18" s="382">
        <f>SUM(G17:G17)</f>
        <v>2.9817</v>
      </c>
      <c r="H18" s="382">
        <f t="shared" si="0"/>
        <v>2.9817</v>
      </c>
    </row>
    <row r="19" spans="1:8" ht="16.5" customHeight="1" x14ac:dyDescent="0.25">
      <c r="A19" s="383"/>
      <c r="B19" s="385"/>
      <c r="C19" s="386" t="s">
        <v>136</v>
      </c>
      <c r="D19" s="382">
        <v>0</v>
      </c>
      <c r="E19" s="382">
        <v>0</v>
      </c>
      <c r="F19" s="382">
        <v>0</v>
      </c>
      <c r="G19" s="382">
        <v>0</v>
      </c>
      <c r="H19" s="382">
        <f t="shared" si="0"/>
        <v>0</v>
      </c>
    </row>
    <row r="20" spans="1:8" ht="16.5" customHeight="1" x14ac:dyDescent="0.25">
      <c r="A20" s="383"/>
      <c r="B20" s="385"/>
      <c r="C20" s="384" t="s">
        <v>207</v>
      </c>
      <c r="D20" s="382">
        <f>SUM(D19:D19)</f>
        <v>0</v>
      </c>
      <c r="E20" s="382">
        <f>SUM(E19:E19)</f>
        <v>0</v>
      </c>
      <c r="F20" s="382">
        <f>SUM(F19:F19)</f>
        <v>0</v>
      </c>
      <c r="G20" s="382">
        <f>SUM(G19:G19)</f>
        <v>0</v>
      </c>
      <c r="H20" s="382">
        <f t="shared" si="0"/>
        <v>0</v>
      </c>
    </row>
    <row r="21" spans="1:8" ht="33.75" customHeight="1" x14ac:dyDescent="0.25">
      <c r="A21" s="383"/>
      <c r="B21" s="385"/>
      <c r="C21" s="386" t="s">
        <v>151</v>
      </c>
      <c r="D21" s="382">
        <v>0</v>
      </c>
      <c r="E21" s="382">
        <v>0</v>
      </c>
      <c r="F21" s="382">
        <v>0</v>
      </c>
      <c r="G21" s="382">
        <v>0</v>
      </c>
      <c r="H21" s="382">
        <f t="shared" si="0"/>
        <v>0</v>
      </c>
    </row>
    <row r="22" spans="1:8" ht="16.5" customHeight="1" x14ac:dyDescent="0.25">
      <c r="A22" s="383"/>
      <c r="B22" s="385"/>
      <c r="C22" s="384" t="s">
        <v>207</v>
      </c>
      <c r="D22" s="382">
        <f>SUM(D21:D21)</f>
        <v>0</v>
      </c>
      <c r="E22" s="382">
        <f>SUM(E21:E21)</f>
        <v>0</v>
      </c>
      <c r="F22" s="382">
        <f>SUM(F21:F21)</f>
        <v>0</v>
      </c>
      <c r="G22" s="382">
        <f>SUM(G21:G21)</f>
        <v>0</v>
      </c>
      <c r="H22" s="382">
        <f t="shared" si="0"/>
        <v>0</v>
      </c>
    </row>
    <row r="23" spans="1:8" ht="16.5" customHeight="1" x14ac:dyDescent="0.25">
      <c r="A23" s="383"/>
      <c r="B23" s="387"/>
      <c r="C23" s="388" t="s">
        <v>208</v>
      </c>
      <c r="D23" s="392">
        <f>D18+D20+D22</f>
        <v>0</v>
      </c>
      <c r="E23" s="392">
        <f>E18+E20+E22</f>
        <v>0</v>
      </c>
      <c r="F23" s="392">
        <f>F18+F20+F22</f>
        <v>0</v>
      </c>
      <c r="G23" s="392">
        <f>G18+G20+G22</f>
        <v>2.9817</v>
      </c>
      <c r="H23" s="389">
        <f t="shared" si="0"/>
        <v>2.9817</v>
      </c>
    </row>
    <row r="24" spans="1:8" ht="16.5" customHeight="1" x14ac:dyDescent="0.25">
      <c r="A24" s="383"/>
      <c r="B24" s="387"/>
      <c r="C24" s="390" t="s">
        <v>209</v>
      </c>
      <c r="D24" s="391"/>
      <c r="E24" s="391"/>
      <c r="F24" s="391"/>
      <c r="G24" s="391"/>
      <c r="H24" s="393">
        <v>0</v>
      </c>
    </row>
    <row r="25" spans="1:8" ht="16.5" customHeight="1" x14ac:dyDescent="0.25">
      <c r="A25" s="383"/>
      <c r="B25" s="387"/>
      <c r="C25" s="390" t="s">
        <v>210</v>
      </c>
      <c r="D25" s="391"/>
      <c r="E25" s="391"/>
      <c r="F25" s="391"/>
      <c r="G25" s="391"/>
      <c r="H25" s="393">
        <v>0</v>
      </c>
    </row>
    <row r="26" spans="1:8" ht="16.5" customHeight="1" x14ac:dyDescent="0.25">
      <c r="A26" s="383"/>
      <c r="B26" s="387"/>
      <c r="C26" s="390" t="s">
        <v>211</v>
      </c>
      <c r="D26" s="391"/>
      <c r="E26" s="391"/>
      <c r="F26" s="391"/>
      <c r="G26" s="391"/>
      <c r="H26" s="393">
        <v>0</v>
      </c>
    </row>
    <row r="27" spans="1:8" ht="16.5" customHeight="1" x14ac:dyDescent="0.25">
      <c r="A27" s="383"/>
      <c r="B27" s="387"/>
      <c r="C27" s="390" t="s">
        <v>212</v>
      </c>
      <c r="D27" s="391"/>
      <c r="E27" s="391"/>
      <c r="F27" s="391"/>
      <c r="G27" s="391"/>
      <c r="H27" s="393">
        <v>0</v>
      </c>
    </row>
    <row r="28" spans="1:8" ht="16.5" customHeight="1" x14ac:dyDescent="0.25">
      <c r="A28" s="383"/>
      <c r="B28" s="387"/>
      <c r="C28" s="390" t="s">
        <v>213</v>
      </c>
      <c r="D28" s="391"/>
      <c r="E28" s="391"/>
      <c r="F28" s="391"/>
      <c r="G28" s="391"/>
      <c r="H28" s="393">
        <v>0</v>
      </c>
    </row>
    <row r="29" spans="1:8" ht="16.5" customHeight="1" x14ac:dyDescent="0.25">
      <c r="A29" s="383"/>
      <c r="B29" s="387"/>
      <c r="C29" s="390" t="s">
        <v>214</v>
      </c>
      <c r="D29" s="391"/>
      <c r="E29" s="391"/>
      <c r="F29" s="391"/>
      <c r="G29" s="391"/>
      <c r="H29" s="393">
        <v>0</v>
      </c>
    </row>
    <row r="30" spans="1:8" ht="16.5" customHeight="1" x14ac:dyDescent="0.25">
      <c r="A30" s="383"/>
      <c r="B30" s="387"/>
      <c r="C30" s="390" t="s">
        <v>215</v>
      </c>
      <c r="D30" s="391"/>
      <c r="E30" s="391"/>
      <c r="F30" s="391"/>
      <c r="G30" s="391"/>
      <c r="H30" s="393">
        <v>2.9817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25" right="0.25" top="0.75" bottom="0.75" header="0.3" footer="0.3"/>
  <pageSetup paperSize="9" scale="62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85"/>
  <sheetViews>
    <sheetView view="pageBreakPreview" workbookViewId="0">
      <selection activeCell="C2" sqref="C2:H2"/>
    </sheetView>
  </sheetViews>
  <sheetFormatPr defaultColWidth="11.5703125" defaultRowHeight="15" x14ac:dyDescent="0.25"/>
  <cols>
    <col min="1" max="1" width="8.5703125" style="395" customWidth="1"/>
    <col min="2" max="3" width="32.140625" style="395" customWidth="1"/>
    <col min="4" max="7" width="12.7109375" style="395" customWidth="1"/>
    <col min="8" max="8" width="32.140625" style="395" customWidth="1"/>
    <col min="9" max="9" width="1.140625" style="395" customWidth="1"/>
    <col min="10" max="10" width="12.85546875" style="395" customWidth="1"/>
    <col min="11" max="11" width="19.28515625" style="395" customWidth="1"/>
  </cols>
  <sheetData>
    <row r="2" spans="1:11" ht="52.5" customHeight="1" x14ac:dyDescent="0.25">
      <c r="B2" s="396" t="s">
        <v>200</v>
      </c>
      <c r="C2" s="911" t="s">
        <v>3</v>
      </c>
      <c r="D2" s="911"/>
      <c r="E2" s="911"/>
      <c r="F2" s="911"/>
      <c r="G2" s="911"/>
      <c r="H2" s="911"/>
    </row>
    <row r="4" spans="1:11" ht="15.75" customHeight="1" x14ac:dyDescent="0.25">
      <c r="A4" s="912" t="s">
        <v>233</v>
      </c>
      <c r="B4" s="912"/>
      <c r="C4" s="912"/>
      <c r="D4" s="912"/>
      <c r="E4" s="912"/>
      <c r="F4" s="912"/>
      <c r="G4" s="912"/>
      <c r="H4" s="912"/>
      <c r="I4" s="912"/>
      <c r="J4" s="912"/>
      <c r="K4" s="912"/>
    </row>
    <row r="8" spans="1:11" ht="15.75" customHeight="1" x14ac:dyDescent="0.25">
      <c r="A8" s="397" t="s">
        <v>93</v>
      </c>
    </row>
    <row r="9" spans="1:11" ht="78.75" customHeight="1" x14ac:dyDescent="0.25">
      <c r="A9" s="398" t="s">
        <v>234</v>
      </c>
      <c r="B9" s="398" t="s">
        <v>235</v>
      </c>
      <c r="C9" s="398" t="s">
        <v>236</v>
      </c>
      <c r="D9" s="399" t="s">
        <v>237</v>
      </c>
      <c r="E9" s="400" t="s">
        <v>238</v>
      </c>
      <c r="F9" s="400" t="s">
        <v>239</v>
      </c>
      <c r="G9" s="398" t="s">
        <v>240</v>
      </c>
      <c r="H9" s="398" t="s">
        <v>241</v>
      </c>
      <c r="I9" s="401"/>
      <c r="J9" s="400" t="s">
        <v>242</v>
      </c>
      <c r="K9" s="400" t="s">
        <v>243</v>
      </c>
    </row>
    <row r="10" spans="1:11" ht="15.75" customHeight="1" x14ac:dyDescent="0.25">
      <c r="A10" s="402">
        <v>1</v>
      </c>
      <c r="B10" s="402">
        <v>2</v>
      </c>
      <c r="C10" s="402">
        <v>3</v>
      </c>
      <c r="D10" s="399">
        <v>4</v>
      </c>
      <c r="E10" s="399">
        <v>5</v>
      </c>
      <c r="F10" s="399">
        <v>6</v>
      </c>
      <c r="G10" s="402">
        <v>7</v>
      </c>
      <c r="H10" s="402">
        <v>8</v>
      </c>
      <c r="I10" s="401"/>
      <c r="J10" s="403"/>
      <c r="K10" s="403"/>
    </row>
    <row r="11" spans="1:11" ht="12.75" customHeight="1" x14ac:dyDescent="0.25">
      <c r="A11" s="927" t="s">
        <v>206</v>
      </c>
      <c r="B11" s="932" t="s">
        <v>107</v>
      </c>
      <c r="C11" s="932" t="s">
        <v>107</v>
      </c>
      <c r="D11" s="921">
        <v>239.39</v>
      </c>
      <c r="E11" s="917">
        <v>1</v>
      </c>
      <c r="F11" s="917" t="s">
        <v>203</v>
      </c>
      <c r="G11" s="921">
        <f>D11/E11</f>
        <v>239.39</v>
      </c>
      <c r="H11" s="933" t="s">
        <v>244</v>
      </c>
      <c r="J11" s="404">
        <v>239.39</v>
      </c>
      <c r="K11" s="405" t="s">
        <v>245</v>
      </c>
    </row>
    <row r="12" spans="1:11" x14ac:dyDescent="0.25">
      <c r="A12" s="918"/>
      <c r="B12" s="930"/>
      <c r="C12" s="930"/>
      <c r="D12" s="918"/>
      <c r="E12" s="918"/>
      <c r="F12" s="918"/>
      <c r="G12" s="922"/>
      <c r="H12" s="934"/>
      <c r="J12" s="404">
        <v>0</v>
      </c>
      <c r="K12" s="405" t="s">
        <v>246</v>
      </c>
    </row>
    <row r="13" spans="1:11" x14ac:dyDescent="0.25">
      <c r="A13" s="918"/>
      <c r="B13" s="930"/>
      <c r="C13" s="930"/>
      <c r="D13" s="918"/>
      <c r="E13" s="918"/>
      <c r="F13" s="919"/>
      <c r="G13" s="922"/>
      <c r="H13" s="934"/>
      <c r="J13" s="404">
        <v>0</v>
      </c>
      <c r="K13" s="405" t="s">
        <v>247</v>
      </c>
    </row>
    <row r="14" spans="1:11" x14ac:dyDescent="0.25">
      <c r="A14" s="918"/>
      <c r="B14" s="930"/>
      <c r="C14" s="930"/>
      <c r="D14" s="918"/>
      <c r="E14" s="918"/>
      <c r="F14" s="919"/>
      <c r="G14" s="922"/>
      <c r="H14" s="934"/>
      <c r="J14" s="404">
        <v>0</v>
      </c>
      <c r="K14" s="405" t="s">
        <v>248</v>
      </c>
    </row>
    <row r="15" spans="1:11" x14ac:dyDescent="0.25">
      <c r="A15" s="928"/>
      <c r="B15" s="931"/>
      <c r="C15" s="931"/>
      <c r="D15" s="928"/>
      <c r="E15" s="928"/>
      <c r="F15" s="920"/>
      <c r="G15" s="923"/>
      <c r="H15" s="935"/>
      <c r="J15" s="404">
        <f>SUM(J11:J14)</f>
        <v>239.39</v>
      </c>
      <c r="K15" s="405" t="s">
        <v>249</v>
      </c>
    </row>
    <row r="16" spans="1:11" ht="12.75" customHeight="1" x14ac:dyDescent="0.25">
      <c r="A16" s="927" t="s">
        <v>216</v>
      </c>
      <c r="B16" s="932" t="s">
        <v>109</v>
      </c>
      <c r="C16" s="932" t="s">
        <v>109</v>
      </c>
      <c r="D16" s="921">
        <v>332.54</v>
      </c>
      <c r="E16" s="917">
        <v>1</v>
      </c>
      <c r="F16" s="917" t="s">
        <v>203</v>
      </c>
      <c r="G16" s="921">
        <f>D16/E16</f>
        <v>332.54</v>
      </c>
      <c r="H16" s="933" t="s">
        <v>250</v>
      </c>
      <c r="J16" s="404">
        <v>332.54</v>
      </c>
      <c r="K16" s="405" t="s">
        <v>245</v>
      </c>
    </row>
    <row r="17" spans="1:11" x14ac:dyDescent="0.25">
      <c r="A17" s="918"/>
      <c r="B17" s="930"/>
      <c r="C17" s="930"/>
      <c r="D17" s="918"/>
      <c r="E17" s="918"/>
      <c r="F17" s="918"/>
      <c r="G17" s="922"/>
      <c r="H17" s="934"/>
      <c r="J17" s="404">
        <v>0</v>
      </c>
      <c r="K17" s="405" t="s">
        <v>246</v>
      </c>
    </row>
    <row r="18" spans="1:11" x14ac:dyDescent="0.25">
      <c r="A18" s="918"/>
      <c r="B18" s="930"/>
      <c r="C18" s="930"/>
      <c r="D18" s="918"/>
      <c r="E18" s="918"/>
      <c r="F18" s="919"/>
      <c r="G18" s="922"/>
      <c r="H18" s="934"/>
      <c r="J18" s="404">
        <v>0</v>
      </c>
      <c r="K18" s="405" t="s">
        <v>247</v>
      </c>
    </row>
    <row r="19" spans="1:11" x14ac:dyDescent="0.25">
      <c r="A19" s="918"/>
      <c r="B19" s="930"/>
      <c r="C19" s="930"/>
      <c r="D19" s="918"/>
      <c r="E19" s="918"/>
      <c r="F19" s="919"/>
      <c r="G19" s="922"/>
      <c r="H19" s="934"/>
      <c r="J19" s="404">
        <v>0</v>
      </c>
      <c r="K19" s="405" t="s">
        <v>248</v>
      </c>
    </row>
    <row r="20" spans="1:11" x14ac:dyDescent="0.25">
      <c r="A20" s="928"/>
      <c r="B20" s="931"/>
      <c r="C20" s="931"/>
      <c r="D20" s="928"/>
      <c r="E20" s="928"/>
      <c r="F20" s="920"/>
      <c r="G20" s="923"/>
      <c r="H20" s="935"/>
      <c r="J20" s="404">
        <f>SUM(J16:J19)</f>
        <v>332.54</v>
      </c>
      <c r="K20" s="405" t="s">
        <v>249</v>
      </c>
    </row>
    <row r="21" spans="1:11" ht="12.75" customHeight="1" x14ac:dyDescent="0.25">
      <c r="A21" s="927" t="s">
        <v>218</v>
      </c>
      <c r="B21" s="932" t="s">
        <v>111</v>
      </c>
      <c r="C21" s="932" t="s">
        <v>111</v>
      </c>
      <c r="D21" s="921">
        <v>64.27</v>
      </c>
      <c r="E21" s="917">
        <v>1</v>
      </c>
      <c r="F21" s="917" t="s">
        <v>217</v>
      </c>
      <c r="G21" s="921">
        <f>D21/E21</f>
        <v>64.27</v>
      </c>
      <c r="H21" s="933" t="s">
        <v>251</v>
      </c>
      <c r="J21" s="404">
        <v>64.27</v>
      </c>
      <c r="K21" s="405" t="s">
        <v>245</v>
      </c>
    </row>
    <row r="22" spans="1:11" x14ac:dyDescent="0.25">
      <c r="A22" s="918"/>
      <c r="B22" s="930"/>
      <c r="C22" s="930"/>
      <c r="D22" s="918"/>
      <c r="E22" s="918"/>
      <c r="F22" s="918"/>
      <c r="G22" s="922"/>
      <c r="H22" s="934"/>
      <c r="J22" s="404">
        <v>0</v>
      </c>
      <c r="K22" s="405" t="s">
        <v>246</v>
      </c>
    </row>
    <row r="23" spans="1:11" x14ac:dyDescent="0.25">
      <c r="A23" s="918"/>
      <c r="B23" s="930"/>
      <c r="C23" s="930"/>
      <c r="D23" s="918"/>
      <c r="E23" s="918"/>
      <c r="F23" s="919"/>
      <c r="G23" s="922"/>
      <c r="H23" s="934"/>
      <c r="J23" s="404">
        <v>0</v>
      </c>
      <c r="K23" s="405" t="s">
        <v>247</v>
      </c>
    </row>
    <row r="24" spans="1:11" x14ac:dyDescent="0.25">
      <c r="A24" s="918"/>
      <c r="B24" s="930"/>
      <c r="C24" s="930"/>
      <c r="D24" s="918"/>
      <c r="E24" s="918"/>
      <c r="F24" s="919"/>
      <c r="G24" s="922"/>
      <c r="H24" s="934"/>
      <c r="J24" s="404">
        <v>0</v>
      </c>
      <c r="K24" s="405" t="s">
        <v>248</v>
      </c>
    </row>
    <row r="25" spans="1:11" x14ac:dyDescent="0.25">
      <c r="A25" s="928"/>
      <c r="B25" s="931"/>
      <c r="C25" s="931"/>
      <c r="D25" s="928"/>
      <c r="E25" s="928"/>
      <c r="F25" s="920"/>
      <c r="G25" s="923"/>
      <c r="H25" s="935"/>
      <c r="J25" s="404">
        <f>SUM(J21:J24)</f>
        <v>64.27</v>
      </c>
      <c r="K25" s="405" t="s">
        <v>249</v>
      </c>
    </row>
    <row r="26" spans="1:11" ht="12.75" customHeight="1" x14ac:dyDescent="0.25">
      <c r="A26" s="927" t="s">
        <v>219</v>
      </c>
      <c r="B26" s="932" t="s">
        <v>113</v>
      </c>
      <c r="C26" s="932" t="s">
        <v>113</v>
      </c>
      <c r="D26" s="921">
        <v>2911.66</v>
      </c>
      <c r="E26" s="917">
        <v>1</v>
      </c>
      <c r="F26" s="917" t="s">
        <v>203</v>
      </c>
      <c r="G26" s="921">
        <f>D26/E26</f>
        <v>2911.66</v>
      </c>
      <c r="H26" s="933" t="s">
        <v>252</v>
      </c>
      <c r="J26" s="404">
        <v>2464.62</v>
      </c>
      <c r="K26" s="405" t="s">
        <v>245</v>
      </c>
    </row>
    <row r="27" spans="1:11" x14ac:dyDescent="0.25">
      <c r="A27" s="918"/>
      <c r="B27" s="930"/>
      <c r="C27" s="930"/>
      <c r="D27" s="918"/>
      <c r="E27" s="918"/>
      <c r="F27" s="918"/>
      <c r="G27" s="922"/>
      <c r="H27" s="934"/>
      <c r="J27" s="404">
        <v>447.04</v>
      </c>
      <c r="K27" s="405" t="s">
        <v>246</v>
      </c>
    </row>
    <row r="28" spans="1:11" x14ac:dyDescent="0.25">
      <c r="A28" s="918"/>
      <c r="B28" s="930"/>
      <c r="C28" s="930"/>
      <c r="D28" s="918"/>
      <c r="E28" s="918"/>
      <c r="F28" s="919"/>
      <c r="G28" s="922"/>
      <c r="H28" s="934"/>
      <c r="J28" s="404">
        <v>0</v>
      </c>
      <c r="K28" s="405" t="s">
        <v>247</v>
      </c>
    </row>
    <row r="29" spans="1:11" x14ac:dyDescent="0.25">
      <c r="A29" s="918"/>
      <c r="B29" s="930"/>
      <c r="C29" s="930"/>
      <c r="D29" s="918"/>
      <c r="E29" s="918"/>
      <c r="F29" s="919"/>
      <c r="G29" s="922"/>
      <c r="H29" s="934"/>
      <c r="J29" s="404">
        <v>0</v>
      </c>
      <c r="K29" s="405" t="s">
        <v>248</v>
      </c>
    </row>
    <row r="30" spans="1:11" x14ac:dyDescent="0.25">
      <c r="A30" s="928"/>
      <c r="B30" s="931"/>
      <c r="C30" s="931"/>
      <c r="D30" s="928"/>
      <c r="E30" s="928"/>
      <c r="F30" s="920"/>
      <c r="G30" s="923"/>
      <c r="H30" s="935"/>
      <c r="J30" s="404">
        <f>SUM(J26:J29)</f>
        <v>2911.66</v>
      </c>
      <c r="K30" s="405" t="s">
        <v>249</v>
      </c>
    </row>
    <row r="31" spans="1:11" ht="12.75" customHeight="1" x14ac:dyDescent="0.25">
      <c r="A31" s="927" t="s">
        <v>220</v>
      </c>
      <c r="B31" s="932" t="s">
        <v>113</v>
      </c>
      <c r="C31" s="932" t="s">
        <v>113</v>
      </c>
      <c r="D31" s="921">
        <v>2911.66</v>
      </c>
      <c r="E31" s="917">
        <v>1</v>
      </c>
      <c r="F31" s="917" t="s">
        <v>203</v>
      </c>
      <c r="G31" s="921">
        <f>D31/E31</f>
        <v>2911.66</v>
      </c>
      <c r="H31" s="933" t="s">
        <v>252</v>
      </c>
      <c r="J31" s="404">
        <v>2464.62</v>
      </c>
      <c r="K31" s="405" t="s">
        <v>245</v>
      </c>
    </row>
    <row r="32" spans="1:11" x14ac:dyDescent="0.25">
      <c r="A32" s="918"/>
      <c r="B32" s="930"/>
      <c r="C32" s="930"/>
      <c r="D32" s="918"/>
      <c r="E32" s="918"/>
      <c r="F32" s="918"/>
      <c r="G32" s="922"/>
      <c r="H32" s="934"/>
      <c r="J32" s="404">
        <v>447.04</v>
      </c>
      <c r="K32" s="405" t="s">
        <v>246</v>
      </c>
    </row>
    <row r="33" spans="1:11" x14ac:dyDescent="0.25">
      <c r="A33" s="918"/>
      <c r="B33" s="930"/>
      <c r="C33" s="930"/>
      <c r="D33" s="918"/>
      <c r="E33" s="918"/>
      <c r="F33" s="919"/>
      <c r="G33" s="922"/>
      <c r="H33" s="934"/>
      <c r="J33" s="404">
        <v>0</v>
      </c>
      <c r="K33" s="405" t="s">
        <v>247</v>
      </c>
    </row>
    <row r="34" spans="1:11" x14ac:dyDescent="0.25">
      <c r="A34" s="918"/>
      <c r="B34" s="930"/>
      <c r="C34" s="930"/>
      <c r="D34" s="918"/>
      <c r="E34" s="918"/>
      <c r="F34" s="919"/>
      <c r="G34" s="922"/>
      <c r="H34" s="934"/>
      <c r="J34" s="404">
        <v>0</v>
      </c>
      <c r="K34" s="405" t="s">
        <v>248</v>
      </c>
    </row>
    <row r="35" spans="1:11" x14ac:dyDescent="0.25">
      <c r="A35" s="928"/>
      <c r="B35" s="931"/>
      <c r="C35" s="931"/>
      <c r="D35" s="928"/>
      <c r="E35" s="928"/>
      <c r="F35" s="920"/>
      <c r="G35" s="923"/>
      <c r="H35" s="935"/>
      <c r="J35" s="404">
        <f>SUM(J31:J34)</f>
        <v>2911.66</v>
      </c>
      <c r="K35" s="405" t="s">
        <v>249</v>
      </c>
    </row>
    <row r="36" spans="1:11" ht="12.75" customHeight="1" x14ac:dyDescent="0.25">
      <c r="A36" s="927" t="s">
        <v>221</v>
      </c>
      <c r="B36" s="924" t="s">
        <v>23</v>
      </c>
      <c r="C36" s="932" t="s">
        <v>113</v>
      </c>
      <c r="D36" s="921">
        <v>108.25</v>
      </c>
      <c r="E36" s="917">
        <v>1</v>
      </c>
      <c r="F36" s="917" t="s">
        <v>203</v>
      </c>
      <c r="G36" s="921">
        <f>D36/E36</f>
        <v>108.25</v>
      </c>
      <c r="H36" s="933" t="s">
        <v>252</v>
      </c>
      <c r="J36" s="404">
        <v>0</v>
      </c>
      <c r="K36" s="405" t="s">
        <v>245</v>
      </c>
    </row>
    <row r="37" spans="1:11" x14ac:dyDescent="0.25">
      <c r="A37" s="918"/>
      <c r="B37" s="930"/>
      <c r="C37" s="930"/>
      <c r="D37" s="922"/>
      <c r="E37" s="919"/>
      <c r="F37" s="919"/>
      <c r="G37" s="922"/>
      <c r="H37" s="925"/>
      <c r="J37" s="404">
        <v>0</v>
      </c>
      <c r="K37" s="405" t="s">
        <v>246</v>
      </c>
    </row>
    <row r="38" spans="1:11" x14ac:dyDescent="0.25">
      <c r="A38" s="918"/>
      <c r="B38" s="930"/>
      <c r="C38" s="930"/>
      <c r="D38" s="918"/>
      <c r="E38" s="918"/>
      <c r="F38" s="919"/>
      <c r="G38" s="922"/>
      <c r="H38" s="925"/>
      <c r="J38" s="404">
        <v>0</v>
      </c>
      <c r="K38" s="405" t="s">
        <v>247</v>
      </c>
    </row>
    <row r="39" spans="1:11" x14ac:dyDescent="0.25">
      <c r="A39" s="918"/>
      <c r="B39" s="930"/>
      <c r="C39" s="930"/>
      <c r="D39" s="918"/>
      <c r="E39" s="918"/>
      <c r="F39" s="919"/>
      <c r="G39" s="922"/>
      <c r="H39" s="925"/>
      <c r="J39" s="404">
        <v>108.25</v>
      </c>
      <c r="K39" s="405" t="s">
        <v>248</v>
      </c>
    </row>
    <row r="40" spans="1:11" x14ac:dyDescent="0.25">
      <c r="A40" s="928"/>
      <c r="B40" s="931"/>
      <c r="C40" s="931"/>
      <c r="D40" s="928"/>
      <c r="E40" s="928"/>
      <c r="F40" s="920"/>
      <c r="G40" s="923"/>
      <c r="H40" s="926"/>
      <c r="J40" s="404">
        <f>SUM(J36:J39)</f>
        <v>108.25</v>
      </c>
      <c r="K40" s="405" t="s">
        <v>249</v>
      </c>
    </row>
    <row r="41" spans="1:11" ht="12.75" customHeight="1" x14ac:dyDescent="0.25">
      <c r="A41" s="927" t="s">
        <v>223</v>
      </c>
      <c r="B41" s="924" t="s">
        <v>23</v>
      </c>
      <c r="C41" s="932" t="s">
        <v>113</v>
      </c>
      <c r="D41" s="921">
        <v>108.25</v>
      </c>
      <c r="E41" s="917">
        <v>1</v>
      </c>
      <c r="F41" s="917" t="s">
        <v>203</v>
      </c>
      <c r="G41" s="921">
        <f>D41/E41</f>
        <v>108.25</v>
      </c>
      <c r="H41" s="933" t="s">
        <v>252</v>
      </c>
      <c r="J41" s="404">
        <v>0</v>
      </c>
      <c r="K41" s="405" t="s">
        <v>245</v>
      </c>
    </row>
    <row r="42" spans="1:11" x14ac:dyDescent="0.25">
      <c r="A42" s="918"/>
      <c r="B42" s="930"/>
      <c r="C42" s="930"/>
      <c r="D42" s="922"/>
      <c r="E42" s="919"/>
      <c r="F42" s="919"/>
      <c r="G42" s="922"/>
      <c r="H42" s="925"/>
      <c r="J42" s="404">
        <v>0</v>
      </c>
      <c r="K42" s="405" t="s">
        <v>246</v>
      </c>
    </row>
    <row r="43" spans="1:11" x14ac:dyDescent="0.25">
      <c r="A43" s="918"/>
      <c r="B43" s="930"/>
      <c r="C43" s="930"/>
      <c r="D43" s="918"/>
      <c r="E43" s="918"/>
      <c r="F43" s="919"/>
      <c r="G43" s="922"/>
      <c r="H43" s="925"/>
      <c r="J43" s="404">
        <v>0</v>
      </c>
      <c r="K43" s="405" t="s">
        <v>247</v>
      </c>
    </row>
    <row r="44" spans="1:11" x14ac:dyDescent="0.25">
      <c r="A44" s="918"/>
      <c r="B44" s="930"/>
      <c r="C44" s="930"/>
      <c r="D44" s="918"/>
      <c r="E44" s="918"/>
      <c r="F44" s="919"/>
      <c r="G44" s="922"/>
      <c r="H44" s="925"/>
      <c r="J44" s="404">
        <v>108.25</v>
      </c>
      <c r="K44" s="405" t="s">
        <v>248</v>
      </c>
    </row>
    <row r="45" spans="1:11" x14ac:dyDescent="0.25">
      <c r="A45" s="928"/>
      <c r="B45" s="931"/>
      <c r="C45" s="931"/>
      <c r="D45" s="928"/>
      <c r="E45" s="928"/>
      <c r="F45" s="920"/>
      <c r="G45" s="923"/>
      <c r="H45" s="926"/>
      <c r="J45" s="404">
        <f>SUM(J41:J44)</f>
        <v>108.25</v>
      </c>
      <c r="K45" s="405" t="s">
        <v>249</v>
      </c>
    </row>
    <row r="46" spans="1:11" ht="12.75" customHeight="1" x14ac:dyDescent="0.25">
      <c r="A46" s="927" t="s">
        <v>224</v>
      </c>
      <c r="B46" s="929" t="s">
        <v>20</v>
      </c>
      <c r="C46" s="932" t="s">
        <v>107</v>
      </c>
      <c r="D46" s="921">
        <v>6</v>
      </c>
      <c r="E46" s="917">
        <v>1</v>
      </c>
      <c r="F46" s="917" t="s">
        <v>203</v>
      </c>
      <c r="G46" s="921">
        <f>D46/E46</f>
        <v>6</v>
      </c>
      <c r="H46" s="924" t="s">
        <v>253</v>
      </c>
      <c r="J46" s="404">
        <v>0</v>
      </c>
      <c r="K46" s="405" t="s">
        <v>245</v>
      </c>
    </row>
    <row r="47" spans="1:11" x14ac:dyDescent="0.25">
      <c r="A47" s="918"/>
      <c r="B47" s="930"/>
      <c r="C47" s="930"/>
      <c r="D47" s="918"/>
      <c r="E47" s="918"/>
      <c r="F47" s="918"/>
      <c r="G47" s="922"/>
      <c r="H47" s="925"/>
      <c r="J47" s="404">
        <v>0</v>
      </c>
      <c r="K47" s="405" t="s">
        <v>246</v>
      </c>
    </row>
    <row r="48" spans="1:11" x14ac:dyDescent="0.25">
      <c r="A48" s="918"/>
      <c r="B48" s="930"/>
      <c r="C48" s="930"/>
      <c r="D48" s="918"/>
      <c r="E48" s="918"/>
      <c r="F48" s="919"/>
      <c r="G48" s="922"/>
      <c r="H48" s="925"/>
      <c r="J48" s="404">
        <v>0</v>
      </c>
      <c r="K48" s="405" t="s">
        <v>247</v>
      </c>
    </row>
    <row r="49" spans="1:11" x14ac:dyDescent="0.25">
      <c r="A49" s="918"/>
      <c r="B49" s="930"/>
      <c r="C49" s="930"/>
      <c r="D49" s="918"/>
      <c r="E49" s="918"/>
      <c r="F49" s="919"/>
      <c r="G49" s="922"/>
      <c r="H49" s="925"/>
      <c r="J49" s="404">
        <v>6</v>
      </c>
      <c r="K49" s="405" t="s">
        <v>248</v>
      </c>
    </row>
    <row r="50" spans="1:11" x14ac:dyDescent="0.25">
      <c r="A50" s="928"/>
      <c r="B50" s="931"/>
      <c r="C50" s="931"/>
      <c r="D50" s="928"/>
      <c r="E50" s="928"/>
      <c r="F50" s="920"/>
      <c r="G50" s="923"/>
      <c r="H50" s="926"/>
      <c r="J50" s="404">
        <f>SUM(J46:J49)</f>
        <v>6</v>
      </c>
      <c r="K50" s="405" t="s">
        <v>249</v>
      </c>
    </row>
    <row r="51" spans="1:11" ht="12.75" customHeight="1" x14ac:dyDescent="0.25">
      <c r="A51" s="927" t="s">
        <v>226</v>
      </c>
      <c r="B51" s="929" t="s">
        <v>20</v>
      </c>
      <c r="C51" s="932" t="s">
        <v>109</v>
      </c>
      <c r="D51" s="921">
        <v>4.57</v>
      </c>
      <c r="E51" s="917">
        <v>1</v>
      </c>
      <c r="F51" s="917" t="s">
        <v>203</v>
      </c>
      <c r="G51" s="921">
        <f>D51/E51</f>
        <v>4.57</v>
      </c>
      <c r="H51" s="924" t="s">
        <v>253</v>
      </c>
      <c r="J51" s="404">
        <v>0</v>
      </c>
      <c r="K51" s="405" t="s">
        <v>245</v>
      </c>
    </row>
    <row r="52" spans="1:11" x14ac:dyDescent="0.25">
      <c r="A52" s="918"/>
      <c r="B52" s="930"/>
      <c r="C52" s="930"/>
      <c r="D52" s="918"/>
      <c r="E52" s="918"/>
      <c r="F52" s="918"/>
      <c r="G52" s="922"/>
      <c r="H52" s="925"/>
      <c r="J52" s="404">
        <v>0</v>
      </c>
      <c r="K52" s="405" t="s">
        <v>246</v>
      </c>
    </row>
    <row r="53" spans="1:11" x14ac:dyDescent="0.25">
      <c r="A53" s="918"/>
      <c r="B53" s="930"/>
      <c r="C53" s="930"/>
      <c r="D53" s="918"/>
      <c r="E53" s="918"/>
      <c r="F53" s="919"/>
      <c r="G53" s="922"/>
      <c r="H53" s="925"/>
      <c r="J53" s="404">
        <v>0</v>
      </c>
      <c r="K53" s="405" t="s">
        <v>247</v>
      </c>
    </row>
    <row r="54" spans="1:11" x14ac:dyDescent="0.25">
      <c r="A54" s="918"/>
      <c r="B54" s="930"/>
      <c r="C54" s="930"/>
      <c r="D54" s="918"/>
      <c r="E54" s="918"/>
      <c r="F54" s="919"/>
      <c r="G54" s="922"/>
      <c r="H54" s="925"/>
      <c r="J54" s="404">
        <v>4.57</v>
      </c>
      <c r="K54" s="405" t="s">
        <v>248</v>
      </c>
    </row>
    <row r="55" spans="1:11" x14ac:dyDescent="0.25">
      <c r="A55" s="928"/>
      <c r="B55" s="931"/>
      <c r="C55" s="931"/>
      <c r="D55" s="928"/>
      <c r="E55" s="928"/>
      <c r="F55" s="920"/>
      <c r="G55" s="923"/>
      <c r="H55" s="926"/>
      <c r="J55" s="404">
        <f>SUM(J51:J54)</f>
        <v>4.57</v>
      </c>
      <c r="K55" s="405" t="s">
        <v>249</v>
      </c>
    </row>
    <row r="56" spans="1:11" ht="12.75" customHeight="1" x14ac:dyDescent="0.25">
      <c r="A56" s="927" t="s">
        <v>228</v>
      </c>
      <c r="B56" s="929" t="s">
        <v>20</v>
      </c>
      <c r="C56" s="932" t="s">
        <v>111</v>
      </c>
      <c r="D56" s="921">
        <v>4.4000000000000004</v>
      </c>
      <c r="E56" s="917">
        <v>1</v>
      </c>
      <c r="F56" s="917" t="s">
        <v>217</v>
      </c>
      <c r="G56" s="921">
        <f>D56/E56</f>
        <v>4.4000000000000004</v>
      </c>
      <c r="H56" s="924" t="s">
        <v>253</v>
      </c>
      <c r="J56" s="404">
        <v>0</v>
      </c>
      <c r="K56" s="405" t="s">
        <v>245</v>
      </c>
    </row>
    <row r="57" spans="1:11" x14ac:dyDescent="0.25">
      <c r="A57" s="918"/>
      <c r="B57" s="930"/>
      <c r="C57" s="930"/>
      <c r="D57" s="918"/>
      <c r="E57" s="918"/>
      <c r="F57" s="918"/>
      <c r="G57" s="922"/>
      <c r="H57" s="925"/>
      <c r="J57" s="404">
        <v>0</v>
      </c>
      <c r="K57" s="405" t="s">
        <v>246</v>
      </c>
    </row>
    <row r="58" spans="1:11" x14ac:dyDescent="0.25">
      <c r="A58" s="918"/>
      <c r="B58" s="930"/>
      <c r="C58" s="930"/>
      <c r="D58" s="918"/>
      <c r="E58" s="918"/>
      <c r="F58" s="919"/>
      <c r="G58" s="922"/>
      <c r="H58" s="925"/>
      <c r="J58" s="404">
        <v>0</v>
      </c>
      <c r="K58" s="405" t="s">
        <v>247</v>
      </c>
    </row>
    <row r="59" spans="1:11" x14ac:dyDescent="0.25">
      <c r="A59" s="918"/>
      <c r="B59" s="930"/>
      <c r="C59" s="930"/>
      <c r="D59" s="918"/>
      <c r="E59" s="918"/>
      <c r="F59" s="919"/>
      <c r="G59" s="922"/>
      <c r="H59" s="925"/>
      <c r="J59" s="404">
        <v>4.4000000000000004</v>
      </c>
      <c r="K59" s="405" t="s">
        <v>248</v>
      </c>
    </row>
    <row r="60" spans="1:11" x14ac:dyDescent="0.25">
      <c r="A60" s="928"/>
      <c r="B60" s="931"/>
      <c r="C60" s="931"/>
      <c r="D60" s="928"/>
      <c r="E60" s="928"/>
      <c r="F60" s="920"/>
      <c r="G60" s="923"/>
      <c r="H60" s="926"/>
      <c r="J60" s="404">
        <f>SUM(J56:J59)</f>
        <v>4.4000000000000004</v>
      </c>
      <c r="K60" s="405" t="s">
        <v>249</v>
      </c>
    </row>
    <row r="61" spans="1:11" ht="12.75" customHeight="1" x14ac:dyDescent="0.25">
      <c r="A61" s="927" t="s">
        <v>230</v>
      </c>
      <c r="B61" s="929" t="s">
        <v>20</v>
      </c>
      <c r="C61" s="932" t="s">
        <v>113</v>
      </c>
      <c r="D61" s="921">
        <v>99.39</v>
      </c>
      <c r="E61" s="917">
        <v>1</v>
      </c>
      <c r="F61" s="917" t="s">
        <v>203</v>
      </c>
      <c r="G61" s="921">
        <f>D61/E61</f>
        <v>99.39</v>
      </c>
      <c r="H61" s="924" t="s">
        <v>253</v>
      </c>
      <c r="J61" s="404">
        <v>0</v>
      </c>
      <c r="K61" s="405" t="s">
        <v>245</v>
      </c>
    </row>
    <row r="62" spans="1:11" x14ac:dyDescent="0.25">
      <c r="A62" s="918"/>
      <c r="B62" s="930"/>
      <c r="C62" s="930"/>
      <c r="D62" s="918"/>
      <c r="E62" s="918"/>
      <c r="F62" s="918"/>
      <c r="G62" s="922"/>
      <c r="H62" s="925"/>
      <c r="J62" s="404">
        <v>0</v>
      </c>
      <c r="K62" s="405" t="s">
        <v>246</v>
      </c>
    </row>
    <row r="63" spans="1:11" x14ac:dyDescent="0.25">
      <c r="A63" s="918"/>
      <c r="B63" s="930"/>
      <c r="C63" s="930"/>
      <c r="D63" s="918"/>
      <c r="E63" s="918"/>
      <c r="F63" s="919"/>
      <c r="G63" s="922"/>
      <c r="H63" s="925"/>
      <c r="J63" s="404">
        <v>0</v>
      </c>
      <c r="K63" s="405" t="s">
        <v>247</v>
      </c>
    </row>
    <row r="64" spans="1:11" x14ac:dyDescent="0.25">
      <c r="A64" s="918"/>
      <c r="B64" s="930"/>
      <c r="C64" s="930"/>
      <c r="D64" s="918"/>
      <c r="E64" s="918"/>
      <c r="F64" s="919"/>
      <c r="G64" s="922"/>
      <c r="H64" s="925"/>
      <c r="J64" s="404">
        <v>99.39</v>
      </c>
      <c r="K64" s="405" t="s">
        <v>248</v>
      </c>
    </row>
    <row r="65" spans="1:11" x14ac:dyDescent="0.25">
      <c r="A65" s="928"/>
      <c r="B65" s="931"/>
      <c r="C65" s="931"/>
      <c r="D65" s="928"/>
      <c r="E65" s="928"/>
      <c r="F65" s="920"/>
      <c r="G65" s="923"/>
      <c r="H65" s="926"/>
      <c r="J65" s="404">
        <f>SUM(J61:J64)</f>
        <v>99.39</v>
      </c>
      <c r="K65" s="405" t="s">
        <v>249</v>
      </c>
    </row>
    <row r="66" spans="1:11" ht="12.75" customHeight="1" x14ac:dyDescent="0.25">
      <c r="A66" s="927" t="s">
        <v>232</v>
      </c>
      <c r="B66" s="929" t="s">
        <v>20</v>
      </c>
      <c r="C66" s="932" t="s">
        <v>113</v>
      </c>
      <c r="D66" s="921">
        <v>99.39</v>
      </c>
      <c r="E66" s="917">
        <v>1</v>
      </c>
      <c r="F66" s="917" t="s">
        <v>203</v>
      </c>
      <c r="G66" s="921">
        <f>D66/E66</f>
        <v>99.39</v>
      </c>
      <c r="H66" s="924" t="s">
        <v>253</v>
      </c>
      <c r="J66" s="404">
        <v>0</v>
      </c>
      <c r="K66" s="405" t="s">
        <v>245</v>
      </c>
    </row>
    <row r="67" spans="1:11" x14ac:dyDescent="0.25">
      <c r="A67" s="918"/>
      <c r="B67" s="930"/>
      <c r="C67" s="930"/>
      <c r="D67" s="918"/>
      <c r="E67" s="918"/>
      <c r="F67" s="918"/>
      <c r="G67" s="922"/>
      <c r="H67" s="925"/>
      <c r="J67" s="404">
        <v>0</v>
      </c>
      <c r="K67" s="405" t="s">
        <v>246</v>
      </c>
    </row>
    <row r="68" spans="1:11" x14ac:dyDescent="0.25">
      <c r="A68" s="918"/>
      <c r="B68" s="930"/>
      <c r="C68" s="930"/>
      <c r="D68" s="918"/>
      <c r="E68" s="918"/>
      <c r="F68" s="919"/>
      <c r="G68" s="922"/>
      <c r="H68" s="925"/>
      <c r="J68" s="404">
        <v>0</v>
      </c>
      <c r="K68" s="405" t="s">
        <v>247</v>
      </c>
    </row>
    <row r="69" spans="1:11" x14ac:dyDescent="0.25">
      <c r="A69" s="918"/>
      <c r="B69" s="930"/>
      <c r="C69" s="930"/>
      <c r="D69" s="918"/>
      <c r="E69" s="918"/>
      <c r="F69" s="919"/>
      <c r="G69" s="922"/>
      <c r="H69" s="925"/>
      <c r="J69" s="404">
        <v>99.39</v>
      </c>
      <c r="K69" s="405" t="s">
        <v>248</v>
      </c>
    </row>
    <row r="70" spans="1:11" x14ac:dyDescent="0.25">
      <c r="A70" s="928"/>
      <c r="B70" s="931"/>
      <c r="C70" s="931"/>
      <c r="D70" s="928"/>
      <c r="E70" s="928"/>
      <c r="F70" s="920"/>
      <c r="G70" s="923"/>
      <c r="H70" s="926"/>
      <c r="J70" s="404">
        <f>SUM(J66:J69)</f>
        <v>99.39</v>
      </c>
      <c r="K70" s="405" t="s">
        <v>249</v>
      </c>
    </row>
    <row r="72" spans="1:11" ht="19.5" customHeight="1" x14ac:dyDescent="0.25">
      <c r="B72" s="936" t="s">
        <v>197</v>
      </c>
      <c r="C72" s="936"/>
      <c r="D72" s="936"/>
      <c r="E72" s="936"/>
      <c r="F72" s="936"/>
      <c r="G72" s="936"/>
      <c r="H72" s="936"/>
      <c r="I72" s="936"/>
      <c r="J72" s="936"/>
      <c r="K72" s="936"/>
    </row>
    <row r="73" spans="1:11" ht="32.25" customHeight="1" x14ac:dyDescent="0.25">
      <c r="B73" s="913" t="s">
        <v>254</v>
      </c>
      <c r="C73" s="913"/>
      <c r="D73" s="913"/>
      <c r="E73" s="913"/>
      <c r="F73" s="913"/>
      <c r="G73" s="913"/>
      <c r="H73" s="913"/>
      <c r="I73" s="913"/>
      <c r="J73" s="913"/>
      <c r="K73" s="913"/>
    </row>
    <row r="74" spans="1:11" ht="34.5" customHeight="1" x14ac:dyDescent="0.25">
      <c r="B74" s="937" t="s">
        <v>255</v>
      </c>
      <c r="C74" s="937"/>
      <c r="D74" s="937"/>
      <c r="E74" s="937"/>
      <c r="F74" s="937"/>
      <c r="G74" s="937"/>
      <c r="H74" s="937"/>
      <c r="I74" s="937"/>
      <c r="J74" s="937"/>
      <c r="K74" s="937"/>
    </row>
    <row r="75" spans="1:11" ht="29.25" customHeight="1" x14ac:dyDescent="0.25">
      <c r="B75" s="937" t="s">
        <v>256</v>
      </c>
      <c r="C75" s="937"/>
      <c r="D75" s="937"/>
      <c r="E75" s="937"/>
      <c r="F75" s="937"/>
      <c r="G75" s="937"/>
      <c r="H75" s="937"/>
      <c r="I75" s="937"/>
      <c r="J75" s="937"/>
      <c r="K75" s="937"/>
    </row>
    <row r="76" spans="1:11" ht="32.25" customHeight="1" x14ac:dyDescent="0.25">
      <c r="B76" s="937" t="s">
        <v>257</v>
      </c>
      <c r="C76" s="937"/>
      <c r="D76" s="937"/>
      <c r="E76" s="937"/>
      <c r="F76" s="937"/>
      <c r="G76" s="937"/>
      <c r="H76" s="937"/>
      <c r="I76" s="937"/>
      <c r="J76" s="937"/>
      <c r="K76" s="937"/>
    </row>
    <row r="77" spans="1:11" ht="19.5" customHeight="1" x14ac:dyDescent="0.25">
      <c r="B77" s="913" t="s">
        <v>258</v>
      </c>
      <c r="C77" s="913"/>
      <c r="D77" s="913"/>
      <c r="E77" s="913"/>
      <c r="F77" s="913"/>
      <c r="G77" s="913"/>
      <c r="H77" s="913"/>
      <c r="I77" s="913"/>
      <c r="J77" s="913"/>
      <c r="K77" s="913"/>
    </row>
    <row r="78" spans="1:11" ht="19.5" customHeight="1" x14ac:dyDescent="0.25">
      <c r="B78" s="913" t="s">
        <v>259</v>
      </c>
      <c r="C78" s="913"/>
      <c r="D78" s="913"/>
      <c r="E78" s="913"/>
      <c r="F78" s="913"/>
      <c r="G78" s="913"/>
      <c r="H78" s="913"/>
      <c r="I78" s="913"/>
      <c r="J78" s="913"/>
      <c r="K78" s="913"/>
    </row>
    <row r="79" spans="1:11" ht="34.5" customHeight="1" x14ac:dyDescent="0.25">
      <c r="B79" s="913" t="s">
        <v>260</v>
      </c>
      <c r="C79" s="913"/>
      <c r="D79" s="913"/>
      <c r="E79" s="913"/>
      <c r="F79" s="913"/>
      <c r="G79" s="913"/>
      <c r="H79" s="913"/>
      <c r="I79" s="913"/>
      <c r="J79" s="913"/>
      <c r="K79" s="913"/>
    </row>
    <row r="80" spans="1:11" ht="19.5" customHeight="1" x14ac:dyDescent="0.25">
      <c r="B80" s="913" t="s">
        <v>261</v>
      </c>
      <c r="C80" s="913"/>
      <c r="D80" s="913"/>
      <c r="E80" s="913"/>
      <c r="F80" s="913"/>
      <c r="G80" s="913"/>
      <c r="H80" s="913"/>
      <c r="I80" s="913"/>
      <c r="J80" s="913"/>
      <c r="K80" s="913"/>
    </row>
    <row r="81" spans="2:11" ht="19.5" customHeight="1" x14ac:dyDescent="0.25">
      <c r="B81" s="913" t="s">
        <v>262</v>
      </c>
      <c r="C81" s="913"/>
      <c r="D81" s="913"/>
      <c r="E81" s="913"/>
      <c r="F81" s="913"/>
      <c r="G81" s="913"/>
      <c r="H81" s="913"/>
      <c r="I81" s="913"/>
      <c r="J81" s="913"/>
      <c r="K81" s="913"/>
    </row>
    <row r="82" spans="2:11" ht="19.5" customHeight="1" x14ac:dyDescent="0.25">
      <c r="B82" s="913" t="s">
        <v>263</v>
      </c>
      <c r="C82" s="913"/>
      <c r="D82" s="913"/>
      <c r="E82" s="913"/>
      <c r="F82" s="913"/>
      <c r="G82" s="913"/>
      <c r="H82" s="913"/>
      <c r="I82" s="913"/>
      <c r="J82" s="913"/>
      <c r="K82" s="913"/>
    </row>
    <row r="83" spans="2:11" ht="19.5" customHeight="1" x14ac:dyDescent="0.25">
      <c r="B83" s="913" t="s">
        <v>264</v>
      </c>
      <c r="C83" s="913"/>
      <c r="D83" s="913"/>
      <c r="E83" s="913"/>
      <c r="F83" s="913"/>
      <c r="G83" s="913"/>
      <c r="H83" s="913"/>
      <c r="I83" s="913"/>
      <c r="J83" s="913"/>
      <c r="K83" s="913"/>
    </row>
    <row r="84" spans="2:11" ht="19.5" customHeight="1" x14ac:dyDescent="0.25">
      <c r="B84" s="913" t="s">
        <v>265</v>
      </c>
      <c r="C84" s="913"/>
      <c r="D84" s="913"/>
      <c r="E84" s="913"/>
      <c r="F84" s="913"/>
      <c r="G84" s="913"/>
      <c r="H84" s="913"/>
      <c r="I84" s="913"/>
      <c r="J84" s="913"/>
      <c r="K84" s="913"/>
    </row>
    <row r="85" spans="2:11" ht="34.5" customHeight="1" x14ac:dyDescent="0.25">
      <c r="B85" s="913" t="s">
        <v>266</v>
      </c>
      <c r="C85" s="913"/>
      <c r="D85" s="913"/>
      <c r="E85" s="913"/>
      <c r="F85" s="913"/>
      <c r="G85" s="913"/>
      <c r="H85" s="913"/>
      <c r="I85" s="913"/>
      <c r="J85" s="913"/>
      <c r="K85" s="913"/>
    </row>
  </sheetData>
  <sheetProtection formatCells="0" formatColumns="0" formatRows="0" insertColumns="0" insertRows="0" insertHyperlinks="0" deleteColumns="0" deleteRows="0" sort="0" autoFilter="0" pivotTables="0"/>
  <mergeCells count="112">
    <mergeCell ref="C2:H2"/>
    <mergeCell ref="B72:K72"/>
    <mergeCell ref="B73:K73"/>
    <mergeCell ref="B74:K74"/>
    <mergeCell ref="B85:K85"/>
    <mergeCell ref="A4:K4"/>
    <mergeCell ref="B80:K80"/>
    <mergeCell ref="B81:K81"/>
    <mergeCell ref="B82:K82"/>
    <mergeCell ref="B83:K83"/>
    <mergeCell ref="B84:K84"/>
    <mergeCell ref="B75:K75"/>
    <mergeCell ref="B76:K76"/>
    <mergeCell ref="B77:K77"/>
    <mergeCell ref="B78:K78"/>
    <mergeCell ref="B79:K79"/>
    <mergeCell ref="F11:F15"/>
    <mergeCell ref="G11:G15"/>
    <mergeCell ref="H11:H15"/>
    <mergeCell ref="A16:A20"/>
    <mergeCell ref="B16:B20"/>
    <mergeCell ref="C16:C20"/>
    <mergeCell ref="D16:D20"/>
    <mergeCell ref="E16:E20"/>
    <mergeCell ref="F16:F20"/>
    <mergeCell ref="G16:G20"/>
    <mergeCell ref="H16:H20"/>
    <mergeCell ref="A11:A15"/>
    <mergeCell ref="B11:B15"/>
    <mergeCell ref="C11:C15"/>
    <mergeCell ref="D11:D15"/>
    <mergeCell ref="E11:E15"/>
    <mergeCell ref="F21:F25"/>
    <mergeCell ref="G21:G25"/>
    <mergeCell ref="H21:H25"/>
    <mergeCell ref="A26:A30"/>
    <mergeCell ref="B26:B30"/>
    <mergeCell ref="C26:C30"/>
    <mergeCell ref="D26:D30"/>
    <mergeCell ref="E26:E30"/>
    <mergeCell ref="F26:F30"/>
    <mergeCell ref="G26:G30"/>
    <mergeCell ref="H26:H30"/>
    <mergeCell ref="A21:A25"/>
    <mergeCell ref="B21:B25"/>
    <mergeCell ref="C21:C25"/>
    <mergeCell ref="D21:D25"/>
    <mergeCell ref="E21:E25"/>
    <mergeCell ref="F31:F35"/>
    <mergeCell ref="G31:G35"/>
    <mergeCell ref="H31:H35"/>
    <mergeCell ref="A36:A40"/>
    <mergeCell ref="B36:B40"/>
    <mergeCell ref="C36:C40"/>
    <mergeCell ref="D36:D40"/>
    <mergeCell ref="E36:E40"/>
    <mergeCell ref="F36:F40"/>
    <mergeCell ref="G36:G40"/>
    <mergeCell ref="H36:H40"/>
    <mergeCell ref="A31:A35"/>
    <mergeCell ref="B31:B35"/>
    <mergeCell ref="C31:C35"/>
    <mergeCell ref="D31:D35"/>
    <mergeCell ref="E31:E35"/>
    <mergeCell ref="F41:F45"/>
    <mergeCell ref="G41:G45"/>
    <mergeCell ref="H41:H45"/>
    <mergeCell ref="A46:A50"/>
    <mergeCell ref="B46:B50"/>
    <mergeCell ref="C46:C50"/>
    <mergeCell ref="D46:D50"/>
    <mergeCell ref="E46:E50"/>
    <mergeCell ref="F46:F50"/>
    <mergeCell ref="G46:G50"/>
    <mergeCell ref="H46:H50"/>
    <mergeCell ref="A41:A45"/>
    <mergeCell ref="B41:B45"/>
    <mergeCell ref="C41:C45"/>
    <mergeCell ref="D41:D45"/>
    <mergeCell ref="E41:E45"/>
    <mergeCell ref="F51:F55"/>
    <mergeCell ref="G51:G55"/>
    <mergeCell ref="H51:H55"/>
    <mergeCell ref="A56:A60"/>
    <mergeCell ref="B56:B60"/>
    <mergeCell ref="C56:C60"/>
    <mergeCell ref="D56:D60"/>
    <mergeCell ref="E56:E60"/>
    <mergeCell ref="F56:F60"/>
    <mergeCell ref="G56:G60"/>
    <mergeCell ref="H56:H60"/>
    <mergeCell ref="A51:A55"/>
    <mergeCell ref="B51:B55"/>
    <mergeCell ref="C51:C55"/>
    <mergeCell ref="D51:D55"/>
    <mergeCell ref="E51:E55"/>
    <mergeCell ref="F61:F65"/>
    <mergeCell ref="G61:G65"/>
    <mergeCell ref="H61:H65"/>
    <mergeCell ref="A66:A70"/>
    <mergeCell ref="B66:B70"/>
    <mergeCell ref="C66:C70"/>
    <mergeCell ref="D66:D70"/>
    <mergeCell ref="E66:E70"/>
    <mergeCell ref="F66:F70"/>
    <mergeCell ref="G66:G70"/>
    <mergeCell ref="H66:H70"/>
    <mergeCell ref="A61:A65"/>
    <mergeCell ref="B61:B65"/>
    <mergeCell ref="C61:C65"/>
    <mergeCell ref="D61:D65"/>
    <mergeCell ref="E61:E65"/>
  </mergeCells>
  <pageMargins left="0.25" right="0.25" top="0.75" bottom="0.75" header="0.3" footer="0.3"/>
  <pageSetup paperSize="9" scale="52" fitToHeight="0" orientation="portrait" r:id="rId1"/>
  <headerFooter>
    <oddHeader>&amp;C&amp;"Times New Roman,Обычный"&amp;12&amp;A</oddHeader>
    <oddFooter>&amp;C&amp;"Times New Roman,Обычный"&amp;12Страница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259"/>
  <sheetViews>
    <sheetView workbookViewId="0">
      <selection sqref="A1:XFD1048576"/>
    </sheetView>
  </sheetViews>
  <sheetFormatPr defaultRowHeight="15" x14ac:dyDescent="0.25"/>
  <cols>
    <col min="1" max="1" width="5.7109375" style="466" customWidth="1"/>
    <col min="2" max="2" width="20.7109375" style="466" customWidth="1"/>
    <col min="3" max="3" width="40.7109375" style="466" customWidth="1"/>
    <col min="4" max="4" width="10.7109375" style="466" customWidth="1"/>
    <col min="5" max="12" width="15.7109375" style="466" customWidth="1"/>
    <col min="15" max="92" width="0" style="466" hidden="1" customWidth="1"/>
    <col min="93" max="93" width="108.7109375" style="466" hidden="1" customWidth="1"/>
    <col min="94" max="101" width="0" style="466" hidden="1" customWidth="1"/>
  </cols>
  <sheetData>
    <row r="1" spans="1:93" x14ac:dyDescent="0.25">
      <c r="A1" s="467" t="s">
        <v>267</v>
      </c>
    </row>
    <row r="2" spans="1:93" ht="12.75" customHeight="1" x14ac:dyDescent="0.25">
      <c r="A2" s="964" t="s">
        <v>268</v>
      </c>
      <c r="B2" s="964"/>
      <c r="C2" s="964"/>
      <c r="D2" s="964"/>
      <c r="E2" s="964"/>
      <c r="F2" s="965" t="s">
        <v>269</v>
      </c>
      <c r="G2" s="965"/>
      <c r="H2" s="965"/>
      <c r="I2" s="965"/>
      <c r="J2" s="965"/>
      <c r="K2" s="965"/>
      <c r="L2" s="965"/>
    </row>
    <row r="3" spans="1:93" ht="12.75" customHeight="1" x14ac:dyDescent="0.25">
      <c r="A3" s="469"/>
      <c r="B3" s="469"/>
      <c r="C3" s="469"/>
      <c r="D3" s="469"/>
      <c r="E3" s="469"/>
      <c r="F3" s="470"/>
      <c r="G3" s="470"/>
      <c r="H3" s="470"/>
      <c r="I3" s="470"/>
      <c r="J3" s="470"/>
      <c r="K3" s="470"/>
      <c r="L3" s="470"/>
    </row>
    <row r="4" spans="1:93" ht="12.75" customHeight="1" x14ac:dyDescent="0.25">
      <c r="A4" s="964" t="s">
        <v>270</v>
      </c>
      <c r="B4" s="964"/>
      <c r="C4" s="964"/>
      <c r="D4" s="964"/>
      <c r="E4" s="964"/>
      <c r="F4" s="965" t="s">
        <v>271</v>
      </c>
      <c r="G4" s="965"/>
      <c r="H4" s="965"/>
      <c r="I4" s="965"/>
      <c r="J4" s="965"/>
      <c r="K4" s="965"/>
      <c r="L4" s="965"/>
    </row>
    <row r="5" spans="1:93" ht="12.75" customHeight="1" x14ac:dyDescent="0.25">
      <c r="A5" s="469"/>
      <c r="B5" s="469"/>
      <c r="C5" s="469"/>
      <c r="D5" s="469"/>
      <c r="E5" s="469"/>
      <c r="F5" s="470"/>
      <c r="G5" s="470"/>
      <c r="H5" s="470"/>
      <c r="I5" s="470"/>
      <c r="J5" s="470"/>
      <c r="K5" s="470"/>
      <c r="L5" s="470"/>
    </row>
    <row r="6" spans="1:93" ht="76.5" customHeight="1" x14ac:dyDescent="0.25">
      <c r="A6" s="964" t="s">
        <v>272</v>
      </c>
      <c r="B6" s="964"/>
      <c r="C6" s="964"/>
      <c r="D6" s="964"/>
      <c r="E6" s="964"/>
      <c r="F6" s="965" t="s">
        <v>273</v>
      </c>
      <c r="G6" s="965"/>
      <c r="H6" s="965"/>
      <c r="I6" s="965"/>
      <c r="J6" s="965"/>
      <c r="K6" s="965"/>
      <c r="L6" s="965"/>
      <c r="CO6" s="493" t="s">
        <v>273</v>
      </c>
    </row>
    <row r="7" spans="1:93" ht="12.75" customHeight="1" x14ac:dyDescent="0.25">
      <c r="A7" s="469"/>
      <c r="B7" s="469"/>
      <c r="C7" s="469"/>
      <c r="D7" s="469"/>
      <c r="E7" s="469"/>
      <c r="F7" s="470"/>
      <c r="G7" s="470"/>
      <c r="H7" s="470"/>
      <c r="I7" s="470"/>
      <c r="J7" s="470"/>
      <c r="K7" s="470"/>
      <c r="L7" s="470"/>
    </row>
    <row r="8" spans="1:93" ht="76.5" customHeight="1" x14ac:dyDescent="0.25">
      <c r="A8" s="964" t="s">
        <v>274</v>
      </c>
      <c r="B8" s="964"/>
      <c r="C8" s="964"/>
      <c r="D8" s="964"/>
      <c r="E8" s="964"/>
      <c r="F8" s="965" t="s">
        <v>275</v>
      </c>
      <c r="G8" s="965"/>
      <c r="H8" s="965"/>
      <c r="I8" s="965"/>
      <c r="J8" s="965"/>
      <c r="K8" s="965"/>
      <c r="L8" s="965"/>
    </row>
    <row r="9" spans="1:93" ht="12.75" customHeight="1" x14ac:dyDescent="0.25">
      <c r="A9" s="469"/>
      <c r="B9" s="469"/>
      <c r="C9" s="469"/>
      <c r="D9" s="469"/>
      <c r="E9" s="469"/>
      <c r="F9" s="470"/>
      <c r="G9" s="470"/>
      <c r="H9" s="470"/>
      <c r="I9" s="470"/>
      <c r="J9" s="470"/>
      <c r="K9" s="470"/>
      <c r="L9" s="470"/>
    </row>
    <row r="10" spans="1:93" ht="38.25" customHeight="1" x14ac:dyDescent="0.25">
      <c r="A10" s="964" t="s">
        <v>276</v>
      </c>
      <c r="B10" s="964"/>
      <c r="C10" s="964"/>
      <c r="D10" s="964"/>
      <c r="E10" s="964"/>
      <c r="F10" s="965" t="s">
        <v>277</v>
      </c>
      <c r="G10" s="965"/>
      <c r="H10" s="965"/>
      <c r="I10" s="965"/>
      <c r="J10" s="965"/>
      <c r="K10" s="965"/>
      <c r="L10" s="965"/>
    </row>
    <row r="11" spans="1:93" ht="12.75" customHeight="1" x14ac:dyDescent="0.25">
      <c r="A11" s="471"/>
      <c r="B11" s="471"/>
      <c r="C11" s="471"/>
      <c r="D11" s="471"/>
      <c r="E11" s="471"/>
      <c r="F11" s="472"/>
      <c r="G11" s="472"/>
      <c r="H11" s="472"/>
      <c r="I11" s="472"/>
      <c r="J11" s="472"/>
      <c r="K11" s="472"/>
      <c r="L11" s="472"/>
    </row>
    <row r="12" spans="1:93" ht="12.75" customHeight="1" x14ac:dyDescent="0.25">
      <c r="A12" s="964" t="s">
        <v>278</v>
      </c>
      <c r="B12" s="964"/>
      <c r="C12" s="964"/>
      <c r="D12" s="964"/>
      <c r="E12" s="964"/>
      <c r="F12" s="965" t="s">
        <v>279</v>
      </c>
      <c r="G12" s="965"/>
      <c r="H12" s="965"/>
      <c r="I12" s="965"/>
      <c r="J12" s="965"/>
      <c r="K12" s="965"/>
      <c r="L12" s="965"/>
    </row>
    <row r="13" spans="1:93" ht="12.75" customHeight="1" x14ac:dyDescent="0.25">
      <c r="A13" s="471"/>
      <c r="B13" s="471"/>
      <c r="C13" s="471"/>
      <c r="D13" s="471"/>
      <c r="E13" s="471"/>
      <c r="F13" s="472"/>
      <c r="G13" s="472"/>
      <c r="H13" s="472"/>
      <c r="I13" s="472"/>
      <c r="J13" s="472"/>
      <c r="K13" s="472"/>
      <c r="L13" s="472"/>
    </row>
    <row r="14" spans="1:93" ht="12.75" customHeight="1" x14ac:dyDescent="0.25">
      <c r="A14" s="964" t="s">
        <v>280</v>
      </c>
      <c r="B14" s="964"/>
      <c r="C14" s="964"/>
      <c r="D14" s="964"/>
      <c r="E14" s="964"/>
      <c r="F14" s="965"/>
      <c r="G14" s="965"/>
      <c r="H14" s="965"/>
      <c r="I14" s="965"/>
      <c r="J14" s="965"/>
      <c r="K14" s="965"/>
      <c r="L14" s="965"/>
    </row>
    <row r="15" spans="1:93" ht="12.75" customHeight="1" x14ac:dyDescent="0.25">
      <c r="A15" s="471"/>
      <c r="B15" s="471"/>
      <c r="C15" s="471"/>
      <c r="D15" s="471"/>
      <c r="E15" s="471"/>
      <c r="F15" s="472"/>
      <c r="G15" s="472"/>
      <c r="H15" s="472"/>
      <c r="I15" s="472"/>
      <c r="J15" s="472"/>
      <c r="K15" s="472"/>
      <c r="L15" s="470"/>
    </row>
    <row r="16" spans="1:93" ht="12.75" customHeight="1" x14ac:dyDescent="0.25">
      <c r="A16" s="964" t="s">
        <v>281</v>
      </c>
      <c r="B16" s="964"/>
      <c r="C16" s="964"/>
      <c r="D16" s="964"/>
      <c r="E16" s="964"/>
      <c r="F16" s="965"/>
      <c r="G16" s="965"/>
      <c r="H16" s="965"/>
      <c r="I16" s="965"/>
      <c r="J16" s="965"/>
      <c r="K16" s="965"/>
      <c r="L16" s="965"/>
    </row>
    <row r="17" spans="1:12" ht="12.75" customHeight="1" x14ac:dyDescent="0.25">
      <c r="A17" s="473"/>
      <c r="B17" s="473"/>
      <c r="C17" s="473"/>
      <c r="D17" s="473"/>
      <c r="E17" s="473"/>
      <c r="F17" s="474"/>
      <c r="G17" s="474"/>
      <c r="H17" s="474"/>
      <c r="I17" s="474"/>
      <c r="J17" s="474"/>
      <c r="K17" s="474"/>
      <c r="L17" s="474"/>
    </row>
    <row r="18" spans="1:12" ht="12.75" customHeight="1" x14ac:dyDescent="0.25">
      <c r="A18" s="473"/>
      <c r="B18" s="473"/>
      <c r="C18" s="473"/>
      <c r="D18" s="473"/>
      <c r="E18" s="473"/>
      <c r="F18" s="473"/>
      <c r="G18" s="473"/>
      <c r="H18" s="473"/>
      <c r="I18" s="473"/>
      <c r="J18" s="473"/>
      <c r="K18" s="473"/>
      <c r="L18" s="473"/>
    </row>
    <row r="19" spans="1:12" ht="15.75" customHeight="1" x14ac:dyDescent="0.25">
      <c r="A19" s="966"/>
      <c r="B19" s="966"/>
      <c r="C19" s="966"/>
      <c r="D19" s="966"/>
      <c r="E19" s="966"/>
      <c r="F19" s="966"/>
      <c r="G19" s="966"/>
      <c r="H19" s="966"/>
      <c r="I19" s="966"/>
      <c r="J19" s="966"/>
      <c r="K19" s="966"/>
      <c r="L19" s="966"/>
    </row>
    <row r="20" spans="1:12" ht="14.25" customHeight="1" x14ac:dyDescent="0.25">
      <c r="A20" s="955" t="s">
        <v>4</v>
      </c>
      <c r="B20" s="955"/>
      <c r="C20" s="955"/>
      <c r="D20" s="955"/>
      <c r="E20" s="955"/>
      <c r="F20" s="955"/>
      <c r="G20" s="955"/>
      <c r="H20" s="955"/>
      <c r="I20" s="955"/>
      <c r="J20" s="955"/>
      <c r="K20" s="955"/>
      <c r="L20" s="955"/>
    </row>
    <row r="21" spans="1:12" ht="14.25" customHeight="1" x14ac:dyDescent="0.25">
      <c r="A21" s="475"/>
      <c r="B21" s="475"/>
      <c r="C21" s="475"/>
      <c r="D21" s="475"/>
      <c r="E21" s="475"/>
      <c r="F21" s="475"/>
      <c r="G21" s="475"/>
      <c r="H21" s="475"/>
      <c r="I21" s="475"/>
      <c r="J21" s="475"/>
      <c r="K21" s="475"/>
      <c r="L21" s="475"/>
    </row>
    <row r="22" spans="1:12" ht="15.75" customHeight="1" x14ac:dyDescent="0.25">
      <c r="A22" s="966" t="s">
        <v>282</v>
      </c>
      <c r="B22" s="966"/>
      <c r="C22" s="966"/>
      <c r="D22" s="966"/>
      <c r="E22" s="966"/>
      <c r="F22" s="966"/>
      <c r="G22" s="966"/>
      <c r="H22" s="966"/>
      <c r="I22" s="966"/>
      <c r="J22" s="966"/>
      <c r="K22" s="966"/>
      <c r="L22" s="966"/>
    </row>
    <row r="23" spans="1:12" ht="14.25" customHeight="1" x14ac:dyDescent="0.25">
      <c r="A23" s="955" t="s">
        <v>283</v>
      </c>
      <c r="B23" s="955"/>
      <c r="C23" s="955"/>
      <c r="D23" s="955"/>
      <c r="E23" s="955"/>
      <c r="F23" s="955"/>
      <c r="G23" s="955"/>
      <c r="H23" s="955"/>
      <c r="I23" s="955"/>
      <c r="J23" s="955"/>
      <c r="K23" s="955"/>
      <c r="L23" s="955"/>
    </row>
    <row r="24" spans="1:12" ht="14.25" customHeight="1" x14ac:dyDescent="0.25">
      <c r="A24" s="475"/>
      <c r="B24" s="475"/>
      <c r="C24" s="475"/>
      <c r="D24" s="475"/>
      <c r="E24" s="475"/>
      <c r="F24" s="476"/>
      <c r="G24" s="476"/>
      <c r="H24" s="476"/>
      <c r="I24" s="476"/>
      <c r="J24" s="476"/>
      <c r="K24" s="476"/>
      <c r="L24" s="476"/>
    </row>
    <row r="25" spans="1:12" ht="15.75" customHeight="1" x14ac:dyDescent="0.25">
      <c r="A25" s="967" t="s">
        <v>284</v>
      </c>
      <c r="B25" s="967"/>
      <c r="C25" s="967"/>
      <c r="D25" s="967"/>
      <c r="E25" s="967"/>
      <c r="F25" s="967"/>
      <c r="G25" s="967"/>
      <c r="H25" s="967"/>
      <c r="I25" s="967"/>
      <c r="J25" s="967"/>
      <c r="K25" s="967"/>
      <c r="L25" s="967"/>
    </row>
    <row r="26" spans="1:12" ht="15" customHeight="1" x14ac:dyDescent="0.25">
      <c r="A26" s="477"/>
      <c r="B26" s="478"/>
      <c r="C26" s="478"/>
      <c r="D26" s="478"/>
      <c r="E26" s="478"/>
      <c r="F26" s="478"/>
      <c r="G26" s="478"/>
      <c r="H26" s="478"/>
      <c r="I26" s="478"/>
      <c r="J26" s="478"/>
      <c r="K26" s="478"/>
      <c r="L26" s="477"/>
    </row>
    <row r="27" spans="1:12" ht="18" customHeight="1" x14ac:dyDescent="0.25">
      <c r="A27" s="968"/>
      <c r="B27" s="968"/>
      <c r="C27" s="968"/>
      <c r="D27" s="968"/>
      <c r="E27" s="968"/>
      <c r="F27" s="968"/>
      <c r="G27" s="968"/>
      <c r="H27" s="968"/>
      <c r="I27" s="968"/>
      <c r="J27" s="968"/>
      <c r="K27" s="968"/>
      <c r="L27" s="968"/>
    </row>
    <row r="28" spans="1:12" ht="14.25" customHeight="1" x14ac:dyDescent="0.25">
      <c r="A28" s="955" t="s">
        <v>285</v>
      </c>
      <c r="B28" s="955"/>
      <c r="C28" s="955"/>
      <c r="D28" s="955"/>
      <c r="E28" s="955"/>
      <c r="F28" s="955"/>
      <c r="G28" s="955"/>
      <c r="H28" s="955"/>
      <c r="I28" s="955"/>
      <c r="J28" s="955"/>
      <c r="K28" s="955"/>
      <c r="L28" s="955"/>
    </row>
    <row r="29" spans="1:12" ht="14.25" customHeight="1" x14ac:dyDescent="0.25">
      <c r="A29" s="475"/>
      <c r="B29" s="475"/>
      <c r="C29" s="475"/>
      <c r="D29" s="475"/>
      <c r="E29" s="475"/>
      <c r="F29" s="475"/>
      <c r="G29" s="475"/>
      <c r="H29" s="475"/>
      <c r="I29" s="475"/>
      <c r="J29" s="475"/>
      <c r="K29" s="475"/>
      <c r="L29" s="475"/>
    </row>
    <row r="30" spans="1:12" ht="14.25" customHeight="1" x14ac:dyDescent="0.25">
      <c r="A30" s="475"/>
      <c r="B30" s="475"/>
      <c r="C30" s="475"/>
      <c r="D30" s="475"/>
      <c r="E30" s="475"/>
      <c r="F30" s="475"/>
      <c r="G30" s="475"/>
      <c r="H30" s="475"/>
      <c r="I30" s="475"/>
      <c r="J30" s="475"/>
      <c r="K30" s="475"/>
      <c r="L30" s="475"/>
    </row>
    <row r="31" spans="1:12" ht="12.75" customHeight="1" x14ac:dyDescent="0.25">
      <c r="A31" s="468" t="s">
        <v>286</v>
      </c>
      <c r="B31" s="468"/>
      <c r="C31" s="479" t="s">
        <v>287</v>
      </c>
      <c r="D31" s="468" t="s">
        <v>288</v>
      </c>
      <c r="E31" s="468"/>
      <c r="F31" s="468"/>
      <c r="G31" s="468"/>
      <c r="H31" s="468"/>
      <c r="I31" s="468"/>
      <c r="J31" s="468"/>
      <c r="K31" s="468"/>
      <c r="L31" s="468"/>
    </row>
    <row r="32" spans="1:12" ht="12.75" customHeight="1" x14ac:dyDescent="0.25">
      <c r="A32" s="468"/>
      <c r="B32" s="468"/>
      <c r="C32" s="480"/>
      <c r="D32" s="468"/>
      <c r="E32" s="468"/>
      <c r="F32" s="468"/>
      <c r="G32" s="468"/>
      <c r="H32" s="468"/>
      <c r="I32" s="468"/>
      <c r="J32" s="468"/>
      <c r="K32" s="468"/>
      <c r="L32" s="468"/>
    </row>
    <row r="33" spans="1:12" ht="12.75" customHeight="1" x14ac:dyDescent="0.25">
      <c r="A33" s="468" t="s">
        <v>289</v>
      </c>
      <c r="B33" s="468"/>
      <c r="C33" s="963"/>
      <c r="D33" s="963"/>
      <c r="E33" s="963"/>
      <c r="F33" s="963"/>
      <c r="G33" s="963"/>
      <c r="H33" s="963"/>
      <c r="I33" s="963"/>
      <c r="J33" s="963"/>
      <c r="K33" s="963"/>
      <c r="L33" s="963"/>
    </row>
    <row r="34" spans="1:12" ht="12.75" customHeight="1" x14ac:dyDescent="0.25">
      <c r="A34" s="481"/>
      <c r="B34" s="482"/>
      <c r="C34" s="955" t="s">
        <v>290</v>
      </c>
      <c r="D34" s="955"/>
      <c r="E34" s="955"/>
      <c r="F34" s="955"/>
      <c r="G34" s="955"/>
      <c r="H34" s="955"/>
      <c r="I34" s="955"/>
      <c r="J34" s="955"/>
      <c r="K34" s="955"/>
      <c r="L34" s="955"/>
    </row>
    <row r="35" spans="1:12" ht="14.25" customHeight="1" x14ac:dyDescent="0.25">
      <c r="A35" s="475"/>
      <c r="B35" s="475"/>
      <c r="C35" s="475"/>
      <c r="D35" s="475"/>
      <c r="E35" s="475"/>
      <c r="F35" s="475"/>
      <c r="G35" s="475"/>
      <c r="H35" s="475"/>
      <c r="I35" s="475"/>
      <c r="J35" s="475"/>
      <c r="K35" s="475"/>
      <c r="L35" s="475"/>
    </row>
    <row r="36" spans="1:12" ht="14.25" customHeight="1" x14ac:dyDescent="0.25">
      <c r="A36" s="483" t="s">
        <v>291</v>
      </c>
      <c r="B36" s="475"/>
      <c r="C36" s="475"/>
      <c r="D36" s="484"/>
      <c r="E36" s="475"/>
      <c r="F36" s="475"/>
      <c r="G36" s="475"/>
      <c r="H36" s="475"/>
      <c r="I36" s="475"/>
      <c r="J36" s="475"/>
      <c r="K36" s="475"/>
      <c r="L36" s="475"/>
    </row>
    <row r="37" spans="1:12" ht="14.25" customHeight="1" x14ac:dyDescent="0.25">
      <c r="A37" s="475"/>
      <c r="B37" s="475"/>
      <c r="C37" s="475"/>
      <c r="D37" s="475"/>
      <c r="E37" s="475"/>
      <c r="F37" s="475"/>
      <c r="G37" s="475"/>
      <c r="H37" s="475"/>
      <c r="I37" s="475"/>
      <c r="J37" s="475"/>
      <c r="K37" s="475"/>
      <c r="L37" s="475"/>
    </row>
    <row r="38" spans="1:12" ht="14.25" customHeight="1" x14ac:dyDescent="0.25">
      <c r="A38" s="483" t="s">
        <v>292</v>
      </c>
      <c r="B38" s="475"/>
      <c r="C38" s="956">
        <v>239.39</v>
      </c>
      <c r="D38" s="957"/>
      <c r="E38" s="468" t="s">
        <v>89</v>
      </c>
      <c r="F38" s="473"/>
      <c r="G38" s="473"/>
      <c r="H38" s="473"/>
      <c r="I38" s="473"/>
      <c r="J38" s="473"/>
      <c r="K38" s="473"/>
      <c r="L38" s="475"/>
    </row>
    <row r="39" spans="1:12" ht="14.25" customHeight="1" x14ac:dyDescent="0.25">
      <c r="A39" s="483"/>
      <c r="B39" s="475"/>
      <c r="C39" s="521"/>
      <c r="D39" s="485"/>
      <c r="E39" s="468"/>
      <c r="F39" s="473"/>
      <c r="G39" s="468" t="s">
        <v>293</v>
      </c>
      <c r="H39" s="475"/>
      <c r="I39" s="468"/>
      <c r="J39" s="468"/>
      <c r="K39" s="523">
        <v>33.82</v>
      </c>
      <c r="L39" s="468" t="s">
        <v>89</v>
      </c>
    </row>
    <row r="40" spans="1:12" ht="14.25" customHeight="1" x14ac:dyDescent="0.25">
      <c r="A40" s="475"/>
      <c r="B40" s="486" t="s">
        <v>22</v>
      </c>
      <c r="C40" s="522"/>
      <c r="D40" s="475"/>
      <c r="E40" s="468"/>
      <c r="F40" s="473"/>
      <c r="G40" s="468" t="s">
        <v>294</v>
      </c>
      <c r="H40" s="475"/>
      <c r="I40" s="468"/>
      <c r="J40" s="468"/>
      <c r="K40" s="523">
        <v>22.48</v>
      </c>
      <c r="L40" s="468" t="s">
        <v>89</v>
      </c>
    </row>
    <row r="41" spans="1:12" ht="14.25" customHeight="1" x14ac:dyDescent="0.25">
      <c r="A41" s="475"/>
      <c r="B41" s="483" t="s">
        <v>204</v>
      </c>
      <c r="C41" s="956">
        <v>239.39</v>
      </c>
      <c r="D41" s="957"/>
      <c r="E41" s="468" t="s">
        <v>89</v>
      </c>
      <c r="F41" s="473"/>
      <c r="G41" s="468" t="s">
        <v>295</v>
      </c>
      <c r="H41" s="475"/>
      <c r="I41" s="468"/>
      <c r="J41" s="485"/>
      <c r="K41" s="524">
        <v>72.908000000000001</v>
      </c>
      <c r="L41" s="468" t="s">
        <v>296</v>
      </c>
    </row>
    <row r="42" spans="1:12" ht="14.25" customHeight="1" x14ac:dyDescent="0.25">
      <c r="A42" s="475"/>
      <c r="B42" s="483" t="s">
        <v>297</v>
      </c>
      <c r="C42" s="956">
        <v>0</v>
      </c>
      <c r="D42" s="957"/>
      <c r="E42" s="468" t="s">
        <v>89</v>
      </c>
      <c r="F42" s="473"/>
      <c r="G42" s="468" t="s">
        <v>298</v>
      </c>
      <c r="H42" s="475"/>
      <c r="I42" s="468"/>
      <c r="J42" s="487"/>
      <c r="K42" s="524">
        <v>41.613999999999997</v>
      </c>
      <c r="L42" s="468" t="s">
        <v>296</v>
      </c>
    </row>
    <row r="43" spans="1:12" ht="14.25" customHeight="1" x14ac:dyDescent="0.25">
      <c r="A43" s="475"/>
      <c r="B43" s="483" t="s">
        <v>299</v>
      </c>
      <c r="C43" s="956">
        <v>0</v>
      </c>
      <c r="D43" s="957"/>
      <c r="E43" s="468" t="s">
        <v>89</v>
      </c>
      <c r="F43" s="473"/>
      <c r="G43" s="468"/>
      <c r="H43" s="468"/>
      <c r="I43" s="468"/>
      <c r="J43" s="468"/>
      <c r="K43" s="473"/>
      <c r="L43" s="468"/>
    </row>
    <row r="44" spans="1:12" ht="14.25" customHeight="1" x14ac:dyDescent="0.25">
      <c r="A44" s="475"/>
      <c r="B44" s="483" t="s">
        <v>300</v>
      </c>
      <c r="C44" s="956">
        <v>0</v>
      </c>
      <c r="D44" s="957"/>
      <c r="E44" s="468" t="s">
        <v>89</v>
      </c>
      <c r="F44" s="473"/>
      <c r="G44" s="468"/>
      <c r="H44" s="468"/>
      <c r="I44" s="468"/>
      <c r="J44" s="468"/>
      <c r="K44" s="473"/>
      <c r="L44" s="468"/>
    </row>
    <row r="45" spans="1:12" ht="14.25" customHeight="1" x14ac:dyDescent="0.25">
      <c r="A45" s="488"/>
      <c r="B45" s="488"/>
      <c r="C45" s="488"/>
      <c r="D45" s="488"/>
      <c r="E45" s="488"/>
      <c r="F45" s="488"/>
      <c r="G45" s="488"/>
      <c r="H45" s="488"/>
      <c r="I45" s="488"/>
      <c r="J45" s="488"/>
      <c r="K45" s="488"/>
      <c r="L45" s="488"/>
    </row>
    <row r="46" spans="1:12" ht="12.75" customHeight="1" x14ac:dyDescent="0.25">
      <c r="A46" s="958" t="s">
        <v>14</v>
      </c>
      <c r="B46" s="958" t="s">
        <v>95</v>
      </c>
      <c r="C46" s="958" t="s">
        <v>301</v>
      </c>
      <c r="D46" s="958" t="s">
        <v>302</v>
      </c>
      <c r="E46" s="946" t="s">
        <v>303</v>
      </c>
      <c r="F46" s="947"/>
      <c r="G46" s="948"/>
      <c r="H46" s="946" t="s">
        <v>304</v>
      </c>
      <c r="I46" s="947"/>
      <c r="J46" s="947"/>
      <c r="K46" s="947"/>
      <c r="L46" s="948"/>
    </row>
    <row r="47" spans="1:12" ht="12.75" customHeight="1" x14ac:dyDescent="0.25">
      <c r="A47" s="959"/>
      <c r="B47" s="959"/>
      <c r="C47" s="959"/>
      <c r="D47" s="959"/>
      <c r="E47" s="961"/>
      <c r="F47" s="950"/>
      <c r="G47" s="951"/>
      <c r="H47" s="949"/>
      <c r="I47" s="950"/>
      <c r="J47" s="950"/>
      <c r="K47" s="950"/>
      <c r="L47" s="951"/>
    </row>
    <row r="48" spans="1:12" ht="12.75" customHeight="1" x14ac:dyDescent="0.25">
      <c r="A48" s="959"/>
      <c r="B48" s="959"/>
      <c r="C48" s="959"/>
      <c r="D48" s="959"/>
      <c r="E48" s="961"/>
      <c r="F48" s="950"/>
      <c r="G48" s="951"/>
      <c r="H48" s="949"/>
      <c r="I48" s="950"/>
      <c r="J48" s="950"/>
      <c r="K48" s="950"/>
      <c r="L48" s="951"/>
    </row>
    <row r="49" spans="1:83" ht="12.75" customHeight="1" x14ac:dyDescent="0.25">
      <c r="A49" s="959"/>
      <c r="B49" s="959"/>
      <c r="C49" s="959"/>
      <c r="D49" s="959"/>
      <c r="E49" s="962"/>
      <c r="F49" s="953"/>
      <c r="G49" s="954"/>
      <c r="H49" s="952"/>
      <c r="I49" s="953"/>
      <c r="J49" s="953"/>
      <c r="K49" s="953"/>
      <c r="L49" s="954"/>
    </row>
    <row r="50" spans="1:83" ht="51" customHeight="1" x14ac:dyDescent="0.25">
      <c r="A50" s="960"/>
      <c r="B50" s="960"/>
      <c r="C50" s="960"/>
      <c r="D50" s="960"/>
      <c r="E50" s="489" t="s">
        <v>305</v>
      </c>
      <c r="F50" s="489" t="s">
        <v>306</v>
      </c>
      <c r="G50" s="490" t="s">
        <v>307</v>
      </c>
      <c r="H50" s="489" t="s">
        <v>308</v>
      </c>
      <c r="I50" s="489" t="s">
        <v>309</v>
      </c>
      <c r="J50" s="489" t="s">
        <v>310</v>
      </c>
      <c r="K50" s="489" t="s">
        <v>306</v>
      </c>
      <c r="L50" s="489" t="s">
        <v>311</v>
      </c>
    </row>
    <row r="51" spans="1:83" ht="14.25" customHeight="1" x14ac:dyDescent="0.25">
      <c r="A51" s="491">
        <v>1</v>
      </c>
      <c r="B51" s="491">
        <v>2</v>
      </c>
      <c r="C51" s="491">
        <v>3</v>
      </c>
      <c r="D51" s="491">
        <v>4</v>
      </c>
      <c r="E51" s="491">
        <v>5</v>
      </c>
      <c r="F51" s="491">
        <v>6</v>
      </c>
      <c r="G51" s="491">
        <v>7</v>
      </c>
      <c r="H51" s="491">
        <v>8</v>
      </c>
      <c r="I51" s="491">
        <v>9</v>
      </c>
      <c r="J51" s="491">
        <v>10</v>
      </c>
      <c r="K51" s="492">
        <v>11</v>
      </c>
      <c r="L51" s="492">
        <v>12</v>
      </c>
    </row>
    <row r="53" spans="1:83" ht="16.5" customHeight="1" x14ac:dyDescent="0.25">
      <c r="A53" s="945" t="s">
        <v>312</v>
      </c>
      <c r="B53" s="945"/>
      <c r="C53" s="945"/>
      <c r="D53" s="945"/>
      <c r="E53" s="945"/>
      <c r="F53" s="945"/>
      <c r="G53" s="945"/>
      <c r="H53" s="945"/>
      <c r="I53" s="945"/>
      <c r="J53" s="945"/>
      <c r="K53" s="945"/>
      <c r="L53" s="945"/>
    </row>
    <row r="54" spans="1:83" ht="28.5" customHeight="1" x14ac:dyDescent="0.25">
      <c r="A54" s="494" t="s">
        <v>313</v>
      </c>
      <c r="B54" s="496" t="s">
        <v>314</v>
      </c>
      <c r="C54" s="496" t="s">
        <v>315</v>
      </c>
      <c r="D54" s="497" t="s">
        <v>316</v>
      </c>
      <c r="E54" s="498">
        <v>20</v>
      </c>
      <c r="F54" s="498"/>
      <c r="G54" s="498">
        <v>20</v>
      </c>
      <c r="H54" s="500"/>
      <c r="I54" s="499"/>
      <c r="J54" s="500"/>
      <c r="K54" s="499"/>
      <c r="L54" s="500"/>
    </row>
    <row r="55" spans="1:83" ht="15" customHeight="1" x14ac:dyDescent="0.25">
      <c r="A55" s="495"/>
      <c r="B55" s="498">
        <v>1</v>
      </c>
      <c r="C55" s="495" t="s">
        <v>317</v>
      </c>
      <c r="D55" s="497" t="s">
        <v>296</v>
      </c>
      <c r="E55" s="501"/>
      <c r="F55" s="498"/>
      <c r="G55" s="501">
        <v>40.6</v>
      </c>
      <c r="H55" s="498"/>
      <c r="I55" s="498"/>
      <c r="J55" s="498"/>
      <c r="K55" s="498"/>
      <c r="L55" s="502">
        <v>18319.13</v>
      </c>
    </row>
    <row r="56" spans="1:83" ht="28.5" customHeight="1" x14ac:dyDescent="0.25">
      <c r="A56" s="496"/>
      <c r="B56" s="496" t="s">
        <v>318</v>
      </c>
      <c r="C56" s="496" t="s">
        <v>319</v>
      </c>
      <c r="D56" s="497" t="s">
        <v>296</v>
      </c>
      <c r="E56" s="498">
        <v>2.0299999999999998</v>
      </c>
      <c r="F56" s="498"/>
      <c r="G56" s="498">
        <v>40.6</v>
      </c>
      <c r="H56" s="500"/>
      <c r="I56" s="499"/>
      <c r="J56" s="500">
        <v>451.21</v>
      </c>
      <c r="K56" s="499"/>
      <c r="L56" s="500">
        <v>18319.13</v>
      </c>
    </row>
    <row r="57" spans="1:83" ht="15" customHeight="1" x14ac:dyDescent="0.25">
      <c r="A57" s="495"/>
      <c r="B57" s="498">
        <v>2</v>
      </c>
      <c r="C57" s="495" t="s">
        <v>210</v>
      </c>
      <c r="D57" s="497"/>
      <c r="E57" s="501"/>
      <c r="F57" s="498"/>
      <c r="G57" s="501"/>
      <c r="H57" s="498"/>
      <c r="I57" s="498"/>
      <c r="J57" s="498"/>
      <c r="K57" s="498"/>
      <c r="L57" s="502">
        <v>5400.51</v>
      </c>
    </row>
    <row r="58" spans="1:83" ht="15" customHeight="1" x14ac:dyDescent="0.25">
      <c r="A58" s="495"/>
      <c r="B58" s="498"/>
      <c r="C58" s="495" t="s">
        <v>320</v>
      </c>
      <c r="D58" s="497" t="s">
        <v>296</v>
      </c>
      <c r="E58" s="501"/>
      <c r="F58" s="498"/>
      <c r="G58" s="501">
        <v>11</v>
      </c>
      <c r="H58" s="498"/>
      <c r="I58" s="498"/>
      <c r="J58" s="498"/>
      <c r="K58" s="498"/>
      <c r="L58" s="502">
        <v>5588.99</v>
      </c>
      <c r="CE58" s="466">
        <v>1</v>
      </c>
    </row>
    <row r="59" spans="1:83" ht="28.5" customHeight="1" x14ac:dyDescent="0.25">
      <c r="A59" s="496"/>
      <c r="B59" s="496" t="s">
        <v>321</v>
      </c>
      <c r="C59" s="496" t="s">
        <v>322</v>
      </c>
      <c r="D59" s="497" t="s">
        <v>323</v>
      </c>
      <c r="E59" s="498">
        <v>0.45</v>
      </c>
      <c r="F59" s="498"/>
      <c r="G59" s="498">
        <v>9</v>
      </c>
      <c r="H59" s="500">
        <v>346.73</v>
      </c>
      <c r="I59" s="499">
        <v>1.36</v>
      </c>
      <c r="J59" s="500">
        <v>471.55</v>
      </c>
      <c r="K59" s="499"/>
      <c r="L59" s="500">
        <v>4243.95</v>
      </c>
    </row>
    <row r="60" spans="1:83" ht="28.5" customHeight="1" x14ac:dyDescent="0.25">
      <c r="A60" s="496"/>
      <c r="B60" s="496" t="s">
        <v>324</v>
      </c>
      <c r="C60" s="496" t="s">
        <v>325</v>
      </c>
      <c r="D60" s="497" t="s">
        <v>296</v>
      </c>
      <c r="E60" s="498">
        <v>0.45</v>
      </c>
      <c r="F60" s="498"/>
      <c r="G60" s="498">
        <v>9</v>
      </c>
      <c r="H60" s="500"/>
      <c r="I60" s="499"/>
      <c r="J60" s="500">
        <v>508.09</v>
      </c>
      <c r="K60" s="499"/>
      <c r="L60" s="500">
        <v>4572.8100000000004</v>
      </c>
      <c r="CE60" s="466">
        <v>1</v>
      </c>
    </row>
    <row r="61" spans="1:83" ht="28.5" customHeight="1" x14ac:dyDescent="0.25">
      <c r="A61" s="496"/>
      <c r="B61" s="496" t="s">
        <v>326</v>
      </c>
      <c r="C61" s="496" t="s">
        <v>327</v>
      </c>
      <c r="D61" s="497" t="s">
        <v>323</v>
      </c>
      <c r="E61" s="498">
        <v>0.1</v>
      </c>
      <c r="F61" s="498"/>
      <c r="G61" s="498">
        <v>2</v>
      </c>
      <c r="H61" s="500">
        <v>477.92</v>
      </c>
      <c r="I61" s="499">
        <v>1.21</v>
      </c>
      <c r="J61" s="500">
        <v>578.28</v>
      </c>
      <c r="K61" s="499"/>
      <c r="L61" s="500">
        <v>1156.56</v>
      </c>
    </row>
    <row r="62" spans="1:83" ht="28.5" customHeight="1" x14ac:dyDescent="0.25">
      <c r="A62" s="496"/>
      <c r="B62" s="496" t="s">
        <v>324</v>
      </c>
      <c r="C62" s="503" t="s">
        <v>325</v>
      </c>
      <c r="D62" s="504" t="s">
        <v>296</v>
      </c>
      <c r="E62" s="505">
        <v>0.1</v>
      </c>
      <c r="F62" s="505"/>
      <c r="G62" s="505">
        <v>2</v>
      </c>
      <c r="H62" s="506"/>
      <c r="I62" s="507"/>
      <c r="J62" s="506">
        <v>508.09</v>
      </c>
      <c r="K62" s="507"/>
      <c r="L62" s="506">
        <v>1016.18</v>
      </c>
      <c r="CE62" s="466">
        <v>1</v>
      </c>
    </row>
    <row r="63" spans="1:83" ht="15" customHeight="1" x14ac:dyDescent="0.25">
      <c r="A63" s="496"/>
      <c r="B63" s="496"/>
      <c r="C63" s="509" t="s">
        <v>328</v>
      </c>
      <c r="D63" s="497"/>
      <c r="E63" s="498"/>
      <c r="F63" s="498"/>
      <c r="G63" s="498"/>
      <c r="H63" s="500"/>
      <c r="I63" s="499"/>
      <c r="J63" s="500"/>
      <c r="K63" s="499"/>
      <c r="L63" s="500">
        <v>29308.63</v>
      </c>
    </row>
    <row r="64" spans="1:83" ht="14.25" customHeight="1" x14ac:dyDescent="0.25">
      <c r="A64" s="496"/>
      <c r="B64" s="496"/>
      <c r="C64" s="496" t="s">
        <v>329</v>
      </c>
      <c r="D64" s="497"/>
      <c r="E64" s="498"/>
      <c r="F64" s="498"/>
      <c r="G64" s="498"/>
      <c r="H64" s="500"/>
      <c r="I64" s="499"/>
      <c r="J64" s="500"/>
      <c r="K64" s="499"/>
      <c r="L64" s="500">
        <v>23908.12</v>
      </c>
    </row>
    <row r="65" spans="1:83" ht="14.25" customHeight="1" x14ac:dyDescent="0.25">
      <c r="A65" s="496"/>
      <c r="B65" s="496" t="s">
        <v>330</v>
      </c>
      <c r="C65" s="496" t="s">
        <v>331</v>
      </c>
      <c r="D65" s="497" t="s">
        <v>332</v>
      </c>
      <c r="E65" s="498">
        <v>103</v>
      </c>
      <c r="F65" s="498"/>
      <c r="G65" s="498">
        <v>103</v>
      </c>
      <c r="H65" s="500"/>
      <c r="I65" s="499"/>
      <c r="J65" s="500"/>
      <c r="K65" s="499"/>
      <c r="L65" s="500">
        <v>24625.360000000001</v>
      </c>
    </row>
    <row r="66" spans="1:83" ht="14.25" customHeight="1" x14ac:dyDescent="0.25">
      <c r="A66" s="503"/>
      <c r="B66" s="503" t="s">
        <v>333</v>
      </c>
      <c r="C66" s="503" t="s">
        <v>334</v>
      </c>
      <c r="D66" s="504" t="s">
        <v>332</v>
      </c>
      <c r="E66" s="505">
        <v>60</v>
      </c>
      <c r="F66" s="505"/>
      <c r="G66" s="505">
        <v>60</v>
      </c>
      <c r="H66" s="506"/>
      <c r="I66" s="507"/>
      <c r="J66" s="506"/>
      <c r="K66" s="507"/>
      <c r="L66" s="506">
        <v>14344.87</v>
      </c>
    </row>
    <row r="67" spans="1:83" ht="15" customHeight="1" x14ac:dyDescent="0.25">
      <c r="C67" s="943" t="s">
        <v>335</v>
      </c>
      <c r="D67" s="943"/>
      <c r="E67" s="943"/>
      <c r="F67" s="943"/>
      <c r="G67" s="943"/>
      <c r="H67" s="943"/>
      <c r="I67" s="944">
        <v>3413.9430000000002</v>
      </c>
      <c r="J67" s="944"/>
      <c r="K67" s="944">
        <v>68278.86</v>
      </c>
      <c r="L67" s="944"/>
      <c r="AD67" s="466">
        <v>30228.23</v>
      </c>
      <c r="AE67" s="466">
        <v>17608.68</v>
      </c>
      <c r="AN67" s="508">
        <v>68278.86</v>
      </c>
      <c r="AO67" s="508">
        <v>5400.51</v>
      </c>
      <c r="AQ67" s="466" t="s">
        <v>336</v>
      </c>
      <c r="AR67" s="508">
        <v>18319.13</v>
      </c>
      <c r="AT67" s="508">
        <v>5588.99</v>
      </c>
      <c r="AV67" s="466" t="s">
        <v>336</v>
      </c>
      <c r="AW67" s="466">
        <v>0</v>
      </c>
      <c r="AZ67" s="466">
        <v>24625.360000000001</v>
      </c>
      <c r="BA67" s="466">
        <v>14344.87</v>
      </c>
      <c r="CD67" s="466">
        <v>1</v>
      </c>
    </row>
    <row r="68" spans="1:83" ht="79.5" customHeight="1" x14ac:dyDescent="0.25">
      <c r="A68" s="494" t="s">
        <v>337</v>
      </c>
      <c r="B68" s="496" t="s">
        <v>338</v>
      </c>
      <c r="C68" s="496" t="s">
        <v>339</v>
      </c>
      <c r="D68" s="497" t="s">
        <v>316</v>
      </c>
      <c r="E68" s="498">
        <v>9</v>
      </c>
      <c r="F68" s="498"/>
      <c r="G68" s="498">
        <v>9</v>
      </c>
      <c r="H68" s="500"/>
      <c r="I68" s="499"/>
      <c r="J68" s="500"/>
      <c r="K68" s="499"/>
      <c r="L68" s="500"/>
    </row>
    <row r="69" spans="1:83" ht="165.75" customHeight="1" x14ac:dyDescent="0.25">
      <c r="B69" s="511" t="s">
        <v>340</v>
      </c>
      <c r="C69" s="511" t="s">
        <v>341</v>
      </c>
    </row>
    <row r="70" spans="1:83" ht="15" customHeight="1" x14ac:dyDescent="0.25">
      <c r="A70" s="495"/>
      <c r="B70" s="498">
        <v>1</v>
      </c>
      <c r="C70" s="495" t="s">
        <v>317</v>
      </c>
      <c r="D70" s="497" t="s">
        <v>296</v>
      </c>
      <c r="E70" s="501"/>
      <c r="F70" s="498"/>
      <c r="G70" s="501">
        <v>8.7479999999999993</v>
      </c>
      <c r="H70" s="498"/>
      <c r="I70" s="498"/>
      <c r="J70" s="498"/>
      <c r="K70" s="498"/>
      <c r="L70" s="502">
        <v>4195.9799999999996</v>
      </c>
    </row>
    <row r="71" spans="1:83" ht="28.5" customHeight="1" x14ac:dyDescent="0.25">
      <c r="A71" s="496"/>
      <c r="B71" s="496" t="s">
        <v>342</v>
      </c>
      <c r="C71" s="496" t="s">
        <v>343</v>
      </c>
      <c r="D71" s="497" t="s">
        <v>296</v>
      </c>
      <c r="E71" s="498">
        <v>0.81</v>
      </c>
      <c r="F71" s="498">
        <v>1.2</v>
      </c>
      <c r="G71" s="498">
        <v>8.7479999999999993</v>
      </c>
      <c r="H71" s="500"/>
      <c r="I71" s="499"/>
      <c r="J71" s="500">
        <v>479.65</v>
      </c>
      <c r="K71" s="499"/>
      <c r="L71" s="500">
        <v>4195.9799999999996</v>
      </c>
    </row>
    <row r="72" spans="1:83" ht="15" customHeight="1" x14ac:dyDescent="0.25">
      <c r="A72" s="495"/>
      <c r="B72" s="498">
        <v>2</v>
      </c>
      <c r="C72" s="495" t="s">
        <v>210</v>
      </c>
      <c r="D72" s="497"/>
      <c r="E72" s="501"/>
      <c r="F72" s="498"/>
      <c r="G72" s="501"/>
      <c r="H72" s="498"/>
      <c r="I72" s="498"/>
      <c r="J72" s="498"/>
      <c r="K72" s="498"/>
      <c r="L72" s="502">
        <v>9583.51</v>
      </c>
    </row>
    <row r="73" spans="1:83" ht="15" customHeight="1" x14ac:dyDescent="0.25">
      <c r="A73" s="495"/>
      <c r="B73" s="498"/>
      <c r="C73" s="495" t="s">
        <v>320</v>
      </c>
      <c r="D73" s="497" t="s">
        <v>296</v>
      </c>
      <c r="E73" s="501"/>
      <c r="F73" s="498"/>
      <c r="G73" s="501">
        <v>5.1840000000000002</v>
      </c>
      <c r="H73" s="498"/>
      <c r="I73" s="498"/>
      <c r="J73" s="498"/>
      <c r="K73" s="498"/>
      <c r="L73" s="502">
        <v>2994.28</v>
      </c>
      <c r="CE73" s="466">
        <v>1</v>
      </c>
    </row>
    <row r="74" spans="1:83" ht="42.75" customHeight="1" x14ac:dyDescent="0.25">
      <c r="A74" s="496"/>
      <c r="B74" s="496" t="s">
        <v>344</v>
      </c>
      <c r="C74" s="496" t="s">
        <v>345</v>
      </c>
      <c r="D74" s="497" t="s">
        <v>323</v>
      </c>
      <c r="E74" s="498">
        <v>0.44</v>
      </c>
      <c r="F74" s="498">
        <v>1.2</v>
      </c>
      <c r="G74" s="498">
        <v>4.7519999999999998</v>
      </c>
      <c r="H74" s="500">
        <v>1609.97</v>
      </c>
      <c r="I74" s="499">
        <v>1.22</v>
      </c>
      <c r="J74" s="500">
        <v>1964.16</v>
      </c>
      <c r="K74" s="499"/>
      <c r="L74" s="500">
        <v>9333.69</v>
      </c>
    </row>
    <row r="75" spans="1:83" ht="28.5" customHeight="1" x14ac:dyDescent="0.25">
      <c r="A75" s="496"/>
      <c r="B75" s="496" t="s">
        <v>346</v>
      </c>
      <c r="C75" s="496" t="s">
        <v>347</v>
      </c>
      <c r="D75" s="497" t="s">
        <v>296</v>
      </c>
      <c r="E75" s="498">
        <v>0.44</v>
      </c>
      <c r="F75" s="498">
        <v>1.2</v>
      </c>
      <c r="G75" s="498">
        <v>4.7519999999999998</v>
      </c>
      <c r="H75" s="500"/>
      <c r="I75" s="499"/>
      <c r="J75" s="500">
        <v>583.91999999999996</v>
      </c>
      <c r="K75" s="499"/>
      <c r="L75" s="500">
        <v>2774.79</v>
      </c>
      <c r="CE75" s="466">
        <v>1</v>
      </c>
    </row>
    <row r="76" spans="1:83" ht="28.5" customHeight="1" x14ac:dyDescent="0.25">
      <c r="A76" s="496"/>
      <c r="B76" s="496" t="s">
        <v>326</v>
      </c>
      <c r="C76" s="496" t="s">
        <v>327</v>
      </c>
      <c r="D76" s="497" t="s">
        <v>323</v>
      </c>
      <c r="E76" s="498">
        <v>0.04</v>
      </c>
      <c r="F76" s="498">
        <v>1.2</v>
      </c>
      <c r="G76" s="498">
        <v>0.432</v>
      </c>
      <c r="H76" s="500">
        <v>477.92</v>
      </c>
      <c r="I76" s="499">
        <v>1.21</v>
      </c>
      <c r="J76" s="500">
        <v>578.28</v>
      </c>
      <c r="K76" s="499"/>
      <c r="L76" s="500">
        <v>249.82</v>
      </c>
    </row>
    <row r="77" spans="1:83" ht="28.5" customHeight="1" x14ac:dyDescent="0.25">
      <c r="A77" s="496"/>
      <c r="B77" s="496" t="s">
        <v>324</v>
      </c>
      <c r="C77" s="503" t="s">
        <v>325</v>
      </c>
      <c r="D77" s="504" t="s">
        <v>296</v>
      </c>
      <c r="E77" s="505">
        <v>0.04</v>
      </c>
      <c r="F77" s="505">
        <v>1.2</v>
      </c>
      <c r="G77" s="505">
        <v>0.432</v>
      </c>
      <c r="H77" s="506"/>
      <c r="I77" s="507"/>
      <c r="J77" s="506">
        <v>508.09</v>
      </c>
      <c r="K77" s="507"/>
      <c r="L77" s="506">
        <v>219.49</v>
      </c>
      <c r="CE77" s="466">
        <v>1</v>
      </c>
    </row>
    <row r="78" spans="1:83" ht="15" customHeight="1" x14ac:dyDescent="0.25">
      <c r="A78" s="496"/>
      <c r="B78" s="496"/>
      <c r="C78" s="509" t="s">
        <v>328</v>
      </c>
      <c r="D78" s="497"/>
      <c r="E78" s="498"/>
      <c r="F78" s="498"/>
      <c r="G78" s="498"/>
      <c r="H78" s="500"/>
      <c r="I78" s="499"/>
      <c r="J78" s="500"/>
      <c r="K78" s="499"/>
      <c r="L78" s="500">
        <v>16773.77</v>
      </c>
    </row>
    <row r="79" spans="1:83" ht="14.25" customHeight="1" x14ac:dyDescent="0.25">
      <c r="A79" s="496"/>
      <c r="B79" s="496"/>
      <c r="C79" s="496" t="s">
        <v>329</v>
      </c>
      <c r="D79" s="497"/>
      <c r="E79" s="498"/>
      <c r="F79" s="498"/>
      <c r="G79" s="498"/>
      <c r="H79" s="500"/>
      <c r="I79" s="499"/>
      <c r="J79" s="500"/>
      <c r="K79" s="499"/>
      <c r="L79" s="500">
        <v>7190.26</v>
      </c>
    </row>
    <row r="80" spans="1:83" ht="14.25" customHeight="1" x14ac:dyDescent="0.25">
      <c r="A80" s="496"/>
      <c r="B80" s="496" t="s">
        <v>330</v>
      </c>
      <c r="C80" s="496" t="s">
        <v>331</v>
      </c>
      <c r="D80" s="497" t="s">
        <v>332</v>
      </c>
      <c r="E80" s="498">
        <v>103</v>
      </c>
      <c r="F80" s="498"/>
      <c r="G80" s="498">
        <v>103</v>
      </c>
      <c r="H80" s="500"/>
      <c r="I80" s="499"/>
      <c r="J80" s="500"/>
      <c r="K80" s="499"/>
      <c r="L80" s="500">
        <v>7405.97</v>
      </c>
    </row>
    <row r="81" spans="1:83" ht="14.25" customHeight="1" x14ac:dyDescent="0.25">
      <c r="A81" s="503"/>
      <c r="B81" s="503" t="s">
        <v>333</v>
      </c>
      <c r="C81" s="503" t="s">
        <v>334</v>
      </c>
      <c r="D81" s="504" t="s">
        <v>332</v>
      </c>
      <c r="E81" s="505">
        <v>60</v>
      </c>
      <c r="F81" s="505"/>
      <c r="G81" s="505">
        <v>60</v>
      </c>
      <c r="H81" s="506"/>
      <c r="I81" s="507"/>
      <c r="J81" s="506"/>
      <c r="K81" s="507"/>
      <c r="L81" s="506">
        <v>4314.16</v>
      </c>
    </row>
    <row r="82" spans="1:83" ht="15" customHeight="1" x14ac:dyDescent="0.25">
      <c r="C82" s="943" t="s">
        <v>335</v>
      </c>
      <c r="D82" s="943"/>
      <c r="E82" s="943"/>
      <c r="F82" s="943"/>
      <c r="G82" s="943"/>
      <c r="H82" s="943"/>
      <c r="I82" s="944">
        <v>3165.9888888889</v>
      </c>
      <c r="J82" s="944"/>
      <c r="K82" s="944">
        <v>28493.9</v>
      </c>
      <c r="L82" s="944"/>
      <c r="AD82" s="466">
        <v>14569.29</v>
      </c>
      <c r="AE82" s="466">
        <v>8486.9599999999991</v>
      </c>
      <c r="AN82" s="508">
        <v>28493.9</v>
      </c>
      <c r="AO82" s="508">
        <v>9583.51</v>
      </c>
      <c r="AQ82" s="466" t="s">
        <v>336</v>
      </c>
      <c r="AR82" s="508">
        <v>4195.9799999999996</v>
      </c>
      <c r="AT82" s="508">
        <v>2994.28</v>
      </c>
      <c r="AV82" s="466" t="s">
        <v>336</v>
      </c>
      <c r="AW82" s="466">
        <v>0</v>
      </c>
      <c r="AZ82" s="466">
        <v>7405.97</v>
      </c>
      <c r="BA82" s="466">
        <v>4314.16</v>
      </c>
      <c r="CD82" s="466">
        <v>1</v>
      </c>
    </row>
    <row r="83" spans="1:83" ht="79.5" customHeight="1" x14ac:dyDescent="0.25">
      <c r="A83" s="494" t="s">
        <v>348</v>
      </c>
      <c r="B83" s="496" t="s">
        <v>349</v>
      </c>
      <c r="C83" s="496" t="s">
        <v>350</v>
      </c>
      <c r="D83" s="497" t="s">
        <v>316</v>
      </c>
      <c r="E83" s="498">
        <v>10</v>
      </c>
      <c r="F83" s="498"/>
      <c r="G83" s="498">
        <v>10</v>
      </c>
      <c r="H83" s="500"/>
      <c r="I83" s="499"/>
      <c r="J83" s="500"/>
      <c r="K83" s="499"/>
      <c r="L83" s="500"/>
    </row>
    <row r="84" spans="1:83" ht="165.75" customHeight="1" x14ac:dyDescent="0.25">
      <c r="B84" s="511" t="s">
        <v>340</v>
      </c>
      <c r="C84" s="511" t="s">
        <v>341</v>
      </c>
    </row>
    <row r="85" spans="1:83" ht="15" customHeight="1" x14ac:dyDescent="0.25">
      <c r="A85" s="495"/>
      <c r="B85" s="498">
        <v>1</v>
      </c>
      <c r="C85" s="495" t="s">
        <v>317</v>
      </c>
      <c r="D85" s="497" t="s">
        <v>296</v>
      </c>
      <c r="E85" s="501"/>
      <c r="F85" s="498"/>
      <c r="G85" s="501">
        <v>21</v>
      </c>
      <c r="H85" s="498"/>
      <c r="I85" s="498"/>
      <c r="J85" s="498"/>
      <c r="K85" s="498"/>
      <c r="L85" s="502">
        <v>10072.65</v>
      </c>
    </row>
    <row r="86" spans="1:83" ht="28.5" customHeight="1" x14ac:dyDescent="0.25">
      <c r="A86" s="496"/>
      <c r="B86" s="496" t="s">
        <v>342</v>
      </c>
      <c r="C86" s="496" t="s">
        <v>343</v>
      </c>
      <c r="D86" s="497" t="s">
        <v>296</v>
      </c>
      <c r="E86" s="498">
        <v>1.75</v>
      </c>
      <c r="F86" s="498">
        <v>1.2</v>
      </c>
      <c r="G86" s="498">
        <v>21</v>
      </c>
      <c r="H86" s="500"/>
      <c r="I86" s="499"/>
      <c r="J86" s="500">
        <v>479.65</v>
      </c>
      <c r="K86" s="499"/>
      <c r="L86" s="500">
        <v>10072.65</v>
      </c>
    </row>
    <row r="87" spans="1:83" ht="15" customHeight="1" x14ac:dyDescent="0.25">
      <c r="A87" s="495"/>
      <c r="B87" s="498">
        <v>2</v>
      </c>
      <c r="C87" s="495" t="s">
        <v>210</v>
      </c>
      <c r="D87" s="497"/>
      <c r="E87" s="501"/>
      <c r="F87" s="498"/>
      <c r="G87" s="501"/>
      <c r="H87" s="498"/>
      <c r="I87" s="498"/>
      <c r="J87" s="498"/>
      <c r="K87" s="498"/>
      <c r="L87" s="502">
        <v>28004.880000000001</v>
      </c>
    </row>
    <row r="88" spans="1:83" ht="15" customHeight="1" x14ac:dyDescent="0.25">
      <c r="A88" s="495"/>
      <c r="B88" s="498"/>
      <c r="C88" s="495" t="s">
        <v>320</v>
      </c>
      <c r="D88" s="497" t="s">
        <v>296</v>
      </c>
      <c r="E88" s="501"/>
      <c r="F88" s="498"/>
      <c r="G88" s="501">
        <v>22.68</v>
      </c>
      <c r="H88" s="498"/>
      <c r="I88" s="498"/>
      <c r="J88" s="498"/>
      <c r="K88" s="498"/>
      <c r="L88" s="502">
        <v>12397.05</v>
      </c>
      <c r="CE88" s="466">
        <v>1</v>
      </c>
    </row>
    <row r="89" spans="1:83" ht="42.75" customHeight="1" x14ac:dyDescent="0.25">
      <c r="A89" s="496"/>
      <c r="B89" s="496" t="s">
        <v>344</v>
      </c>
      <c r="C89" s="496" t="s">
        <v>345</v>
      </c>
      <c r="D89" s="497" t="s">
        <v>323</v>
      </c>
      <c r="E89" s="498">
        <v>0.96</v>
      </c>
      <c r="F89" s="498">
        <v>1.2</v>
      </c>
      <c r="G89" s="498">
        <v>11.52</v>
      </c>
      <c r="H89" s="500">
        <v>1609.97</v>
      </c>
      <c r="I89" s="499">
        <v>1.22</v>
      </c>
      <c r="J89" s="500">
        <v>1964.16</v>
      </c>
      <c r="K89" s="499"/>
      <c r="L89" s="500">
        <v>22627.119999999999</v>
      </c>
    </row>
    <row r="90" spans="1:83" ht="28.5" customHeight="1" x14ac:dyDescent="0.25">
      <c r="A90" s="496"/>
      <c r="B90" s="496" t="s">
        <v>346</v>
      </c>
      <c r="C90" s="496" t="s">
        <v>347</v>
      </c>
      <c r="D90" s="497" t="s">
        <v>296</v>
      </c>
      <c r="E90" s="498">
        <v>0.96</v>
      </c>
      <c r="F90" s="498">
        <v>1.2</v>
      </c>
      <c r="G90" s="498">
        <v>11.52</v>
      </c>
      <c r="H90" s="500"/>
      <c r="I90" s="499"/>
      <c r="J90" s="500">
        <v>583.91999999999996</v>
      </c>
      <c r="K90" s="499"/>
      <c r="L90" s="500">
        <v>6726.76</v>
      </c>
      <c r="CE90" s="466">
        <v>1</v>
      </c>
    </row>
    <row r="91" spans="1:83" ht="28.5" customHeight="1" x14ac:dyDescent="0.25">
      <c r="A91" s="496"/>
      <c r="B91" s="496" t="s">
        <v>321</v>
      </c>
      <c r="C91" s="496" t="s">
        <v>322</v>
      </c>
      <c r="D91" s="497" t="s">
        <v>323</v>
      </c>
      <c r="E91" s="498">
        <v>0.84</v>
      </c>
      <c r="F91" s="498">
        <v>1.2</v>
      </c>
      <c r="G91" s="498">
        <v>10.08</v>
      </c>
      <c r="H91" s="500">
        <v>346.73</v>
      </c>
      <c r="I91" s="499">
        <v>1.36</v>
      </c>
      <c r="J91" s="500">
        <v>471.55</v>
      </c>
      <c r="K91" s="499"/>
      <c r="L91" s="500">
        <v>4753.22</v>
      </c>
    </row>
    <row r="92" spans="1:83" ht="28.5" customHeight="1" x14ac:dyDescent="0.25">
      <c r="A92" s="496"/>
      <c r="B92" s="496" t="s">
        <v>324</v>
      </c>
      <c r="C92" s="496" t="s">
        <v>325</v>
      </c>
      <c r="D92" s="497" t="s">
        <v>296</v>
      </c>
      <c r="E92" s="498">
        <v>0.84</v>
      </c>
      <c r="F92" s="498">
        <v>1.2</v>
      </c>
      <c r="G92" s="498">
        <v>10.08</v>
      </c>
      <c r="H92" s="500"/>
      <c r="I92" s="499"/>
      <c r="J92" s="500">
        <v>508.09</v>
      </c>
      <c r="K92" s="499"/>
      <c r="L92" s="500">
        <v>5121.55</v>
      </c>
      <c r="CE92" s="466">
        <v>1</v>
      </c>
    </row>
    <row r="93" spans="1:83" ht="28.5" customHeight="1" x14ac:dyDescent="0.25">
      <c r="A93" s="496"/>
      <c r="B93" s="496" t="s">
        <v>326</v>
      </c>
      <c r="C93" s="496" t="s">
        <v>327</v>
      </c>
      <c r="D93" s="497" t="s">
        <v>323</v>
      </c>
      <c r="E93" s="498">
        <v>0.09</v>
      </c>
      <c r="F93" s="498">
        <v>1.2</v>
      </c>
      <c r="G93" s="498">
        <v>1.08</v>
      </c>
      <c r="H93" s="500">
        <v>477.92</v>
      </c>
      <c r="I93" s="499">
        <v>1.21</v>
      </c>
      <c r="J93" s="500">
        <v>578.28</v>
      </c>
      <c r="K93" s="499"/>
      <c r="L93" s="500">
        <v>624.54</v>
      </c>
    </row>
    <row r="94" spans="1:83" ht="28.5" customHeight="1" x14ac:dyDescent="0.25">
      <c r="A94" s="496"/>
      <c r="B94" s="496" t="s">
        <v>324</v>
      </c>
      <c r="C94" s="503" t="s">
        <v>325</v>
      </c>
      <c r="D94" s="504" t="s">
        <v>296</v>
      </c>
      <c r="E94" s="505">
        <v>0.09</v>
      </c>
      <c r="F94" s="505">
        <v>1.2</v>
      </c>
      <c r="G94" s="505">
        <v>1.08</v>
      </c>
      <c r="H94" s="506"/>
      <c r="I94" s="507"/>
      <c r="J94" s="506">
        <v>508.09</v>
      </c>
      <c r="K94" s="507"/>
      <c r="L94" s="506">
        <v>548.74</v>
      </c>
      <c r="CE94" s="466">
        <v>1</v>
      </c>
    </row>
    <row r="95" spans="1:83" ht="15" customHeight="1" x14ac:dyDescent="0.25">
      <c r="A95" s="496"/>
      <c r="B95" s="496"/>
      <c r="C95" s="509" t="s">
        <v>328</v>
      </c>
      <c r="D95" s="497"/>
      <c r="E95" s="498"/>
      <c r="F95" s="498"/>
      <c r="G95" s="498"/>
      <c r="H95" s="500"/>
      <c r="I95" s="499"/>
      <c r="J95" s="500"/>
      <c r="K95" s="499"/>
      <c r="L95" s="500">
        <v>50474.58</v>
      </c>
    </row>
    <row r="96" spans="1:83" ht="14.25" customHeight="1" x14ac:dyDescent="0.25">
      <c r="A96" s="496"/>
      <c r="B96" s="496"/>
      <c r="C96" s="496" t="s">
        <v>329</v>
      </c>
      <c r="D96" s="497"/>
      <c r="E96" s="498"/>
      <c r="F96" s="498"/>
      <c r="G96" s="498"/>
      <c r="H96" s="500"/>
      <c r="I96" s="499"/>
      <c r="J96" s="500"/>
      <c r="K96" s="499"/>
      <c r="L96" s="500">
        <v>22469.7</v>
      </c>
    </row>
    <row r="97" spans="1:83" ht="14.25" customHeight="1" x14ac:dyDescent="0.25">
      <c r="A97" s="496"/>
      <c r="B97" s="496" t="s">
        <v>330</v>
      </c>
      <c r="C97" s="496" t="s">
        <v>331</v>
      </c>
      <c r="D97" s="497" t="s">
        <v>332</v>
      </c>
      <c r="E97" s="498">
        <v>103</v>
      </c>
      <c r="F97" s="498"/>
      <c r="G97" s="498">
        <v>103</v>
      </c>
      <c r="H97" s="500"/>
      <c r="I97" s="499"/>
      <c r="J97" s="500"/>
      <c r="K97" s="499"/>
      <c r="L97" s="500">
        <v>23143.79</v>
      </c>
    </row>
    <row r="98" spans="1:83" ht="14.25" customHeight="1" x14ac:dyDescent="0.25">
      <c r="A98" s="503"/>
      <c r="B98" s="503" t="s">
        <v>333</v>
      </c>
      <c r="C98" s="503" t="s">
        <v>334</v>
      </c>
      <c r="D98" s="504" t="s">
        <v>332</v>
      </c>
      <c r="E98" s="505">
        <v>60</v>
      </c>
      <c r="F98" s="505"/>
      <c r="G98" s="505">
        <v>60</v>
      </c>
      <c r="H98" s="506"/>
      <c r="I98" s="507"/>
      <c r="J98" s="506"/>
      <c r="K98" s="507"/>
      <c r="L98" s="506">
        <v>13481.82</v>
      </c>
    </row>
    <row r="99" spans="1:83" ht="15" customHeight="1" x14ac:dyDescent="0.25">
      <c r="C99" s="943" t="s">
        <v>335</v>
      </c>
      <c r="D99" s="943"/>
      <c r="E99" s="943"/>
      <c r="F99" s="943"/>
      <c r="G99" s="943"/>
      <c r="H99" s="943"/>
      <c r="I99" s="944">
        <v>8710.0190000000002</v>
      </c>
      <c r="J99" s="944"/>
      <c r="K99" s="944">
        <v>87100.19</v>
      </c>
      <c r="L99" s="944"/>
      <c r="AD99" s="466">
        <v>21421.43</v>
      </c>
      <c r="AE99" s="466">
        <v>12478.5</v>
      </c>
      <c r="AN99" s="508">
        <v>87100.19</v>
      </c>
      <c r="AO99" s="508">
        <v>28004.880000000001</v>
      </c>
      <c r="AQ99" s="466" t="s">
        <v>336</v>
      </c>
      <c r="AR99" s="508">
        <v>10072.65</v>
      </c>
      <c r="AT99" s="508">
        <v>12397.05</v>
      </c>
      <c r="AV99" s="466" t="s">
        <v>336</v>
      </c>
      <c r="AW99" s="466">
        <v>0</v>
      </c>
      <c r="AZ99" s="466">
        <v>23143.79</v>
      </c>
      <c r="BA99" s="466">
        <v>13481.82</v>
      </c>
      <c r="CD99" s="466">
        <v>1</v>
      </c>
    </row>
    <row r="100" spans="1:83" ht="42.75" customHeight="1" x14ac:dyDescent="0.25">
      <c r="A100" s="494" t="s">
        <v>351</v>
      </c>
      <c r="B100" s="496" t="s">
        <v>352</v>
      </c>
      <c r="C100" s="496" t="s">
        <v>353</v>
      </c>
      <c r="D100" s="497" t="s">
        <v>316</v>
      </c>
      <c r="E100" s="498">
        <v>1</v>
      </c>
      <c r="F100" s="498"/>
      <c r="G100" s="498">
        <v>1</v>
      </c>
      <c r="H100" s="500"/>
      <c r="I100" s="499"/>
      <c r="J100" s="500"/>
      <c r="K100" s="499"/>
      <c r="L100" s="500"/>
    </row>
    <row r="101" spans="1:83" ht="15" customHeight="1" x14ac:dyDescent="0.25">
      <c r="A101" s="495"/>
      <c r="B101" s="498">
        <v>1</v>
      </c>
      <c r="C101" s="495" t="s">
        <v>317</v>
      </c>
      <c r="D101" s="497" t="s">
        <v>296</v>
      </c>
      <c r="E101" s="501"/>
      <c r="F101" s="498"/>
      <c r="G101" s="501">
        <v>2.56</v>
      </c>
      <c r="H101" s="498"/>
      <c r="I101" s="498"/>
      <c r="J101" s="498"/>
      <c r="K101" s="498"/>
      <c r="L101" s="502">
        <v>1227.9000000000001</v>
      </c>
    </row>
    <row r="102" spans="1:83" ht="28.5" customHeight="1" x14ac:dyDescent="0.25">
      <c r="A102" s="496"/>
      <c r="B102" s="496" t="s">
        <v>342</v>
      </c>
      <c r="C102" s="496" t="s">
        <v>343</v>
      </c>
      <c r="D102" s="497" t="s">
        <v>296</v>
      </c>
      <c r="E102" s="498">
        <v>2.56</v>
      </c>
      <c r="F102" s="498"/>
      <c r="G102" s="498">
        <v>2.56</v>
      </c>
      <c r="H102" s="500"/>
      <c r="I102" s="499"/>
      <c r="J102" s="500">
        <v>479.65</v>
      </c>
      <c r="K102" s="499"/>
      <c r="L102" s="500">
        <v>1227.9000000000001</v>
      </c>
    </row>
    <row r="103" spans="1:83" ht="15" customHeight="1" x14ac:dyDescent="0.25">
      <c r="A103" s="495"/>
      <c r="B103" s="498">
        <v>2</v>
      </c>
      <c r="C103" s="495" t="s">
        <v>210</v>
      </c>
      <c r="D103" s="497"/>
      <c r="E103" s="501"/>
      <c r="F103" s="498"/>
      <c r="G103" s="501"/>
      <c r="H103" s="498"/>
      <c r="I103" s="498"/>
      <c r="J103" s="498"/>
      <c r="K103" s="498"/>
      <c r="L103" s="502">
        <v>3399.22</v>
      </c>
    </row>
    <row r="104" spans="1:83" ht="15" customHeight="1" x14ac:dyDescent="0.25">
      <c r="A104" s="495"/>
      <c r="B104" s="498"/>
      <c r="C104" s="495" t="s">
        <v>320</v>
      </c>
      <c r="D104" s="497" t="s">
        <v>296</v>
      </c>
      <c r="E104" s="501"/>
      <c r="F104" s="498"/>
      <c r="G104" s="501">
        <v>2.75</v>
      </c>
      <c r="H104" s="498"/>
      <c r="I104" s="498"/>
      <c r="J104" s="498"/>
      <c r="K104" s="498"/>
      <c r="L104" s="502">
        <v>1503.41</v>
      </c>
      <c r="CE104" s="466">
        <v>1</v>
      </c>
    </row>
    <row r="105" spans="1:83" ht="42.75" customHeight="1" x14ac:dyDescent="0.25">
      <c r="A105" s="496"/>
      <c r="B105" s="496" t="s">
        <v>344</v>
      </c>
      <c r="C105" s="496" t="s">
        <v>345</v>
      </c>
      <c r="D105" s="497" t="s">
        <v>323</v>
      </c>
      <c r="E105" s="498">
        <v>1.4</v>
      </c>
      <c r="F105" s="498"/>
      <c r="G105" s="498">
        <v>1.4</v>
      </c>
      <c r="H105" s="500">
        <v>1609.97</v>
      </c>
      <c r="I105" s="499">
        <v>1.22</v>
      </c>
      <c r="J105" s="500">
        <v>1964.16</v>
      </c>
      <c r="K105" s="499"/>
      <c r="L105" s="500">
        <v>2749.82</v>
      </c>
    </row>
    <row r="106" spans="1:83" ht="28.5" customHeight="1" x14ac:dyDescent="0.25">
      <c r="A106" s="496"/>
      <c r="B106" s="496" t="s">
        <v>346</v>
      </c>
      <c r="C106" s="496" t="s">
        <v>347</v>
      </c>
      <c r="D106" s="497" t="s">
        <v>296</v>
      </c>
      <c r="E106" s="498">
        <v>1.4</v>
      </c>
      <c r="F106" s="498"/>
      <c r="G106" s="498">
        <v>1.4</v>
      </c>
      <c r="H106" s="500"/>
      <c r="I106" s="499"/>
      <c r="J106" s="500">
        <v>583.91999999999996</v>
      </c>
      <c r="K106" s="499"/>
      <c r="L106" s="500">
        <v>817.49</v>
      </c>
      <c r="CE106" s="466">
        <v>1</v>
      </c>
    </row>
    <row r="107" spans="1:83" ht="28.5" customHeight="1" x14ac:dyDescent="0.25">
      <c r="A107" s="496"/>
      <c r="B107" s="496" t="s">
        <v>321</v>
      </c>
      <c r="C107" s="496" t="s">
        <v>322</v>
      </c>
      <c r="D107" s="497" t="s">
        <v>323</v>
      </c>
      <c r="E107" s="498">
        <v>1.23</v>
      </c>
      <c r="F107" s="498"/>
      <c r="G107" s="498">
        <v>1.23</v>
      </c>
      <c r="H107" s="500">
        <v>346.73</v>
      </c>
      <c r="I107" s="499">
        <v>1.36</v>
      </c>
      <c r="J107" s="500">
        <v>471.55</v>
      </c>
      <c r="K107" s="499"/>
      <c r="L107" s="500">
        <v>580.01</v>
      </c>
    </row>
    <row r="108" spans="1:83" ht="28.5" customHeight="1" x14ac:dyDescent="0.25">
      <c r="A108" s="496"/>
      <c r="B108" s="496" t="s">
        <v>324</v>
      </c>
      <c r="C108" s="496" t="s">
        <v>325</v>
      </c>
      <c r="D108" s="497" t="s">
        <v>296</v>
      </c>
      <c r="E108" s="498">
        <v>1.23</v>
      </c>
      <c r="F108" s="498"/>
      <c r="G108" s="498">
        <v>1.23</v>
      </c>
      <c r="H108" s="500"/>
      <c r="I108" s="499"/>
      <c r="J108" s="500">
        <v>508.09</v>
      </c>
      <c r="K108" s="499"/>
      <c r="L108" s="500">
        <v>624.95000000000005</v>
      </c>
      <c r="CE108" s="466">
        <v>1</v>
      </c>
    </row>
    <row r="109" spans="1:83" ht="28.5" customHeight="1" x14ac:dyDescent="0.25">
      <c r="A109" s="496"/>
      <c r="B109" s="496" t="s">
        <v>326</v>
      </c>
      <c r="C109" s="496" t="s">
        <v>327</v>
      </c>
      <c r="D109" s="497" t="s">
        <v>323</v>
      </c>
      <c r="E109" s="498">
        <v>0.12</v>
      </c>
      <c r="F109" s="498"/>
      <c r="G109" s="498">
        <v>0.12</v>
      </c>
      <c r="H109" s="500">
        <v>477.92</v>
      </c>
      <c r="I109" s="499">
        <v>1.21</v>
      </c>
      <c r="J109" s="500">
        <v>578.28</v>
      </c>
      <c r="K109" s="499"/>
      <c r="L109" s="500">
        <v>69.39</v>
      </c>
    </row>
    <row r="110" spans="1:83" ht="28.5" customHeight="1" x14ac:dyDescent="0.25">
      <c r="A110" s="496"/>
      <c r="B110" s="496" t="s">
        <v>324</v>
      </c>
      <c r="C110" s="503" t="s">
        <v>325</v>
      </c>
      <c r="D110" s="504" t="s">
        <v>296</v>
      </c>
      <c r="E110" s="505">
        <v>0.12</v>
      </c>
      <c r="F110" s="505"/>
      <c r="G110" s="505">
        <v>0.12</v>
      </c>
      <c r="H110" s="506"/>
      <c r="I110" s="507"/>
      <c r="J110" s="506">
        <v>508.09</v>
      </c>
      <c r="K110" s="507"/>
      <c r="L110" s="506">
        <v>60.97</v>
      </c>
      <c r="CE110" s="466">
        <v>1</v>
      </c>
    </row>
    <row r="111" spans="1:83" ht="15" customHeight="1" x14ac:dyDescent="0.25">
      <c r="A111" s="496"/>
      <c r="B111" s="496"/>
      <c r="C111" s="509" t="s">
        <v>328</v>
      </c>
      <c r="D111" s="497"/>
      <c r="E111" s="498"/>
      <c r="F111" s="498"/>
      <c r="G111" s="498"/>
      <c r="H111" s="500"/>
      <c r="I111" s="499"/>
      <c r="J111" s="500"/>
      <c r="K111" s="499"/>
      <c r="L111" s="500">
        <v>6130.53</v>
      </c>
    </row>
    <row r="112" spans="1:83" ht="14.25" customHeight="1" x14ac:dyDescent="0.25">
      <c r="A112" s="496"/>
      <c r="B112" s="496"/>
      <c r="C112" s="496" t="s">
        <v>329</v>
      </c>
      <c r="D112" s="497"/>
      <c r="E112" s="498"/>
      <c r="F112" s="498"/>
      <c r="G112" s="498"/>
      <c r="H112" s="500"/>
      <c r="I112" s="499"/>
      <c r="J112" s="500"/>
      <c r="K112" s="499"/>
      <c r="L112" s="500">
        <v>2731.31</v>
      </c>
    </row>
    <row r="113" spans="1:82" ht="14.25" customHeight="1" x14ac:dyDescent="0.25">
      <c r="A113" s="496"/>
      <c r="B113" s="496" t="s">
        <v>330</v>
      </c>
      <c r="C113" s="496" t="s">
        <v>331</v>
      </c>
      <c r="D113" s="497" t="s">
        <v>332</v>
      </c>
      <c r="E113" s="498">
        <v>103</v>
      </c>
      <c r="F113" s="498"/>
      <c r="G113" s="498">
        <v>103</v>
      </c>
      <c r="H113" s="500"/>
      <c r="I113" s="499"/>
      <c r="J113" s="500"/>
      <c r="K113" s="499"/>
      <c r="L113" s="500">
        <v>2813.25</v>
      </c>
    </row>
    <row r="114" spans="1:82" ht="14.25" customHeight="1" x14ac:dyDescent="0.25">
      <c r="A114" s="503"/>
      <c r="B114" s="503" t="s">
        <v>333</v>
      </c>
      <c r="C114" s="503" t="s">
        <v>334</v>
      </c>
      <c r="D114" s="504" t="s">
        <v>332</v>
      </c>
      <c r="E114" s="505">
        <v>60</v>
      </c>
      <c r="F114" s="505"/>
      <c r="G114" s="505">
        <v>60</v>
      </c>
      <c r="H114" s="506"/>
      <c r="I114" s="507"/>
      <c r="J114" s="506"/>
      <c r="K114" s="507"/>
      <c r="L114" s="506">
        <v>1638.79</v>
      </c>
    </row>
    <row r="115" spans="1:82" ht="15" customHeight="1" x14ac:dyDescent="0.25">
      <c r="C115" s="943" t="s">
        <v>335</v>
      </c>
      <c r="D115" s="943"/>
      <c r="E115" s="943"/>
      <c r="F115" s="943"/>
      <c r="G115" s="943"/>
      <c r="H115" s="943"/>
      <c r="I115" s="944">
        <v>10582.57</v>
      </c>
      <c r="J115" s="944"/>
      <c r="K115" s="944">
        <v>10582.57</v>
      </c>
      <c r="L115" s="944"/>
      <c r="AD115" s="466">
        <v>2142.14</v>
      </c>
      <c r="AE115" s="466">
        <v>1247.8499999999999</v>
      </c>
      <c r="AN115" s="508">
        <v>10582.57</v>
      </c>
      <c r="AO115" s="508">
        <v>3399.22</v>
      </c>
      <c r="AQ115" s="466" t="s">
        <v>336</v>
      </c>
      <c r="AR115" s="508">
        <v>1227.9000000000001</v>
      </c>
      <c r="AT115" s="508">
        <v>1503.41</v>
      </c>
      <c r="AV115" s="466" t="s">
        <v>336</v>
      </c>
      <c r="AW115" s="466">
        <v>0</v>
      </c>
      <c r="AZ115" s="466">
        <v>2813.25</v>
      </c>
      <c r="BA115" s="466">
        <v>1638.79</v>
      </c>
      <c r="CD115" s="466">
        <v>1</v>
      </c>
    </row>
    <row r="116" spans="1:82" ht="57" customHeight="1" x14ac:dyDescent="0.25">
      <c r="A116" s="512" t="s">
        <v>354</v>
      </c>
      <c r="B116" s="503" t="s">
        <v>355</v>
      </c>
      <c r="C116" s="503" t="s">
        <v>356</v>
      </c>
      <c r="D116" s="504" t="s">
        <v>357</v>
      </c>
      <c r="E116" s="505">
        <v>35.200000000000003</v>
      </c>
      <c r="F116" s="505"/>
      <c r="G116" s="505">
        <v>35.200000000000003</v>
      </c>
      <c r="H116" s="506"/>
      <c r="I116" s="507"/>
      <c r="J116" s="506">
        <v>362.17</v>
      </c>
      <c r="K116" s="507"/>
      <c r="L116" s="506">
        <v>12748.38</v>
      </c>
    </row>
    <row r="117" spans="1:82" ht="15" customHeight="1" x14ac:dyDescent="0.25">
      <c r="C117" s="943" t="s">
        <v>335</v>
      </c>
      <c r="D117" s="943"/>
      <c r="E117" s="943"/>
      <c r="F117" s="943"/>
      <c r="G117" s="943"/>
      <c r="H117" s="943"/>
      <c r="I117" s="944">
        <v>362.16988636363999</v>
      </c>
      <c r="J117" s="944"/>
      <c r="K117" s="944">
        <v>12748.38</v>
      </c>
      <c r="L117" s="944"/>
      <c r="AD117" s="466">
        <v>0</v>
      </c>
      <c r="AE117" s="466">
        <v>0</v>
      </c>
      <c r="AN117" s="508">
        <v>12748.38</v>
      </c>
      <c r="AP117" s="466">
        <v>0</v>
      </c>
      <c r="AQ117" s="466" t="s">
        <v>336</v>
      </c>
      <c r="AS117" s="466">
        <v>0</v>
      </c>
      <c r="AU117" s="466">
        <v>0</v>
      </c>
      <c r="AV117" s="466" t="s">
        <v>336</v>
      </c>
      <c r="AZ117" s="466">
        <v>0</v>
      </c>
      <c r="BA117" s="466">
        <v>0</v>
      </c>
      <c r="BB117" s="508">
        <v>12748.38</v>
      </c>
      <c r="CD117" s="466">
        <v>1</v>
      </c>
    </row>
    <row r="118" spans="1:82" ht="128.25" customHeight="1" x14ac:dyDescent="0.25">
      <c r="A118" s="512" t="s">
        <v>358</v>
      </c>
      <c r="B118" s="503" t="s">
        <v>359</v>
      </c>
      <c r="C118" s="503" t="s">
        <v>360</v>
      </c>
      <c r="D118" s="504" t="s">
        <v>357</v>
      </c>
      <c r="E118" s="505">
        <v>35.200000000000003</v>
      </c>
      <c r="F118" s="505"/>
      <c r="G118" s="505">
        <v>35.200000000000003</v>
      </c>
      <c r="H118" s="506"/>
      <c r="I118" s="507"/>
      <c r="J118" s="506">
        <v>540.04</v>
      </c>
      <c r="K118" s="507"/>
      <c r="L118" s="506">
        <v>19009.41</v>
      </c>
    </row>
    <row r="119" spans="1:82" ht="15" customHeight="1" x14ac:dyDescent="0.25">
      <c r="C119" s="943" t="s">
        <v>335</v>
      </c>
      <c r="D119" s="943"/>
      <c r="E119" s="943"/>
      <c r="F119" s="943"/>
      <c r="G119" s="943"/>
      <c r="H119" s="943"/>
      <c r="I119" s="944">
        <v>540.04005681818001</v>
      </c>
      <c r="J119" s="944"/>
      <c r="K119" s="944">
        <v>19009.41</v>
      </c>
      <c r="L119" s="944"/>
      <c r="AD119" s="466">
        <v>0</v>
      </c>
      <c r="AE119" s="466">
        <v>0</v>
      </c>
      <c r="AN119" s="508">
        <v>19009.41</v>
      </c>
      <c r="AP119" s="466">
        <v>0</v>
      </c>
      <c r="AQ119" s="466" t="s">
        <v>336</v>
      </c>
      <c r="AS119" s="466">
        <v>0</v>
      </c>
      <c r="AU119" s="466">
        <v>0</v>
      </c>
      <c r="AV119" s="466" t="s">
        <v>336</v>
      </c>
      <c r="AZ119" s="466">
        <v>0</v>
      </c>
      <c r="BA119" s="466">
        <v>0</v>
      </c>
      <c r="BB119" s="508">
        <v>19009.41</v>
      </c>
      <c r="CD119" s="466">
        <v>1</v>
      </c>
    </row>
    <row r="120" spans="1:82" ht="57" customHeight="1" x14ac:dyDescent="0.25">
      <c r="A120" s="512" t="s">
        <v>361</v>
      </c>
      <c r="B120" s="503" t="s">
        <v>362</v>
      </c>
      <c r="C120" s="503" t="s">
        <v>363</v>
      </c>
      <c r="D120" s="504" t="s">
        <v>357</v>
      </c>
      <c r="E120" s="505">
        <v>35.200000000000003</v>
      </c>
      <c r="F120" s="505"/>
      <c r="G120" s="505">
        <v>35.200000000000003</v>
      </c>
      <c r="H120" s="506"/>
      <c r="I120" s="507"/>
      <c r="J120" s="506">
        <v>362.17</v>
      </c>
      <c r="K120" s="507"/>
      <c r="L120" s="506">
        <v>12748.38</v>
      </c>
    </row>
    <row r="121" spans="1:82" ht="15" customHeight="1" x14ac:dyDescent="0.25">
      <c r="C121" s="943" t="s">
        <v>335</v>
      </c>
      <c r="D121" s="943"/>
      <c r="E121" s="943"/>
      <c r="F121" s="943"/>
      <c r="G121" s="943"/>
      <c r="H121" s="943"/>
      <c r="I121" s="944">
        <v>362.16988636363999</v>
      </c>
      <c r="J121" s="944"/>
      <c r="K121" s="944">
        <v>12748.38</v>
      </c>
      <c r="L121" s="944"/>
      <c r="AD121" s="466">
        <v>0</v>
      </c>
      <c r="AE121" s="466">
        <v>0</v>
      </c>
      <c r="AN121" s="508">
        <v>12748.38</v>
      </c>
      <c r="AP121" s="466">
        <v>0</v>
      </c>
      <c r="AQ121" s="466" t="s">
        <v>336</v>
      </c>
      <c r="AS121" s="466">
        <v>0</v>
      </c>
      <c r="AU121" s="466">
        <v>0</v>
      </c>
      <c r="AV121" s="466" t="s">
        <v>336</v>
      </c>
      <c r="AZ121" s="466">
        <v>0</v>
      </c>
      <c r="BA121" s="466">
        <v>0</v>
      </c>
      <c r="BB121" s="508">
        <v>12748.38</v>
      </c>
      <c r="CD121" s="466">
        <v>1</v>
      </c>
    </row>
    <row r="122" spans="1:82" ht="42.75" customHeight="1" x14ac:dyDescent="0.25">
      <c r="A122" s="512" t="s">
        <v>364</v>
      </c>
      <c r="B122" s="503" t="s">
        <v>365</v>
      </c>
      <c r="C122" s="503" t="s">
        <v>366</v>
      </c>
      <c r="D122" s="504" t="s">
        <v>357</v>
      </c>
      <c r="E122" s="505">
        <v>0.43591999999999997</v>
      </c>
      <c r="F122" s="505"/>
      <c r="G122" s="505">
        <v>0.43591999999999997</v>
      </c>
      <c r="H122" s="506"/>
      <c r="I122" s="507"/>
      <c r="J122" s="506">
        <v>288.77999999999997</v>
      </c>
      <c r="K122" s="507"/>
      <c r="L122" s="506">
        <v>125.88</v>
      </c>
    </row>
    <row r="123" spans="1:82" ht="15" customHeight="1" x14ac:dyDescent="0.25">
      <c r="C123" s="943" t="s">
        <v>335</v>
      </c>
      <c r="D123" s="943"/>
      <c r="E123" s="943"/>
      <c r="F123" s="943"/>
      <c r="G123" s="943"/>
      <c r="H123" s="943"/>
      <c r="I123" s="944">
        <v>288.76858139107998</v>
      </c>
      <c r="J123" s="944"/>
      <c r="K123" s="944">
        <v>125.88</v>
      </c>
      <c r="L123" s="944"/>
      <c r="AD123" s="466">
        <v>0</v>
      </c>
      <c r="AE123" s="466">
        <v>0</v>
      </c>
      <c r="AN123" s="508">
        <v>125.88</v>
      </c>
      <c r="AP123" s="466">
        <v>0</v>
      </c>
      <c r="AQ123" s="466" t="s">
        <v>336</v>
      </c>
      <c r="AS123" s="466">
        <v>0</v>
      </c>
      <c r="AU123" s="466">
        <v>0</v>
      </c>
      <c r="AV123" s="466" t="s">
        <v>336</v>
      </c>
      <c r="AZ123" s="466">
        <v>0</v>
      </c>
      <c r="BA123" s="466">
        <v>0</v>
      </c>
      <c r="BB123" s="508">
        <v>125.88</v>
      </c>
      <c r="CD123" s="466">
        <v>1</v>
      </c>
    </row>
    <row r="124" spans="1:82" ht="128.25" customHeight="1" x14ac:dyDescent="0.25">
      <c r="A124" s="512" t="s">
        <v>367</v>
      </c>
      <c r="B124" s="503" t="s">
        <v>368</v>
      </c>
      <c r="C124" s="503" t="s">
        <v>369</v>
      </c>
      <c r="D124" s="504" t="s">
        <v>357</v>
      </c>
      <c r="E124" s="505">
        <v>0.43591999999999997</v>
      </c>
      <c r="F124" s="505"/>
      <c r="G124" s="505">
        <v>0.43591999999999997</v>
      </c>
      <c r="H124" s="506"/>
      <c r="I124" s="507"/>
      <c r="J124" s="506">
        <v>405.39</v>
      </c>
      <c r="K124" s="507"/>
      <c r="L124" s="506">
        <v>176.72</v>
      </c>
    </row>
    <row r="125" spans="1:82" ht="15" customHeight="1" x14ac:dyDescent="0.25">
      <c r="C125" s="943" t="s">
        <v>335</v>
      </c>
      <c r="D125" s="943"/>
      <c r="E125" s="943"/>
      <c r="F125" s="943"/>
      <c r="G125" s="943"/>
      <c r="H125" s="943"/>
      <c r="I125" s="944">
        <v>405.39548541017001</v>
      </c>
      <c r="J125" s="944"/>
      <c r="K125" s="944">
        <v>176.72</v>
      </c>
      <c r="L125" s="944"/>
      <c r="AD125" s="466">
        <v>0</v>
      </c>
      <c r="AE125" s="466">
        <v>0</v>
      </c>
      <c r="AN125" s="508">
        <v>176.72</v>
      </c>
      <c r="AP125" s="466">
        <v>0</v>
      </c>
      <c r="AQ125" s="466" t="s">
        <v>336</v>
      </c>
      <c r="AS125" s="466">
        <v>0</v>
      </c>
      <c r="AU125" s="466">
        <v>0</v>
      </c>
      <c r="AV125" s="466" t="s">
        <v>336</v>
      </c>
      <c r="AZ125" s="466">
        <v>0</v>
      </c>
      <c r="BA125" s="466">
        <v>0</v>
      </c>
      <c r="BB125" s="508">
        <v>176.72</v>
      </c>
      <c r="CD125" s="466">
        <v>1</v>
      </c>
    </row>
    <row r="126" spans="1:82" ht="42.75" customHeight="1" x14ac:dyDescent="0.25">
      <c r="A126" s="512" t="s">
        <v>370</v>
      </c>
      <c r="B126" s="503" t="s">
        <v>371</v>
      </c>
      <c r="C126" s="503" t="s">
        <v>372</v>
      </c>
      <c r="D126" s="504" t="s">
        <v>357</v>
      </c>
      <c r="E126" s="505">
        <v>0.43591999999999997</v>
      </c>
      <c r="F126" s="505"/>
      <c r="G126" s="505">
        <v>0.43591999999999997</v>
      </c>
      <c r="H126" s="506"/>
      <c r="I126" s="507"/>
      <c r="J126" s="506">
        <v>288.77999999999997</v>
      </c>
      <c r="K126" s="507"/>
      <c r="L126" s="506">
        <v>125.88</v>
      </c>
    </row>
    <row r="127" spans="1:82" ht="15" customHeight="1" x14ac:dyDescent="0.25">
      <c r="C127" s="943" t="s">
        <v>335</v>
      </c>
      <c r="D127" s="943"/>
      <c r="E127" s="943"/>
      <c r="F127" s="943"/>
      <c r="G127" s="943"/>
      <c r="H127" s="943"/>
      <c r="I127" s="944">
        <v>288.76858139107998</v>
      </c>
      <c r="J127" s="944"/>
      <c r="K127" s="944">
        <v>125.88</v>
      </c>
      <c r="L127" s="944"/>
      <c r="AD127" s="466">
        <v>0</v>
      </c>
      <c r="AE127" s="466">
        <v>0</v>
      </c>
      <c r="AN127" s="508">
        <v>125.88</v>
      </c>
      <c r="AP127" s="466">
        <v>0</v>
      </c>
      <c r="AQ127" s="466" t="s">
        <v>336</v>
      </c>
      <c r="AS127" s="466">
        <v>0</v>
      </c>
      <c r="AU127" s="466">
        <v>0</v>
      </c>
      <c r="AV127" s="466" t="s">
        <v>336</v>
      </c>
      <c r="AZ127" s="466">
        <v>0</v>
      </c>
      <c r="BA127" s="466">
        <v>0</v>
      </c>
      <c r="BB127" s="508">
        <v>125.88</v>
      </c>
      <c r="CD127" s="466">
        <v>1</v>
      </c>
    </row>
    <row r="129" spans="1:12" ht="15" customHeight="1" x14ac:dyDescent="0.25">
      <c r="A129" s="514"/>
      <c r="B129" s="515"/>
      <c r="C129" s="941" t="s">
        <v>373</v>
      </c>
      <c r="D129" s="941"/>
      <c r="E129" s="941"/>
      <c r="F129" s="941"/>
      <c r="G129" s="941"/>
      <c r="H129" s="941"/>
      <c r="I129" s="502"/>
      <c r="J129" s="514"/>
      <c r="K129" s="516"/>
      <c r="L129" s="502">
        <v>147622.16</v>
      </c>
    </row>
    <row r="130" spans="1:12" ht="14.25" customHeight="1" x14ac:dyDescent="0.25">
      <c r="A130" s="510"/>
      <c r="B130" s="513"/>
      <c r="C130" s="940" t="s">
        <v>374</v>
      </c>
      <c r="D130" s="938"/>
      <c r="E130" s="938"/>
      <c r="F130" s="938"/>
      <c r="G130" s="938"/>
      <c r="H130" s="938"/>
      <c r="I130" s="500"/>
      <c r="J130" s="510"/>
      <c r="K130" s="498"/>
      <c r="L130" s="500"/>
    </row>
    <row r="131" spans="1:12" ht="14.25" customHeight="1" x14ac:dyDescent="0.25">
      <c r="A131" s="510"/>
      <c r="B131" s="513"/>
      <c r="C131" s="938" t="s">
        <v>375</v>
      </c>
      <c r="D131" s="938"/>
      <c r="E131" s="938"/>
      <c r="F131" s="938"/>
      <c r="G131" s="938"/>
      <c r="H131" s="938"/>
      <c r="I131" s="500"/>
      <c r="J131" s="510"/>
      <c r="K131" s="498"/>
      <c r="L131" s="500">
        <v>33815.660000000003</v>
      </c>
    </row>
    <row r="132" spans="1:12" ht="14.25" hidden="1" customHeight="1" x14ac:dyDescent="0.25">
      <c r="A132" s="510"/>
      <c r="B132" s="513"/>
      <c r="C132" s="938" t="s">
        <v>376</v>
      </c>
      <c r="D132" s="938"/>
      <c r="E132" s="938"/>
      <c r="F132" s="938"/>
      <c r="G132" s="938"/>
      <c r="H132" s="938"/>
      <c r="I132" s="500"/>
      <c r="J132" s="510"/>
      <c r="K132" s="498"/>
      <c r="L132" s="500">
        <v>68871.850000000006</v>
      </c>
    </row>
    <row r="133" spans="1:12" ht="14.25" hidden="1" customHeight="1" x14ac:dyDescent="0.25">
      <c r="A133" s="510"/>
      <c r="B133" s="513"/>
      <c r="C133" s="940" t="s">
        <v>377</v>
      </c>
      <c r="D133" s="938"/>
      <c r="E133" s="938"/>
      <c r="F133" s="938"/>
      <c r="G133" s="938"/>
      <c r="H133" s="938"/>
      <c r="I133" s="500"/>
      <c r="J133" s="510"/>
      <c r="K133" s="498"/>
      <c r="L133" s="500"/>
    </row>
    <row r="134" spans="1:12" ht="14.25" customHeight="1" x14ac:dyDescent="0.25">
      <c r="A134" s="510"/>
      <c r="B134" s="513"/>
      <c r="C134" s="938" t="s">
        <v>376</v>
      </c>
      <c r="D134" s="938"/>
      <c r="E134" s="938"/>
      <c r="F134" s="938"/>
      <c r="G134" s="938"/>
      <c r="H134" s="938"/>
      <c r="I134" s="500"/>
      <c r="J134" s="510"/>
      <c r="K134" s="498"/>
      <c r="L134" s="500">
        <v>46388.12</v>
      </c>
    </row>
    <row r="135" spans="1:12" ht="14.25" hidden="1" customHeight="1" x14ac:dyDescent="0.25">
      <c r="A135" s="510"/>
      <c r="B135" s="513"/>
      <c r="C135" s="940" t="s">
        <v>378</v>
      </c>
      <c r="D135" s="938"/>
      <c r="E135" s="938"/>
      <c r="F135" s="938"/>
      <c r="G135" s="938"/>
      <c r="H135" s="938"/>
      <c r="I135" s="500"/>
      <c r="J135" s="510"/>
      <c r="K135" s="498"/>
      <c r="L135" s="500"/>
    </row>
    <row r="136" spans="1:12" ht="14.25" customHeight="1" x14ac:dyDescent="0.25">
      <c r="A136" s="510"/>
      <c r="B136" s="513"/>
      <c r="C136" s="938" t="s">
        <v>379</v>
      </c>
      <c r="D136" s="938"/>
      <c r="E136" s="938"/>
      <c r="F136" s="938"/>
      <c r="G136" s="938"/>
      <c r="H136" s="938"/>
      <c r="I136" s="500"/>
      <c r="J136" s="510"/>
      <c r="K136" s="498"/>
      <c r="L136" s="500">
        <v>22483.73</v>
      </c>
    </row>
    <row r="137" spans="1:12" ht="14.25" hidden="1" customHeight="1" x14ac:dyDescent="0.25">
      <c r="A137" s="510"/>
      <c r="B137" s="513"/>
      <c r="C137" s="938" t="s">
        <v>380</v>
      </c>
      <c r="D137" s="938"/>
      <c r="E137" s="938"/>
      <c r="F137" s="938"/>
      <c r="G137" s="938"/>
      <c r="H137" s="938"/>
      <c r="I137" s="500"/>
      <c r="J137" s="510"/>
      <c r="K137" s="498"/>
      <c r="L137" s="500">
        <v>0</v>
      </c>
    </row>
    <row r="138" spans="1:12" ht="14.25" hidden="1" customHeight="1" x14ac:dyDescent="0.25">
      <c r="A138" s="510"/>
      <c r="B138" s="513"/>
      <c r="C138" s="938" t="s">
        <v>381</v>
      </c>
      <c r="D138" s="938"/>
      <c r="E138" s="938"/>
      <c r="F138" s="938"/>
      <c r="G138" s="938"/>
      <c r="H138" s="938"/>
      <c r="I138" s="500"/>
      <c r="J138" s="510"/>
      <c r="K138" s="498"/>
      <c r="L138" s="500">
        <v>0</v>
      </c>
    </row>
    <row r="139" spans="1:12" ht="14.25" hidden="1" customHeight="1" x14ac:dyDescent="0.25">
      <c r="A139" s="510"/>
      <c r="B139" s="513"/>
      <c r="C139" s="940" t="s">
        <v>377</v>
      </c>
      <c r="D139" s="938"/>
      <c r="E139" s="938"/>
      <c r="F139" s="938"/>
      <c r="G139" s="938"/>
      <c r="H139" s="938"/>
      <c r="I139" s="500"/>
      <c r="J139" s="510"/>
      <c r="K139" s="498"/>
      <c r="L139" s="500"/>
    </row>
    <row r="140" spans="1:12" ht="14.25" hidden="1" customHeight="1" x14ac:dyDescent="0.25">
      <c r="A140" s="510"/>
      <c r="B140" s="513"/>
      <c r="C140" s="938" t="s">
        <v>382</v>
      </c>
      <c r="D140" s="938"/>
      <c r="E140" s="938"/>
      <c r="F140" s="938"/>
      <c r="G140" s="938"/>
      <c r="H140" s="938"/>
      <c r="I140" s="500"/>
      <c r="J140" s="510"/>
      <c r="K140" s="498"/>
      <c r="L140" s="500">
        <v>0</v>
      </c>
    </row>
    <row r="141" spans="1:12" ht="14.25" hidden="1" customHeight="1" x14ac:dyDescent="0.25">
      <c r="A141" s="510"/>
      <c r="B141" s="513"/>
      <c r="C141" s="938" t="s">
        <v>383</v>
      </c>
      <c r="D141" s="938"/>
      <c r="E141" s="938"/>
      <c r="F141" s="938"/>
      <c r="G141" s="938"/>
      <c r="H141" s="938"/>
      <c r="I141" s="500"/>
      <c r="J141" s="510"/>
      <c r="K141" s="498"/>
      <c r="L141" s="500">
        <v>0</v>
      </c>
    </row>
    <row r="142" spans="1:12" ht="14.25" customHeight="1" x14ac:dyDescent="0.25">
      <c r="A142" s="510"/>
      <c r="B142" s="513"/>
      <c r="C142" s="938" t="s">
        <v>384</v>
      </c>
      <c r="D142" s="938"/>
      <c r="E142" s="938"/>
      <c r="F142" s="938"/>
      <c r="G142" s="938"/>
      <c r="H142" s="938"/>
      <c r="I142" s="500"/>
      <c r="J142" s="510"/>
      <c r="K142" s="498"/>
      <c r="L142" s="500">
        <v>44934.65</v>
      </c>
    </row>
    <row r="143" spans="1:12" ht="14.25" customHeight="1" x14ac:dyDescent="0.25">
      <c r="A143" s="510"/>
      <c r="B143" s="513"/>
      <c r="C143" s="938" t="s">
        <v>385</v>
      </c>
      <c r="D143" s="938"/>
      <c r="E143" s="938"/>
      <c r="F143" s="938"/>
      <c r="G143" s="938"/>
      <c r="H143" s="938"/>
      <c r="I143" s="500"/>
      <c r="J143" s="510"/>
      <c r="K143" s="498"/>
      <c r="L143" s="500">
        <v>56299.39</v>
      </c>
    </row>
    <row r="144" spans="1:12" ht="14.25" customHeight="1" x14ac:dyDescent="0.25">
      <c r="A144" s="510"/>
      <c r="B144" s="513"/>
      <c r="C144" s="938" t="s">
        <v>386</v>
      </c>
      <c r="D144" s="938"/>
      <c r="E144" s="938"/>
      <c r="F144" s="938"/>
      <c r="G144" s="938"/>
      <c r="H144" s="938"/>
      <c r="I144" s="500"/>
      <c r="J144" s="510"/>
      <c r="K144" s="498"/>
      <c r="L144" s="500">
        <v>57988.37</v>
      </c>
    </row>
    <row r="145" spans="1:12" ht="14.25" customHeight="1" x14ac:dyDescent="0.25">
      <c r="A145" s="510"/>
      <c r="B145" s="513"/>
      <c r="C145" s="938" t="s">
        <v>387</v>
      </c>
      <c r="D145" s="938"/>
      <c r="E145" s="938"/>
      <c r="F145" s="938"/>
      <c r="G145" s="938"/>
      <c r="H145" s="938"/>
      <c r="I145" s="500"/>
      <c r="J145" s="510"/>
      <c r="K145" s="498"/>
      <c r="L145" s="500">
        <v>33779.64</v>
      </c>
    </row>
    <row r="146" spans="1:12" ht="14.25" hidden="1" customHeight="1" x14ac:dyDescent="0.25">
      <c r="A146" s="510"/>
      <c r="B146" s="513"/>
      <c r="C146" s="938" t="s">
        <v>388</v>
      </c>
      <c r="D146" s="938"/>
      <c r="E146" s="938"/>
      <c r="F146" s="938"/>
      <c r="G146" s="938"/>
      <c r="H146" s="938"/>
      <c r="I146" s="500"/>
      <c r="J146" s="510"/>
      <c r="K146" s="498"/>
      <c r="L146" s="500">
        <v>0</v>
      </c>
    </row>
    <row r="147" spans="1:12" ht="14.25" hidden="1" customHeight="1" x14ac:dyDescent="0.25">
      <c r="A147" s="510"/>
      <c r="B147" s="513"/>
      <c r="C147" s="940" t="s">
        <v>374</v>
      </c>
      <c r="D147" s="938"/>
      <c r="E147" s="938"/>
      <c r="F147" s="938"/>
      <c r="G147" s="938"/>
      <c r="H147" s="938"/>
      <c r="I147" s="500"/>
      <c r="J147" s="510"/>
      <c r="K147" s="498"/>
      <c r="L147" s="500"/>
    </row>
    <row r="148" spans="1:12" ht="14.25" hidden="1" customHeight="1" x14ac:dyDescent="0.25">
      <c r="A148" s="510"/>
      <c r="B148" s="513"/>
      <c r="C148" s="938" t="s">
        <v>389</v>
      </c>
      <c r="D148" s="938"/>
      <c r="E148" s="938"/>
      <c r="F148" s="938"/>
      <c r="G148" s="938"/>
      <c r="H148" s="938"/>
      <c r="I148" s="500"/>
      <c r="J148" s="510"/>
      <c r="K148" s="498"/>
      <c r="L148" s="500">
        <v>0</v>
      </c>
    </row>
    <row r="149" spans="1:12" ht="14.25" hidden="1" customHeight="1" x14ac:dyDescent="0.25">
      <c r="A149" s="510"/>
      <c r="B149" s="513"/>
      <c r="C149" s="938" t="s">
        <v>390</v>
      </c>
      <c r="D149" s="938"/>
      <c r="E149" s="938"/>
      <c r="F149" s="938"/>
      <c r="G149" s="938"/>
      <c r="H149" s="938"/>
      <c r="I149" s="500"/>
      <c r="J149" s="510"/>
      <c r="K149" s="498"/>
      <c r="L149" s="500">
        <v>0</v>
      </c>
    </row>
    <row r="150" spans="1:12" ht="14.25" hidden="1" customHeight="1" x14ac:dyDescent="0.25">
      <c r="A150" s="510"/>
      <c r="B150" s="513"/>
      <c r="C150" s="938" t="s">
        <v>391</v>
      </c>
      <c r="D150" s="938"/>
      <c r="E150" s="938"/>
      <c r="F150" s="938"/>
      <c r="G150" s="938"/>
      <c r="H150" s="938"/>
      <c r="I150" s="500"/>
      <c r="J150" s="510"/>
      <c r="K150" s="498"/>
      <c r="L150" s="500"/>
    </row>
    <row r="151" spans="1:12" ht="14.25" hidden="1" customHeight="1" x14ac:dyDescent="0.25">
      <c r="A151" s="510"/>
      <c r="B151" s="513"/>
      <c r="C151" s="938" t="s">
        <v>392</v>
      </c>
      <c r="D151" s="938"/>
      <c r="E151" s="938"/>
      <c r="F151" s="938"/>
      <c r="G151" s="938"/>
      <c r="H151" s="938"/>
      <c r="I151" s="500"/>
      <c r="J151" s="510"/>
      <c r="K151" s="498"/>
      <c r="L151" s="500">
        <v>0</v>
      </c>
    </row>
    <row r="152" spans="1:12" ht="15" customHeight="1" x14ac:dyDescent="0.25">
      <c r="A152" s="514"/>
      <c r="B152" s="515"/>
      <c r="C152" s="941" t="s">
        <v>393</v>
      </c>
      <c r="D152" s="941"/>
      <c r="E152" s="941"/>
      <c r="F152" s="941"/>
      <c r="G152" s="941"/>
      <c r="H152" s="941"/>
      <c r="I152" s="502"/>
      <c r="J152" s="514"/>
      <c r="K152" s="516"/>
      <c r="L152" s="502">
        <v>239390.17</v>
      </c>
    </row>
    <row r="153" spans="1:12" ht="14.25" customHeight="1" x14ac:dyDescent="0.25">
      <c r="A153" s="510"/>
      <c r="B153" s="513"/>
      <c r="C153" s="940" t="s">
        <v>394</v>
      </c>
      <c r="D153" s="938"/>
      <c r="E153" s="938"/>
      <c r="F153" s="938"/>
      <c r="G153" s="938"/>
      <c r="H153" s="938"/>
      <c r="I153" s="500"/>
      <c r="J153" s="510"/>
      <c r="K153" s="498"/>
      <c r="L153" s="500"/>
    </row>
    <row r="154" spans="1:12" ht="14.25" hidden="1" customHeight="1" x14ac:dyDescent="0.25">
      <c r="A154" s="510"/>
      <c r="B154" s="513"/>
      <c r="C154" s="938" t="s">
        <v>395</v>
      </c>
      <c r="D154" s="938"/>
      <c r="E154" s="938"/>
      <c r="F154" s="938"/>
      <c r="G154" s="938"/>
      <c r="H154" s="938"/>
      <c r="I154" s="500"/>
      <c r="J154" s="510"/>
      <c r="K154" s="498"/>
      <c r="L154" s="500">
        <v>0</v>
      </c>
    </row>
    <row r="155" spans="1:12" ht="14.25" hidden="1" customHeight="1" x14ac:dyDescent="0.25">
      <c r="A155" s="510"/>
      <c r="B155" s="513"/>
      <c r="C155" s="938" t="s">
        <v>396</v>
      </c>
      <c r="D155" s="938"/>
      <c r="E155" s="938"/>
      <c r="F155" s="938"/>
      <c r="G155" s="938"/>
      <c r="H155" s="938"/>
      <c r="I155" s="500"/>
      <c r="J155" s="510"/>
      <c r="K155" s="498"/>
      <c r="L155" s="500">
        <v>0</v>
      </c>
    </row>
    <row r="156" spans="1:12" ht="14.25" customHeight="1" x14ac:dyDescent="0.25">
      <c r="A156" s="510"/>
      <c r="B156" s="513"/>
      <c r="C156" s="938" t="s">
        <v>397</v>
      </c>
      <c r="D156" s="938"/>
      <c r="E156" s="938"/>
      <c r="F156" s="939"/>
      <c r="G156" s="501">
        <v>72.908000000000001</v>
      </c>
      <c r="H156" s="510"/>
      <c r="I156" s="510"/>
      <c r="J156" s="510"/>
      <c r="K156" s="510"/>
      <c r="L156" s="510"/>
    </row>
    <row r="157" spans="1:12" ht="14.25" customHeight="1" x14ac:dyDescent="0.25">
      <c r="A157" s="510"/>
      <c r="B157" s="513"/>
      <c r="C157" s="938" t="s">
        <v>398</v>
      </c>
      <c r="D157" s="938"/>
      <c r="E157" s="938"/>
      <c r="F157" s="939"/>
      <c r="G157" s="501">
        <v>41.613999999999997</v>
      </c>
      <c r="H157" s="510"/>
      <c r="I157" s="510"/>
      <c r="J157" s="510"/>
      <c r="K157" s="510"/>
      <c r="L157" s="510"/>
    </row>
    <row r="160" spans="1:12" ht="15" customHeight="1" x14ac:dyDescent="0.25">
      <c r="A160" s="517"/>
      <c r="B160" s="518"/>
      <c r="C160" s="942" t="s">
        <v>399</v>
      </c>
      <c r="D160" s="942"/>
      <c r="E160" s="942"/>
      <c r="F160" s="942"/>
      <c r="G160" s="942"/>
      <c r="H160" s="942"/>
      <c r="I160" s="519"/>
      <c r="J160" s="517"/>
      <c r="K160" s="520"/>
      <c r="L160" s="519"/>
    </row>
    <row r="162" spans="1:12" ht="15" customHeight="1" x14ac:dyDescent="0.25">
      <c r="A162" s="514"/>
      <c r="B162" s="515"/>
      <c r="C162" s="941" t="s">
        <v>400</v>
      </c>
      <c r="D162" s="941"/>
      <c r="E162" s="941"/>
      <c r="F162" s="941"/>
      <c r="G162" s="941"/>
      <c r="H162" s="941"/>
      <c r="I162" s="502"/>
      <c r="J162" s="514"/>
      <c r="K162" s="516"/>
      <c r="L162" s="502">
        <v>239390.17</v>
      </c>
    </row>
    <row r="163" spans="1:12" ht="14.25" customHeight="1" x14ac:dyDescent="0.25">
      <c r="A163" s="510"/>
      <c r="B163" s="513"/>
      <c r="C163" s="940" t="s">
        <v>374</v>
      </c>
      <c r="D163" s="938"/>
      <c r="E163" s="938"/>
      <c r="F163" s="938"/>
      <c r="G163" s="938"/>
      <c r="H163" s="938"/>
      <c r="I163" s="500"/>
      <c r="J163" s="510"/>
      <c r="K163" s="498"/>
      <c r="L163" s="500"/>
    </row>
    <row r="164" spans="1:12" ht="14.25" customHeight="1" x14ac:dyDescent="0.25">
      <c r="A164" s="510"/>
      <c r="B164" s="513"/>
      <c r="C164" s="938" t="s">
        <v>401</v>
      </c>
      <c r="D164" s="938"/>
      <c r="E164" s="938"/>
      <c r="F164" s="938"/>
      <c r="G164" s="938"/>
      <c r="H164" s="938"/>
      <c r="I164" s="500"/>
      <c r="J164" s="510"/>
      <c r="K164" s="498"/>
      <c r="L164" s="500">
        <v>147622.16</v>
      </c>
    </row>
    <row r="165" spans="1:12" ht="14.25" customHeight="1" x14ac:dyDescent="0.25">
      <c r="A165" s="510"/>
      <c r="B165" s="513"/>
      <c r="C165" s="940" t="s">
        <v>374</v>
      </c>
      <c r="D165" s="938"/>
      <c r="E165" s="938"/>
      <c r="F165" s="938"/>
      <c r="G165" s="938"/>
      <c r="H165" s="938"/>
      <c r="I165" s="500"/>
      <c r="J165" s="510"/>
      <c r="K165" s="498"/>
      <c r="L165" s="500"/>
    </row>
    <row r="166" spans="1:12" ht="14.25" customHeight="1" x14ac:dyDescent="0.25">
      <c r="A166" s="510"/>
      <c r="B166" s="513"/>
      <c r="C166" s="938" t="s">
        <v>402</v>
      </c>
      <c r="D166" s="938"/>
      <c r="E166" s="938"/>
      <c r="F166" s="938"/>
      <c r="G166" s="938"/>
      <c r="H166" s="938"/>
      <c r="I166" s="500"/>
      <c r="J166" s="510"/>
      <c r="K166" s="498"/>
      <c r="L166" s="500">
        <v>33815.660000000003</v>
      </c>
    </row>
    <row r="167" spans="1:12" ht="14.25" hidden="1" customHeight="1" x14ac:dyDescent="0.25">
      <c r="A167" s="510"/>
      <c r="B167" s="513"/>
      <c r="C167" s="938" t="s">
        <v>376</v>
      </c>
      <c r="D167" s="938"/>
      <c r="E167" s="938"/>
      <c r="F167" s="938"/>
      <c r="G167" s="938"/>
      <c r="H167" s="938"/>
      <c r="I167" s="500"/>
      <c r="J167" s="510"/>
      <c r="K167" s="498"/>
      <c r="L167" s="500">
        <v>68871.850000000006</v>
      </c>
    </row>
    <row r="168" spans="1:12" ht="14.25" hidden="1" customHeight="1" x14ac:dyDescent="0.25">
      <c r="A168" s="510"/>
      <c r="B168" s="513"/>
      <c r="C168" s="940" t="s">
        <v>377</v>
      </c>
      <c r="D168" s="938"/>
      <c r="E168" s="938"/>
      <c r="F168" s="938"/>
      <c r="G168" s="938"/>
      <c r="H168" s="938"/>
      <c r="I168" s="500"/>
      <c r="J168" s="510"/>
      <c r="K168" s="498"/>
      <c r="L168" s="500"/>
    </row>
    <row r="169" spans="1:12" ht="14.25" customHeight="1" x14ac:dyDescent="0.25">
      <c r="A169" s="510"/>
      <c r="B169" s="513"/>
      <c r="C169" s="938" t="s">
        <v>376</v>
      </c>
      <c r="D169" s="938"/>
      <c r="E169" s="938"/>
      <c r="F169" s="938"/>
      <c r="G169" s="938"/>
      <c r="H169" s="938"/>
      <c r="I169" s="500"/>
      <c r="J169" s="510"/>
      <c r="K169" s="498"/>
      <c r="L169" s="500">
        <v>46388.12</v>
      </c>
    </row>
    <row r="170" spans="1:12" ht="14.25" hidden="1" customHeight="1" x14ac:dyDescent="0.25">
      <c r="A170" s="510"/>
      <c r="B170" s="513"/>
      <c r="C170" s="940" t="s">
        <v>378</v>
      </c>
      <c r="D170" s="938"/>
      <c r="E170" s="938"/>
      <c r="F170" s="938"/>
      <c r="G170" s="938"/>
      <c r="H170" s="938"/>
      <c r="I170" s="500"/>
      <c r="J170" s="510"/>
      <c r="K170" s="498"/>
      <c r="L170" s="500"/>
    </row>
    <row r="171" spans="1:12" ht="14.25" customHeight="1" x14ac:dyDescent="0.25">
      <c r="A171" s="510"/>
      <c r="B171" s="513"/>
      <c r="C171" s="938" t="s">
        <v>379</v>
      </c>
      <c r="D171" s="938"/>
      <c r="E171" s="938"/>
      <c r="F171" s="938"/>
      <c r="G171" s="938"/>
      <c r="H171" s="938"/>
      <c r="I171" s="500"/>
      <c r="J171" s="510"/>
      <c r="K171" s="498"/>
      <c r="L171" s="500">
        <v>22483.73</v>
      </c>
    </row>
    <row r="172" spans="1:12" ht="14.25" hidden="1" customHeight="1" x14ac:dyDescent="0.25">
      <c r="A172" s="510"/>
      <c r="B172" s="513"/>
      <c r="C172" s="938" t="s">
        <v>380</v>
      </c>
      <c r="D172" s="938"/>
      <c r="E172" s="938"/>
      <c r="F172" s="938"/>
      <c r="G172" s="938"/>
      <c r="H172" s="938"/>
      <c r="I172" s="500"/>
      <c r="J172" s="510"/>
      <c r="K172" s="498"/>
      <c r="L172" s="500">
        <v>0</v>
      </c>
    </row>
    <row r="173" spans="1:12" ht="14.25" hidden="1" customHeight="1" x14ac:dyDescent="0.25">
      <c r="A173" s="510"/>
      <c r="B173" s="513"/>
      <c r="C173" s="938" t="s">
        <v>381</v>
      </c>
      <c r="D173" s="938"/>
      <c r="E173" s="938"/>
      <c r="F173" s="938"/>
      <c r="G173" s="938"/>
      <c r="H173" s="938"/>
      <c r="I173" s="500"/>
      <c r="J173" s="510"/>
      <c r="K173" s="498"/>
      <c r="L173" s="500">
        <v>0</v>
      </c>
    </row>
    <row r="174" spans="1:12" ht="14.25" hidden="1" customHeight="1" x14ac:dyDescent="0.25">
      <c r="A174" s="510"/>
      <c r="B174" s="513"/>
      <c r="C174" s="940" t="s">
        <v>377</v>
      </c>
      <c r="D174" s="938"/>
      <c r="E174" s="938"/>
      <c r="F174" s="938"/>
      <c r="G174" s="938"/>
      <c r="H174" s="938"/>
      <c r="I174" s="500"/>
      <c r="J174" s="510"/>
      <c r="K174" s="498"/>
      <c r="L174" s="500"/>
    </row>
    <row r="175" spans="1:12" ht="14.25" hidden="1" customHeight="1" x14ac:dyDescent="0.25">
      <c r="A175" s="510"/>
      <c r="B175" s="513"/>
      <c r="C175" s="938" t="s">
        <v>382</v>
      </c>
      <c r="D175" s="938"/>
      <c r="E175" s="938"/>
      <c r="F175" s="938"/>
      <c r="G175" s="938"/>
      <c r="H175" s="938"/>
      <c r="I175" s="500"/>
      <c r="J175" s="510"/>
      <c r="K175" s="498"/>
      <c r="L175" s="500">
        <v>0</v>
      </c>
    </row>
    <row r="176" spans="1:12" ht="14.25" hidden="1" customHeight="1" x14ac:dyDescent="0.25">
      <c r="A176" s="510"/>
      <c r="B176" s="513"/>
      <c r="C176" s="938" t="s">
        <v>383</v>
      </c>
      <c r="D176" s="938"/>
      <c r="E176" s="938"/>
      <c r="F176" s="938"/>
      <c r="G176" s="938"/>
      <c r="H176" s="938"/>
      <c r="I176" s="500"/>
      <c r="J176" s="510"/>
      <c r="K176" s="498"/>
      <c r="L176" s="500">
        <v>0</v>
      </c>
    </row>
    <row r="177" spans="1:12" ht="14.25" customHeight="1" x14ac:dyDescent="0.25">
      <c r="A177" s="510"/>
      <c r="B177" s="513"/>
      <c r="C177" s="938" t="s">
        <v>384</v>
      </c>
      <c r="D177" s="938"/>
      <c r="E177" s="938"/>
      <c r="F177" s="938"/>
      <c r="G177" s="938"/>
      <c r="H177" s="938"/>
      <c r="I177" s="500"/>
      <c r="J177" s="510"/>
      <c r="K177" s="498"/>
      <c r="L177" s="500">
        <v>44934.65</v>
      </c>
    </row>
    <row r="178" spans="1:12" ht="14.25" customHeight="1" x14ac:dyDescent="0.25">
      <c r="A178" s="510"/>
      <c r="B178" s="513"/>
      <c r="C178" s="938" t="s">
        <v>403</v>
      </c>
      <c r="D178" s="938"/>
      <c r="E178" s="938"/>
      <c r="F178" s="938"/>
      <c r="G178" s="938"/>
      <c r="H178" s="938"/>
      <c r="I178" s="500"/>
      <c r="J178" s="510"/>
      <c r="K178" s="498"/>
      <c r="L178" s="500">
        <v>56299.39</v>
      </c>
    </row>
    <row r="179" spans="1:12" ht="14.25" customHeight="1" x14ac:dyDescent="0.25">
      <c r="A179" s="510"/>
      <c r="B179" s="513"/>
      <c r="C179" s="938" t="s">
        <v>404</v>
      </c>
      <c r="D179" s="938"/>
      <c r="E179" s="938"/>
      <c r="F179" s="938"/>
      <c r="G179" s="938"/>
      <c r="H179" s="938"/>
      <c r="I179" s="500"/>
      <c r="J179" s="510"/>
      <c r="K179" s="498"/>
      <c r="L179" s="500">
        <v>57988.37</v>
      </c>
    </row>
    <row r="180" spans="1:12" ht="14.25" customHeight="1" x14ac:dyDescent="0.25">
      <c r="A180" s="510"/>
      <c r="B180" s="513"/>
      <c r="C180" s="938" t="s">
        <v>405</v>
      </c>
      <c r="D180" s="938"/>
      <c r="E180" s="938"/>
      <c r="F180" s="938"/>
      <c r="G180" s="938"/>
      <c r="H180" s="938"/>
      <c r="I180" s="500"/>
      <c r="J180" s="510"/>
      <c r="K180" s="498"/>
      <c r="L180" s="500">
        <v>33779.64</v>
      </c>
    </row>
    <row r="181" spans="1:12" hidden="1" x14ac:dyDescent="0.25"/>
    <row r="182" spans="1:12" ht="15" hidden="1" customHeight="1" x14ac:dyDescent="0.25">
      <c r="A182" s="514"/>
      <c r="B182" s="515"/>
      <c r="C182" s="941" t="s">
        <v>406</v>
      </c>
      <c r="D182" s="941"/>
      <c r="E182" s="941"/>
      <c r="F182" s="941"/>
      <c r="G182" s="941"/>
      <c r="H182" s="941"/>
      <c r="I182" s="502"/>
      <c r="J182" s="514"/>
      <c r="K182" s="516"/>
      <c r="L182" s="502">
        <v>0</v>
      </c>
    </row>
    <row r="183" spans="1:12" ht="14.25" hidden="1" customHeight="1" x14ac:dyDescent="0.25">
      <c r="A183" s="510"/>
      <c r="B183" s="513"/>
      <c r="C183" s="940" t="s">
        <v>374</v>
      </c>
      <c r="D183" s="938"/>
      <c r="E183" s="938"/>
      <c r="F183" s="938"/>
      <c r="G183" s="938"/>
      <c r="H183" s="938"/>
      <c r="I183" s="500"/>
      <c r="J183" s="510"/>
      <c r="K183" s="498"/>
      <c r="L183" s="500"/>
    </row>
    <row r="184" spans="1:12" ht="14.25" hidden="1" customHeight="1" x14ac:dyDescent="0.25">
      <c r="A184" s="510"/>
      <c r="B184" s="513"/>
      <c r="C184" s="938" t="s">
        <v>401</v>
      </c>
      <c r="D184" s="938"/>
      <c r="E184" s="938"/>
      <c r="F184" s="938"/>
      <c r="G184" s="938"/>
      <c r="H184" s="938"/>
      <c r="I184" s="500"/>
      <c r="J184" s="510"/>
      <c r="K184" s="498"/>
      <c r="L184" s="500">
        <v>0</v>
      </c>
    </row>
    <row r="185" spans="1:12" ht="14.25" hidden="1" customHeight="1" x14ac:dyDescent="0.25">
      <c r="A185" s="510"/>
      <c r="B185" s="513"/>
      <c r="C185" s="940" t="s">
        <v>374</v>
      </c>
      <c r="D185" s="938"/>
      <c r="E185" s="938"/>
      <c r="F185" s="938"/>
      <c r="G185" s="938"/>
      <c r="H185" s="938"/>
      <c r="I185" s="500"/>
      <c r="J185" s="510"/>
      <c r="K185" s="498"/>
      <c r="L185" s="500"/>
    </row>
    <row r="186" spans="1:12" ht="14.25" hidden="1" customHeight="1" x14ac:dyDescent="0.25">
      <c r="A186" s="510"/>
      <c r="B186" s="513"/>
      <c r="C186" s="938" t="s">
        <v>402</v>
      </c>
      <c r="D186" s="938"/>
      <c r="E186" s="938"/>
      <c r="F186" s="938"/>
      <c r="G186" s="938"/>
      <c r="H186" s="938"/>
      <c r="I186" s="500"/>
      <c r="J186" s="510"/>
      <c r="K186" s="498"/>
      <c r="L186" s="500">
        <v>0</v>
      </c>
    </row>
    <row r="187" spans="1:12" ht="14.25" hidden="1" customHeight="1" x14ac:dyDescent="0.25">
      <c r="A187" s="510"/>
      <c r="B187" s="513"/>
      <c r="C187" s="938" t="s">
        <v>376</v>
      </c>
      <c r="D187" s="938"/>
      <c r="E187" s="938"/>
      <c r="F187" s="938"/>
      <c r="G187" s="938"/>
      <c r="H187" s="938"/>
      <c r="I187" s="500"/>
      <c r="J187" s="510"/>
      <c r="K187" s="498"/>
      <c r="L187" s="500">
        <v>0</v>
      </c>
    </row>
    <row r="188" spans="1:12" ht="14.25" hidden="1" customHeight="1" x14ac:dyDescent="0.25">
      <c r="A188" s="510"/>
      <c r="B188" s="513"/>
      <c r="C188" s="940" t="s">
        <v>377</v>
      </c>
      <c r="D188" s="938"/>
      <c r="E188" s="938"/>
      <c r="F188" s="938"/>
      <c r="G188" s="938"/>
      <c r="H188" s="938"/>
      <c r="I188" s="500"/>
      <c r="J188" s="510"/>
      <c r="K188" s="498"/>
      <c r="L188" s="500"/>
    </row>
    <row r="189" spans="1:12" ht="14.25" hidden="1" customHeight="1" x14ac:dyDescent="0.25">
      <c r="A189" s="510"/>
      <c r="B189" s="513"/>
      <c r="C189" s="938" t="s">
        <v>376</v>
      </c>
      <c r="D189" s="938"/>
      <c r="E189" s="938"/>
      <c r="F189" s="938"/>
      <c r="G189" s="938"/>
      <c r="H189" s="938"/>
      <c r="I189" s="500"/>
      <c r="J189" s="510"/>
      <c r="K189" s="498"/>
      <c r="L189" s="500">
        <v>0</v>
      </c>
    </row>
    <row r="190" spans="1:12" ht="14.25" hidden="1" customHeight="1" x14ac:dyDescent="0.25">
      <c r="A190" s="510"/>
      <c r="B190" s="513"/>
      <c r="C190" s="940" t="s">
        <v>378</v>
      </c>
      <c r="D190" s="938"/>
      <c r="E190" s="938"/>
      <c r="F190" s="938"/>
      <c r="G190" s="938"/>
      <c r="H190" s="938"/>
      <c r="I190" s="500"/>
      <c r="J190" s="510"/>
      <c r="K190" s="498"/>
      <c r="L190" s="500"/>
    </row>
    <row r="191" spans="1:12" ht="14.25" hidden="1" customHeight="1" x14ac:dyDescent="0.25">
      <c r="A191" s="510"/>
      <c r="B191" s="513"/>
      <c r="C191" s="938" t="s">
        <v>379</v>
      </c>
      <c r="D191" s="938"/>
      <c r="E191" s="938"/>
      <c r="F191" s="938"/>
      <c r="G191" s="938"/>
      <c r="H191" s="938"/>
      <c r="I191" s="500"/>
      <c r="J191" s="510"/>
      <c r="K191" s="498"/>
      <c r="L191" s="500">
        <v>0</v>
      </c>
    </row>
    <row r="192" spans="1:12" ht="14.25" hidden="1" customHeight="1" x14ac:dyDescent="0.25">
      <c r="A192" s="510"/>
      <c r="B192" s="513"/>
      <c r="C192" s="938" t="s">
        <v>380</v>
      </c>
      <c r="D192" s="938"/>
      <c r="E192" s="938"/>
      <c r="F192" s="938"/>
      <c r="G192" s="938"/>
      <c r="H192" s="938"/>
      <c r="I192" s="500"/>
      <c r="J192" s="510"/>
      <c r="K192" s="498"/>
      <c r="L192" s="500">
        <v>0</v>
      </c>
    </row>
    <row r="193" spans="1:12" ht="14.25" hidden="1" customHeight="1" x14ac:dyDescent="0.25">
      <c r="A193" s="510"/>
      <c r="B193" s="513"/>
      <c r="C193" s="938" t="s">
        <v>381</v>
      </c>
      <c r="D193" s="938"/>
      <c r="E193" s="938"/>
      <c r="F193" s="938"/>
      <c r="G193" s="938"/>
      <c r="H193" s="938"/>
      <c r="I193" s="500"/>
      <c r="J193" s="510"/>
      <c r="K193" s="498"/>
      <c r="L193" s="500">
        <v>0</v>
      </c>
    </row>
    <row r="194" spans="1:12" ht="14.25" hidden="1" customHeight="1" x14ac:dyDescent="0.25">
      <c r="A194" s="510"/>
      <c r="B194" s="513"/>
      <c r="C194" s="940" t="s">
        <v>377</v>
      </c>
      <c r="D194" s="938"/>
      <c r="E194" s="938"/>
      <c r="F194" s="938"/>
      <c r="G194" s="938"/>
      <c r="H194" s="938"/>
      <c r="I194" s="500"/>
      <c r="J194" s="510"/>
      <c r="K194" s="498"/>
      <c r="L194" s="500"/>
    </row>
    <row r="195" spans="1:12" ht="14.25" hidden="1" customHeight="1" x14ac:dyDescent="0.25">
      <c r="A195" s="510"/>
      <c r="B195" s="513"/>
      <c r="C195" s="938" t="s">
        <v>382</v>
      </c>
      <c r="D195" s="938"/>
      <c r="E195" s="938"/>
      <c r="F195" s="938"/>
      <c r="G195" s="938"/>
      <c r="H195" s="938"/>
      <c r="I195" s="500"/>
      <c r="J195" s="510"/>
      <c r="K195" s="498"/>
      <c r="L195" s="500">
        <v>0</v>
      </c>
    </row>
    <row r="196" spans="1:12" ht="14.25" hidden="1" customHeight="1" x14ac:dyDescent="0.25">
      <c r="A196" s="510"/>
      <c r="B196" s="513"/>
      <c r="C196" s="938" t="s">
        <v>383</v>
      </c>
      <c r="D196" s="938"/>
      <c r="E196" s="938"/>
      <c r="F196" s="938"/>
      <c r="G196" s="938"/>
      <c r="H196" s="938"/>
      <c r="I196" s="500"/>
      <c r="J196" s="510"/>
      <c r="K196" s="498"/>
      <c r="L196" s="500">
        <v>0</v>
      </c>
    </row>
    <row r="197" spans="1:12" ht="14.25" hidden="1" customHeight="1" x14ac:dyDescent="0.25">
      <c r="A197" s="510"/>
      <c r="B197" s="513"/>
      <c r="C197" s="938" t="s">
        <v>384</v>
      </c>
      <c r="D197" s="938"/>
      <c r="E197" s="938"/>
      <c r="F197" s="938"/>
      <c r="G197" s="938"/>
      <c r="H197" s="938"/>
      <c r="I197" s="500"/>
      <c r="J197" s="510"/>
      <c r="K197" s="498"/>
      <c r="L197" s="500">
        <v>0</v>
      </c>
    </row>
    <row r="198" spans="1:12" ht="14.25" hidden="1" customHeight="1" x14ac:dyDescent="0.25">
      <c r="A198" s="510"/>
      <c r="B198" s="513"/>
      <c r="C198" s="938" t="s">
        <v>403</v>
      </c>
      <c r="D198" s="938"/>
      <c r="E198" s="938"/>
      <c r="F198" s="938"/>
      <c r="G198" s="938"/>
      <c r="H198" s="938"/>
      <c r="I198" s="500"/>
      <c r="J198" s="510"/>
      <c r="K198" s="498"/>
      <c r="L198" s="500">
        <v>0</v>
      </c>
    </row>
    <row r="199" spans="1:12" ht="14.25" hidden="1" customHeight="1" x14ac:dyDescent="0.25">
      <c r="A199" s="510"/>
      <c r="B199" s="513"/>
      <c r="C199" s="938" t="s">
        <v>404</v>
      </c>
      <c r="D199" s="938"/>
      <c r="E199" s="938"/>
      <c r="F199" s="938"/>
      <c r="G199" s="938"/>
      <c r="H199" s="938"/>
      <c r="I199" s="500"/>
      <c r="J199" s="510"/>
      <c r="K199" s="498"/>
      <c r="L199" s="500">
        <v>0</v>
      </c>
    </row>
    <row r="200" spans="1:12" ht="14.25" hidden="1" customHeight="1" x14ac:dyDescent="0.25">
      <c r="A200" s="510"/>
      <c r="B200" s="513"/>
      <c r="C200" s="938" t="s">
        <v>405</v>
      </c>
      <c r="D200" s="938"/>
      <c r="E200" s="938"/>
      <c r="F200" s="938"/>
      <c r="G200" s="938"/>
      <c r="H200" s="938"/>
      <c r="I200" s="500"/>
      <c r="J200" s="510"/>
      <c r="K200" s="498"/>
      <c r="L200" s="500">
        <v>0</v>
      </c>
    </row>
    <row r="201" spans="1:12" hidden="1" x14ac:dyDescent="0.25"/>
    <row r="202" spans="1:12" ht="15" hidden="1" customHeight="1" x14ac:dyDescent="0.25">
      <c r="A202" s="514"/>
      <c r="B202" s="515"/>
      <c r="C202" s="941" t="s">
        <v>407</v>
      </c>
      <c r="D202" s="941"/>
      <c r="E202" s="941"/>
      <c r="F202" s="941"/>
      <c r="G202" s="941"/>
      <c r="H202" s="941"/>
      <c r="I202" s="502"/>
      <c r="J202" s="514"/>
      <c r="K202" s="516"/>
      <c r="L202" s="502">
        <v>0</v>
      </c>
    </row>
    <row r="203" spans="1:12" ht="14.25" hidden="1" customHeight="1" x14ac:dyDescent="0.25">
      <c r="A203" s="510"/>
      <c r="B203" s="513"/>
      <c r="C203" s="940" t="s">
        <v>374</v>
      </c>
      <c r="D203" s="938"/>
      <c r="E203" s="938"/>
      <c r="F203" s="938"/>
      <c r="G203" s="938"/>
      <c r="H203" s="938"/>
      <c r="I203" s="500"/>
      <c r="J203" s="510"/>
      <c r="K203" s="498"/>
      <c r="L203" s="500"/>
    </row>
    <row r="204" spans="1:12" ht="14.25" hidden="1" customHeight="1" x14ac:dyDescent="0.25">
      <c r="A204" s="510"/>
      <c r="B204" s="513"/>
      <c r="C204" s="938" t="s">
        <v>389</v>
      </c>
      <c r="D204" s="938"/>
      <c r="E204" s="938"/>
      <c r="F204" s="938"/>
      <c r="G204" s="938"/>
      <c r="H204" s="938"/>
      <c r="I204" s="500"/>
      <c r="J204" s="510"/>
      <c r="K204" s="498"/>
      <c r="L204" s="500">
        <v>0</v>
      </c>
    </row>
    <row r="205" spans="1:12" ht="14.25" hidden="1" customHeight="1" x14ac:dyDescent="0.25">
      <c r="A205" s="510"/>
      <c r="B205" s="513"/>
      <c r="C205" s="938" t="s">
        <v>390</v>
      </c>
      <c r="D205" s="938"/>
      <c r="E205" s="938"/>
      <c r="F205" s="938"/>
      <c r="G205" s="938"/>
      <c r="H205" s="938"/>
      <c r="I205" s="500"/>
      <c r="J205" s="510"/>
      <c r="K205" s="498"/>
      <c r="L205" s="500">
        <v>0</v>
      </c>
    </row>
    <row r="206" spans="1:12" hidden="1" x14ac:dyDescent="0.25"/>
    <row r="207" spans="1:12" ht="15" hidden="1" customHeight="1" x14ac:dyDescent="0.25">
      <c r="A207" s="514"/>
      <c r="B207" s="515"/>
      <c r="C207" s="941" t="s">
        <v>408</v>
      </c>
      <c r="D207" s="941"/>
      <c r="E207" s="941"/>
      <c r="F207" s="941"/>
      <c r="G207" s="941"/>
      <c r="H207" s="941"/>
      <c r="I207" s="502"/>
      <c r="J207" s="514"/>
      <c r="K207" s="516"/>
      <c r="L207" s="502">
        <v>0</v>
      </c>
    </row>
    <row r="208" spans="1:12" ht="14.25" hidden="1" customHeight="1" x14ac:dyDescent="0.25">
      <c r="A208" s="510"/>
      <c r="B208" s="513"/>
      <c r="C208" s="940" t="s">
        <v>374</v>
      </c>
      <c r="D208" s="938"/>
      <c r="E208" s="938"/>
      <c r="F208" s="938"/>
      <c r="G208" s="938"/>
      <c r="H208" s="938"/>
      <c r="I208" s="500"/>
      <c r="J208" s="510"/>
      <c r="K208" s="498"/>
      <c r="L208" s="500"/>
    </row>
    <row r="209" spans="1:12" ht="14.25" hidden="1" customHeight="1" x14ac:dyDescent="0.25">
      <c r="A209" s="510"/>
      <c r="B209" s="513"/>
      <c r="C209" s="938" t="s">
        <v>409</v>
      </c>
      <c r="D209" s="938"/>
      <c r="E209" s="938"/>
      <c r="F209" s="938"/>
      <c r="G209" s="938"/>
      <c r="H209" s="938"/>
      <c r="I209" s="500"/>
      <c r="J209" s="510"/>
      <c r="K209" s="498"/>
      <c r="L209" s="500"/>
    </row>
    <row r="210" spans="1:12" ht="14.25" hidden="1" customHeight="1" x14ac:dyDescent="0.25">
      <c r="A210" s="510"/>
      <c r="B210" s="513"/>
      <c r="C210" s="938" t="s">
        <v>410</v>
      </c>
      <c r="D210" s="938"/>
      <c r="E210" s="938"/>
      <c r="F210" s="938"/>
      <c r="G210" s="938"/>
      <c r="H210" s="938"/>
      <c r="I210" s="500"/>
      <c r="J210" s="510"/>
      <c r="K210" s="498"/>
      <c r="L210" s="500">
        <v>0</v>
      </c>
    </row>
    <row r="211" spans="1:12" ht="14.25" hidden="1" customHeight="1" x14ac:dyDescent="0.25">
      <c r="A211" s="510"/>
      <c r="B211" s="513"/>
      <c r="C211" s="938" t="s">
        <v>411</v>
      </c>
      <c r="D211" s="938"/>
      <c r="E211" s="938"/>
      <c r="F211" s="938"/>
      <c r="G211" s="938"/>
      <c r="H211" s="938"/>
      <c r="I211" s="500"/>
      <c r="J211" s="510"/>
      <c r="K211" s="498"/>
      <c r="L211" s="500">
        <v>0</v>
      </c>
    </row>
    <row r="212" spans="1:12" ht="14.25" hidden="1" customHeight="1" x14ac:dyDescent="0.25">
      <c r="A212" s="510"/>
      <c r="B212" s="513"/>
      <c r="C212" s="940" t="s">
        <v>374</v>
      </c>
      <c r="D212" s="938"/>
      <c r="E212" s="938"/>
      <c r="F212" s="938"/>
      <c r="G212" s="938"/>
      <c r="H212" s="938"/>
      <c r="I212" s="500"/>
      <c r="J212" s="510"/>
      <c r="K212" s="498"/>
      <c r="L212" s="500"/>
    </row>
    <row r="213" spans="1:12" ht="14.25" hidden="1" customHeight="1" x14ac:dyDescent="0.25">
      <c r="A213" s="510"/>
      <c r="B213" s="513"/>
      <c r="C213" s="938" t="s">
        <v>401</v>
      </c>
      <c r="D213" s="938"/>
      <c r="E213" s="938"/>
      <c r="F213" s="938"/>
      <c r="G213" s="938"/>
      <c r="H213" s="938"/>
      <c r="I213" s="500"/>
      <c r="J213" s="510"/>
      <c r="K213" s="498"/>
      <c r="L213" s="500">
        <v>0</v>
      </c>
    </row>
    <row r="214" spans="1:12" ht="14.25" hidden="1" customHeight="1" x14ac:dyDescent="0.25">
      <c r="A214" s="510"/>
      <c r="B214" s="513"/>
      <c r="C214" s="940" t="s">
        <v>374</v>
      </c>
      <c r="D214" s="938"/>
      <c r="E214" s="938"/>
      <c r="F214" s="938"/>
      <c r="G214" s="938"/>
      <c r="H214" s="938"/>
      <c r="I214" s="500"/>
      <c r="J214" s="510"/>
      <c r="K214" s="498"/>
      <c r="L214" s="500"/>
    </row>
    <row r="215" spans="1:12" ht="14.25" hidden="1" customHeight="1" x14ac:dyDescent="0.25">
      <c r="A215" s="510"/>
      <c r="B215" s="513"/>
      <c r="C215" s="938" t="s">
        <v>402</v>
      </c>
      <c r="D215" s="938"/>
      <c r="E215" s="938"/>
      <c r="F215" s="938"/>
      <c r="G215" s="938"/>
      <c r="H215" s="938"/>
      <c r="I215" s="500"/>
      <c r="J215" s="510"/>
      <c r="K215" s="498"/>
      <c r="L215" s="500">
        <v>0</v>
      </c>
    </row>
    <row r="216" spans="1:12" ht="14.25" hidden="1" customHeight="1" x14ac:dyDescent="0.25">
      <c r="A216" s="510"/>
      <c r="B216" s="513"/>
      <c r="C216" s="938" t="s">
        <v>376</v>
      </c>
      <c r="D216" s="938"/>
      <c r="E216" s="938"/>
      <c r="F216" s="938"/>
      <c r="G216" s="938"/>
      <c r="H216" s="938"/>
      <c r="I216" s="500"/>
      <c r="J216" s="510"/>
      <c r="K216" s="498"/>
      <c r="L216" s="500">
        <v>0</v>
      </c>
    </row>
    <row r="217" spans="1:12" ht="14.25" hidden="1" customHeight="1" x14ac:dyDescent="0.25">
      <c r="A217" s="510"/>
      <c r="B217" s="513"/>
      <c r="C217" s="940" t="s">
        <v>377</v>
      </c>
      <c r="D217" s="938"/>
      <c r="E217" s="938"/>
      <c r="F217" s="938"/>
      <c r="G217" s="938"/>
      <c r="H217" s="938"/>
      <c r="I217" s="500"/>
      <c r="J217" s="510"/>
      <c r="K217" s="498"/>
      <c r="L217" s="500"/>
    </row>
    <row r="218" spans="1:12" ht="14.25" hidden="1" customHeight="1" x14ac:dyDescent="0.25">
      <c r="A218" s="510"/>
      <c r="B218" s="513"/>
      <c r="C218" s="938" t="s">
        <v>376</v>
      </c>
      <c r="D218" s="938"/>
      <c r="E218" s="938"/>
      <c r="F218" s="938"/>
      <c r="G218" s="938"/>
      <c r="H218" s="938"/>
      <c r="I218" s="500"/>
      <c r="J218" s="510"/>
      <c r="K218" s="498"/>
      <c r="L218" s="500">
        <v>0</v>
      </c>
    </row>
    <row r="219" spans="1:12" ht="14.25" hidden="1" customHeight="1" x14ac:dyDescent="0.25">
      <c r="A219" s="510"/>
      <c r="B219" s="513"/>
      <c r="C219" s="940" t="s">
        <v>378</v>
      </c>
      <c r="D219" s="938"/>
      <c r="E219" s="938"/>
      <c r="F219" s="938"/>
      <c r="G219" s="938"/>
      <c r="H219" s="938"/>
      <c r="I219" s="500"/>
      <c r="J219" s="510"/>
      <c r="K219" s="498"/>
      <c r="L219" s="500"/>
    </row>
    <row r="220" spans="1:12" ht="14.25" hidden="1" customHeight="1" x14ac:dyDescent="0.25">
      <c r="A220" s="510"/>
      <c r="B220" s="513"/>
      <c r="C220" s="938" t="s">
        <v>379</v>
      </c>
      <c r="D220" s="938"/>
      <c r="E220" s="938"/>
      <c r="F220" s="938"/>
      <c r="G220" s="938"/>
      <c r="H220" s="938"/>
      <c r="I220" s="500"/>
      <c r="J220" s="510"/>
      <c r="K220" s="498"/>
      <c r="L220" s="500">
        <v>0</v>
      </c>
    </row>
    <row r="221" spans="1:12" ht="14.25" hidden="1" customHeight="1" x14ac:dyDescent="0.25">
      <c r="A221" s="510"/>
      <c r="B221" s="513"/>
      <c r="C221" s="938" t="s">
        <v>380</v>
      </c>
      <c r="D221" s="938"/>
      <c r="E221" s="938"/>
      <c r="F221" s="938"/>
      <c r="G221" s="938"/>
      <c r="H221" s="938"/>
      <c r="I221" s="500"/>
      <c r="J221" s="510"/>
      <c r="K221" s="498"/>
      <c r="L221" s="500">
        <v>0</v>
      </c>
    </row>
    <row r="222" spans="1:12" ht="14.25" hidden="1" customHeight="1" x14ac:dyDescent="0.25">
      <c r="A222" s="510"/>
      <c r="B222" s="513"/>
      <c r="C222" s="938" t="s">
        <v>381</v>
      </c>
      <c r="D222" s="938"/>
      <c r="E222" s="938"/>
      <c r="F222" s="938"/>
      <c r="G222" s="938"/>
      <c r="H222" s="938"/>
      <c r="I222" s="500"/>
      <c r="J222" s="510"/>
      <c r="K222" s="498"/>
      <c r="L222" s="500">
        <v>0</v>
      </c>
    </row>
    <row r="223" spans="1:12" ht="14.25" hidden="1" customHeight="1" x14ac:dyDescent="0.25">
      <c r="A223" s="510"/>
      <c r="B223" s="513"/>
      <c r="C223" s="940" t="s">
        <v>377</v>
      </c>
      <c r="D223" s="938"/>
      <c r="E223" s="938"/>
      <c r="F223" s="938"/>
      <c r="G223" s="938"/>
      <c r="H223" s="938"/>
      <c r="I223" s="500"/>
      <c r="J223" s="510"/>
      <c r="K223" s="498"/>
      <c r="L223" s="500"/>
    </row>
    <row r="224" spans="1:12" ht="14.25" hidden="1" customHeight="1" x14ac:dyDescent="0.25">
      <c r="A224" s="510"/>
      <c r="B224" s="513"/>
      <c r="C224" s="938" t="s">
        <v>382</v>
      </c>
      <c r="D224" s="938"/>
      <c r="E224" s="938"/>
      <c r="F224" s="938"/>
      <c r="G224" s="938"/>
      <c r="H224" s="938"/>
      <c r="I224" s="500"/>
      <c r="J224" s="510"/>
      <c r="K224" s="498"/>
      <c r="L224" s="500">
        <v>0</v>
      </c>
    </row>
    <row r="225" spans="1:12" ht="14.25" hidden="1" customHeight="1" x14ac:dyDescent="0.25">
      <c r="A225" s="510"/>
      <c r="B225" s="513"/>
      <c r="C225" s="938" t="s">
        <v>383</v>
      </c>
      <c r="D225" s="938"/>
      <c r="E225" s="938"/>
      <c r="F225" s="938"/>
      <c r="G225" s="938"/>
      <c r="H225" s="938"/>
      <c r="I225" s="500"/>
      <c r="J225" s="510"/>
      <c r="K225" s="498"/>
      <c r="L225" s="500">
        <v>0</v>
      </c>
    </row>
    <row r="226" spans="1:12" ht="14.25" hidden="1" customHeight="1" x14ac:dyDescent="0.25">
      <c r="A226" s="510"/>
      <c r="B226" s="513"/>
      <c r="C226" s="938" t="s">
        <v>384</v>
      </c>
      <c r="D226" s="938"/>
      <c r="E226" s="938"/>
      <c r="F226" s="938"/>
      <c r="G226" s="938"/>
      <c r="H226" s="938"/>
      <c r="I226" s="500"/>
      <c r="J226" s="510"/>
      <c r="K226" s="498"/>
      <c r="L226" s="500">
        <v>0</v>
      </c>
    </row>
    <row r="227" spans="1:12" ht="14.25" hidden="1" customHeight="1" x14ac:dyDescent="0.25">
      <c r="A227" s="510"/>
      <c r="B227" s="513"/>
      <c r="C227" s="938" t="s">
        <v>403</v>
      </c>
      <c r="D227" s="938"/>
      <c r="E227" s="938"/>
      <c r="F227" s="938"/>
      <c r="G227" s="938"/>
      <c r="H227" s="938"/>
      <c r="I227" s="500"/>
      <c r="J227" s="510"/>
      <c r="K227" s="498"/>
      <c r="L227" s="500">
        <v>0</v>
      </c>
    </row>
    <row r="228" spans="1:12" ht="14.25" hidden="1" customHeight="1" x14ac:dyDescent="0.25">
      <c r="A228" s="510"/>
      <c r="B228" s="513"/>
      <c r="C228" s="938" t="s">
        <v>404</v>
      </c>
      <c r="D228" s="938"/>
      <c r="E228" s="938"/>
      <c r="F228" s="938"/>
      <c r="G228" s="938"/>
      <c r="H228" s="938"/>
      <c r="I228" s="500"/>
      <c r="J228" s="510"/>
      <c r="K228" s="498"/>
      <c r="L228" s="500">
        <v>0</v>
      </c>
    </row>
    <row r="229" spans="1:12" ht="14.25" hidden="1" customHeight="1" x14ac:dyDescent="0.25">
      <c r="A229" s="510"/>
      <c r="B229" s="513"/>
      <c r="C229" s="938" t="s">
        <v>405</v>
      </c>
      <c r="D229" s="938"/>
      <c r="E229" s="938"/>
      <c r="F229" s="938"/>
      <c r="G229" s="938"/>
      <c r="H229" s="938"/>
      <c r="I229" s="500"/>
      <c r="J229" s="510"/>
      <c r="K229" s="498"/>
      <c r="L229" s="500">
        <v>0</v>
      </c>
    </row>
    <row r="231" spans="1:12" ht="15" customHeight="1" x14ac:dyDescent="0.25">
      <c r="A231" s="514"/>
      <c r="B231" s="515"/>
      <c r="C231" s="941" t="s">
        <v>412</v>
      </c>
      <c r="D231" s="941"/>
      <c r="E231" s="941"/>
      <c r="F231" s="941"/>
      <c r="G231" s="941"/>
      <c r="H231" s="941"/>
      <c r="I231" s="502"/>
      <c r="J231" s="514"/>
      <c r="K231" s="516"/>
      <c r="L231" s="502">
        <v>239390.17</v>
      </c>
    </row>
    <row r="232" spans="1:12" ht="14.25" customHeight="1" x14ac:dyDescent="0.25">
      <c r="A232" s="510"/>
      <c r="B232" s="513"/>
      <c r="C232" s="940" t="s">
        <v>374</v>
      </c>
      <c r="D232" s="938"/>
      <c r="E232" s="938"/>
      <c r="F232" s="938"/>
      <c r="G232" s="938"/>
      <c r="H232" s="938"/>
      <c r="I232" s="500"/>
      <c r="J232" s="510"/>
      <c r="K232" s="498"/>
      <c r="L232" s="500"/>
    </row>
    <row r="233" spans="1:12" ht="14.25" customHeight="1" x14ac:dyDescent="0.25">
      <c r="A233" s="510"/>
      <c r="B233" s="513"/>
      <c r="C233" s="938" t="s">
        <v>401</v>
      </c>
      <c r="D233" s="938"/>
      <c r="E233" s="938"/>
      <c r="F233" s="938"/>
      <c r="G233" s="938"/>
      <c r="H233" s="938"/>
      <c r="I233" s="500"/>
      <c r="J233" s="510"/>
      <c r="K233" s="498"/>
      <c r="L233" s="500">
        <v>147622.16</v>
      </c>
    </row>
    <row r="234" spans="1:12" ht="14.25" customHeight="1" x14ac:dyDescent="0.25">
      <c r="A234" s="510"/>
      <c r="B234" s="513"/>
      <c r="C234" s="940" t="s">
        <v>374</v>
      </c>
      <c r="D234" s="938"/>
      <c r="E234" s="938"/>
      <c r="F234" s="938"/>
      <c r="G234" s="938"/>
      <c r="H234" s="938"/>
      <c r="I234" s="500"/>
      <c r="J234" s="510"/>
      <c r="K234" s="498"/>
      <c r="L234" s="500"/>
    </row>
    <row r="235" spans="1:12" ht="14.25" customHeight="1" x14ac:dyDescent="0.25">
      <c r="A235" s="510"/>
      <c r="B235" s="513"/>
      <c r="C235" s="938" t="s">
        <v>402</v>
      </c>
      <c r="D235" s="938"/>
      <c r="E235" s="938"/>
      <c r="F235" s="938"/>
      <c r="G235" s="938"/>
      <c r="H235" s="938"/>
      <c r="I235" s="500"/>
      <c r="J235" s="510"/>
      <c r="K235" s="498"/>
      <c r="L235" s="500">
        <v>33815.660000000003</v>
      </c>
    </row>
    <row r="236" spans="1:12" ht="14.25" hidden="1" customHeight="1" x14ac:dyDescent="0.25">
      <c r="A236" s="510"/>
      <c r="B236" s="513"/>
      <c r="C236" s="938" t="s">
        <v>376</v>
      </c>
      <c r="D236" s="938"/>
      <c r="E236" s="938"/>
      <c r="F236" s="938"/>
      <c r="G236" s="938"/>
      <c r="H236" s="938"/>
      <c r="I236" s="500"/>
      <c r="J236" s="510"/>
      <c r="K236" s="498"/>
      <c r="L236" s="500">
        <v>68871.850000000006</v>
      </c>
    </row>
    <row r="237" spans="1:12" ht="14.25" hidden="1" customHeight="1" x14ac:dyDescent="0.25">
      <c r="A237" s="510"/>
      <c r="B237" s="513"/>
      <c r="C237" s="940" t="s">
        <v>377</v>
      </c>
      <c r="D237" s="938"/>
      <c r="E237" s="938"/>
      <c r="F237" s="938"/>
      <c r="G237" s="938"/>
      <c r="H237" s="938"/>
      <c r="I237" s="500"/>
      <c r="J237" s="510"/>
      <c r="K237" s="498"/>
      <c r="L237" s="500"/>
    </row>
    <row r="238" spans="1:12" ht="14.25" customHeight="1" x14ac:dyDescent="0.25">
      <c r="A238" s="510"/>
      <c r="B238" s="513"/>
      <c r="C238" s="938" t="s">
        <v>376</v>
      </c>
      <c r="D238" s="938"/>
      <c r="E238" s="938"/>
      <c r="F238" s="938"/>
      <c r="G238" s="938"/>
      <c r="H238" s="938"/>
      <c r="I238" s="500"/>
      <c r="J238" s="510"/>
      <c r="K238" s="498"/>
      <c r="L238" s="500">
        <v>46388.12</v>
      </c>
    </row>
    <row r="239" spans="1:12" ht="14.25" hidden="1" customHeight="1" x14ac:dyDescent="0.25">
      <c r="A239" s="510"/>
      <c r="B239" s="513"/>
      <c r="C239" s="940" t="s">
        <v>378</v>
      </c>
      <c r="D239" s="938"/>
      <c r="E239" s="938"/>
      <c r="F239" s="938"/>
      <c r="G239" s="938"/>
      <c r="H239" s="938"/>
      <c r="I239" s="500"/>
      <c r="J239" s="510"/>
      <c r="K239" s="498"/>
      <c r="L239" s="500"/>
    </row>
    <row r="240" spans="1:12" ht="14.25" customHeight="1" x14ac:dyDescent="0.25">
      <c r="A240" s="510"/>
      <c r="B240" s="513"/>
      <c r="C240" s="938" t="s">
        <v>379</v>
      </c>
      <c r="D240" s="938"/>
      <c r="E240" s="938"/>
      <c r="F240" s="938"/>
      <c r="G240" s="938"/>
      <c r="H240" s="938"/>
      <c r="I240" s="500"/>
      <c r="J240" s="510"/>
      <c r="K240" s="498"/>
      <c r="L240" s="500">
        <v>22483.73</v>
      </c>
    </row>
    <row r="241" spans="1:12" ht="14.25" hidden="1" customHeight="1" x14ac:dyDescent="0.25">
      <c r="A241" s="510"/>
      <c r="B241" s="513"/>
      <c r="C241" s="938" t="s">
        <v>380</v>
      </c>
      <c r="D241" s="938"/>
      <c r="E241" s="938"/>
      <c r="F241" s="938"/>
      <c r="G241" s="938"/>
      <c r="H241" s="938"/>
      <c r="I241" s="500"/>
      <c r="J241" s="510"/>
      <c r="K241" s="498"/>
      <c r="L241" s="500">
        <v>0</v>
      </c>
    </row>
    <row r="242" spans="1:12" ht="14.25" hidden="1" customHeight="1" x14ac:dyDescent="0.25">
      <c r="A242" s="510"/>
      <c r="B242" s="513"/>
      <c r="C242" s="938" t="s">
        <v>381</v>
      </c>
      <c r="D242" s="938"/>
      <c r="E242" s="938"/>
      <c r="F242" s="938"/>
      <c r="G242" s="938"/>
      <c r="H242" s="938"/>
      <c r="I242" s="500"/>
      <c r="J242" s="510"/>
      <c r="K242" s="498"/>
      <c r="L242" s="500">
        <v>0</v>
      </c>
    </row>
    <row r="243" spans="1:12" ht="14.25" hidden="1" customHeight="1" x14ac:dyDescent="0.25">
      <c r="A243" s="510"/>
      <c r="B243" s="513"/>
      <c r="C243" s="940" t="s">
        <v>377</v>
      </c>
      <c r="D243" s="938"/>
      <c r="E243" s="938"/>
      <c r="F243" s="938"/>
      <c r="G243" s="938"/>
      <c r="H243" s="938"/>
      <c r="I243" s="500"/>
      <c r="J243" s="510"/>
      <c r="K243" s="498"/>
      <c r="L243" s="500"/>
    </row>
    <row r="244" spans="1:12" ht="14.25" hidden="1" customHeight="1" x14ac:dyDescent="0.25">
      <c r="A244" s="510"/>
      <c r="B244" s="513"/>
      <c r="C244" s="938" t="s">
        <v>382</v>
      </c>
      <c r="D244" s="938"/>
      <c r="E244" s="938"/>
      <c r="F244" s="938"/>
      <c r="G244" s="938"/>
      <c r="H244" s="938"/>
      <c r="I244" s="500"/>
      <c r="J244" s="510"/>
      <c r="K244" s="498"/>
      <c r="L244" s="500">
        <v>0</v>
      </c>
    </row>
    <row r="245" spans="1:12" ht="14.25" hidden="1" customHeight="1" x14ac:dyDescent="0.25">
      <c r="A245" s="510"/>
      <c r="B245" s="513"/>
      <c r="C245" s="938" t="s">
        <v>383</v>
      </c>
      <c r="D245" s="938"/>
      <c r="E245" s="938"/>
      <c r="F245" s="938"/>
      <c r="G245" s="938"/>
      <c r="H245" s="938"/>
      <c r="I245" s="500"/>
      <c r="J245" s="510"/>
      <c r="K245" s="498"/>
      <c r="L245" s="500">
        <v>0</v>
      </c>
    </row>
    <row r="246" spans="1:12" ht="14.25" customHeight="1" x14ac:dyDescent="0.25">
      <c r="A246" s="510"/>
      <c r="B246" s="513"/>
      <c r="C246" s="938" t="s">
        <v>384</v>
      </c>
      <c r="D246" s="938"/>
      <c r="E246" s="938"/>
      <c r="F246" s="938"/>
      <c r="G246" s="938"/>
      <c r="H246" s="938"/>
      <c r="I246" s="500"/>
      <c r="J246" s="510"/>
      <c r="K246" s="498"/>
      <c r="L246" s="500">
        <v>44934.65</v>
      </c>
    </row>
    <row r="247" spans="1:12" ht="14.25" customHeight="1" x14ac:dyDescent="0.25">
      <c r="A247" s="510"/>
      <c r="B247" s="513"/>
      <c r="C247" s="938" t="s">
        <v>385</v>
      </c>
      <c r="D247" s="938"/>
      <c r="E247" s="938"/>
      <c r="F247" s="938"/>
      <c r="G247" s="938"/>
      <c r="H247" s="938"/>
      <c r="I247" s="500"/>
      <c r="J247" s="510"/>
      <c r="K247" s="498"/>
      <c r="L247" s="500">
        <v>56299.39</v>
      </c>
    </row>
    <row r="248" spans="1:12" ht="14.25" customHeight="1" x14ac:dyDescent="0.25">
      <c r="A248" s="510"/>
      <c r="B248" s="513"/>
      <c r="C248" s="938" t="s">
        <v>386</v>
      </c>
      <c r="D248" s="938"/>
      <c r="E248" s="938"/>
      <c r="F248" s="938"/>
      <c r="G248" s="938"/>
      <c r="H248" s="938"/>
      <c r="I248" s="500"/>
      <c r="J248" s="510"/>
      <c r="K248" s="498"/>
      <c r="L248" s="500">
        <v>57988.37</v>
      </c>
    </row>
    <row r="249" spans="1:12" ht="14.25" customHeight="1" x14ac:dyDescent="0.25">
      <c r="A249" s="510"/>
      <c r="B249" s="513"/>
      <c r="C249" s="938" t="s">
        <v>387</v>
      </c>
      <c r="D249" s="938"/>
      <c r="E249" s="938"/>
      <c r="F249" s="938"/>
      <c r="G249" s="938"/>
      <c r="H249" s="938"/>
      <c r="I249" s="500"/>
      <c r="J249" s="510"/>
      <c r="K249" s="498"/>
      <c r="L249" s="500">
        <v>33779.64</v>
      </c>
    </row>
    <row r="250" spans="1:12" ht="14.25" hidden="1" customHeight="1" x14ac:dyDescent="0.25">
      <c r="A250" s="510"/>
      <c r="B250" s="513"/>
      <c r="C250" s="938" t="s">
        <v>413</v>
      </c>
      <c r="D250" s="938"/>
      <c r="E250" s="938"/>
      <c r="F250" s="938"/>
      <c r="G250" s="938"/>
      <c r="H250" s="938"/>
      <c r="I250" s="500"/>
      <c r="J250" s="510"/>
      <c r="K250" s="498"/>
      <c r="L250" s="500">
        <v>0</v>
      </c>
    </row>
    <row r="251" spans="1:12" ht="14.25" hidden="1" customHeight="1" x14ac:dyDescent="0.25">
      <c r="A251" s="510"/>
      <c r="B251" s="513"/>
      <c r="C251" s="940" t="s">
        <v>374</v>
      </c>
      <c r="D251" s="938"/>
      <c r="E251" s="938"/>
      <c r="F251" s="938"/>
      <c r="G251" s="938"/>
      <c r="H251" s="938"/>
      <c r="I251" s="500"/>
      <c r="J251" s="510"/>
      <c r="K251" s="498"/>
      <c r="L251" s="500"/>
    </row>
    <row r="252" spans="1:12" ht="14.25" hidden="1" customHeight="1" x14ac:dyDescent="0.25">
      <c r="A252" s="510"/>
      <c r="B252" s="513"/>
      <c r="C252" s="938" t="s">
        <v>389</v>
      </c>
      <c r="D252" s="938"/>
      <c r="E252" s="938"/>
      <c r="F252" s="938"/>
      <c r="G252" s="938"/>
      <c r="H252" s="938"/>
      <c r="I252" s="500"/>
      <c r="J252" s="510"/>
      <c r="K252" s="498"/>
      <c r="L252" s="500">
        <v>0</v>
      </c>
    </row>
    <row r="253" spans="1:12" ht="14.25" hidden="1" customHeight="1" x14ac:dyDescent="0.25">
      <c r="A253" s="510"/>
      <c r="B253" s="513"/>
      <c r="C253" s="938" t="s">
        <v>390</v>
      </c>
      <c r="D253" s="938"/>
      <c r="E253" s="938"/>
      <c r="F253" s="938"/>
      <c r="G253" s="938"/>
      <c r="H253" s="938"/>
      <c r="I253" s="500"/>
      <c r="J253" s="510"/>
      <c r="K253" s="498"/>
      <c r="L253" s="500">
        <v>0</v>
      </c>
    </row>
    <row r="254" spans="1:12" ht="14.25" hidden="1" customHeight="1" x14ac:dyDescent="0.25">
      <c r="A254" s="510"/>
      <c r="B254" s="513"/>
      <c r="C254" s="938" t="s">
        <v>414</v>
      </c>
      <c r="D254" s="938"/>
      <c r="E254" s="938"/>
      <c r="F254" s="938"/>
      <c r="G254" s="938"/>
      <c r="H254" s="938"/>
      <c r="I254" s="500"/>
      <c r="J254" s="510"/>
      <c r="K254" s="498"/>
      <c r="L254" s="500">
        <v>0</v>
      </c>
    </row>
    <row r="255" spans="1:12" ht="14.25" customHeight="1" x14ac:dyDescent="0.25">
      <c r="A255" s="510"/>
      <c r="B255" s="513"/>
      <c r="C255" s="941" t="s">
        <v>394</v>
      </c>
      <c r="D255" s="938"/>
      <c r="E255" s="938"/>
      <c r="F255" s="938"/>
      <c r="G255" s="938"/>
      <c r="H255" s="938"/>
      <c r="I255" s="500"/>
      <c r="J255" s="510"/>
      <c r="K255" s="498"/>
      <c r="L255" s="500"/>
    </row>
    <row r="256" spans="1:12" ht="14.25" hidden="1" customHeight="1" x14ac:dyDescent="0.25">
      <c r="A256" s="510"/>
      <c r="B256" s="513"/>
      <c r="C256" s="938" t="s">
        <v>395</v>
      </c>
      <c r="D256" s="938"/>
      <c r="E256" s="938"/>
      <c r="F256" s="938"/>
      <c r="G256" s="938"/>
      <c r="H256" s="938"/>
      <c r="I256" s="500"/>
      <c r="J256" s="510"/>
      <c r="K256" s="498"/>
      <c r="L256" s="500">
        <v>0</v>
      </c>
    </row>
    <row r="257" spans="1:12" ht="14.25" hidden="1" customHeight="1" x14ac:dyDescent="0.25">
      <c r="A257" s="510"/>
      <c r="B257" s="513"/>
      <c r="C257" s="938" t="s">
        <v>396</v>
      </c>
      <c r="D257" s="938"/>
      <c r="E257" s="938"/>
      <c r="F257" s="938"/>
      <c r="G257" s="938"/>
      <c r="H257" s="938"/>
      <c r="I257" s="500"/>
      <c r="J257" s="510"/>
      <c r="K257" s="498"/>
      <c r="L257" s="500">
        <v>0</v>
      </c>
    </row>
    <row r="258" spans="1:12" ht="14.25" customHeight="1" x14ac:dyDescent="0.25">
      <c r="A258" s="510"/>
      <c r="B258" s="513"/>
      <c r="C258" s="938" t="s">
        <v>397</v>
      </c>
      <c r="D258" s="938"/>
      <c r="E258" s="938"/>
      <c r="F258" s="939"/>
      <c r="G258" s="501">
        <v>72.908000000000001</v>
      </c>
      <c r="H258" s="510"/>
      <c r="I258" s="510"/>
      <c r="J258" s="510"/>
      <c r="K258" s="510"/>
      <c r="L258" s="510"/>
    </row>
    <row r="259" spans="1:12" ht="14.25" customHeight="1" x14ac:dyDescent="0.25">
      <c r="A259" s="510"/>
      <c r="B259" s="513"/>
      <c r="C259" s="938" t="s">
        <v>398</v>
      </c>
      <c r="D259" s="938"/>
      <c r="E259" s="938"/>
      <c r="F259" s="939"/>
      <c r="G259" s="501">
        <v>41.613999999999997</v>
      </c>
      <c r="H259" s="510"/>
      <c r="I259" s="510"/>
      <c r="J259" s="510"/>
      <c r="K259" s="510"/>
      <c r="L259" s="510"/>
    </row>
  </sheetData>
  <sheetProtection formatCells="0" formatColumns="0" formatRows="0" insertColumns="0" insertRows="0" insertHyperlinks="0" deleteColumns="0" deleteRows="0" sort="0" autoFilter="0" pivotTables="0"/>
  <mergeCells count="191">
    <mergeCell ref="A12:E12"/>
    <mergeCell ref="F12:L12"/>
    <mergeCell ref="A2:E2"/>
    <mergeCell ref="F2:L2"/>
    <mergeCell ref="A4:E4"/>
    <mergeCell ref="F4:L4"/>
    <mergeCell ref="A6:E6"/>
    <mergeCell ref="F6:L6"/>
    <mergeCell ref="A8:E8"/>
    <mergeCell ref="F8:L8"/>
    <mergeCell ref="A10:E10"/>
    <mergeCell ref="F10:L10"/>
    <mergeCell ref="C33:L33"/>
    <mergeCell ref="A14:E14"/>
    <mergeCell ref="F14:L14"/>
    <mergeCell ref="A16:E16"/>
    <mergeCell ref="F16:L16"/>
    <mergeCell ref="A19:L19"/>
    <mergeCell ref="A20:L20"/>
    <mergeCell ref="A22:L22"/>
    <mergeCell ref="A23:L23"/>
    <mergeCell ref="A25:L25"/>
    <mergeCell ref="A27:L27"/>
    <mergeCell ref="A28:L28"/>
    <mergeCell ref="H46:L49"/>
    <mergeCell ref="C34:L34"/>
    <mergeCell ref="C38:D38"/>
    <mergeCell ref="C41:D41"/>
    <mergeCell ref="C42:D42"/>
    <mergeCell ref="C43:D43"/>
    <mergeCell ref="C44:D44"/>
    <mergeCell ref="A46:A50"/>
    <mergeCell ref="B46:B50"/>
    <mergeCell ref="C46:C50"/>
    <mergeCell ref="D46:D50"/>
    <mergeCell ref="E46:G49"/>
    <mergeCell ref="C123:H123"/>
    <mergeCell ref="I123:J123"/>
    <mergeCell ref="K123:L123"/>
    <mergeCell ref="A53:L53"/>
    <mergeCell ref="C67:H67"/>
    <mergeCell ref="I67:J67"/>
    <mergeCell ref="K67:L67"/>
    <mergeCell ref="C82:H82"/>
    <mergeCell ref="I82:J82"/>
    <mergeCell ref="K82:L82"/>
    <mergeCell ref="C99:H99"/>
    <mergeCell ref="I99:J99"/>
    <mergeCell ref="K99:L99"/>
    <mergeCell ref="C115:H115"/>
    <mergeCell ref="I115:J115"/>
    <mergeCell ref="K115:L115"/>
    <mergeCell ref="C117:H117"/>
    <mergeCell ref="I117:J117"/>
    <mergeCell ref="K117:L117"/>
    <mergeCell ref="C119:H119"/>
    <mergeCell ref="I119:J119"/>
    <mergeCell ref="K119:L119"/>
    <mergeCell ref="C121:H121"/>
    <mergeCell ref="I121:J121"/>
    <mergeCell ref="K121:L121"/>
    <mergeCell ref="C134:H134"/>
    <mergeCell ref="C125:H125"/>
    <mergeCell ref="I125:J125"/>
    <mergeCell ref="K125:L125"/>
    <mergeCell ref="C127:H127"/>
    <mergeCell ref="I127:J127"/>
    <mergeCell ref="K127:L127"/>
    <mergeCell ref="C129:H129"/>
    <mergeCell ref="C130:H130"/>
    <mergeCell ref="C131:H131"/>
    <mergeCell ref="C132:H132"/>
    <mergeCell ref="C133:H133"/>
    <mergeCell ref="C146:H146"/>
    <mergeCell ref="C135:H135"/>
    <mergeCell ref="C136:H136"/>
    <mergeCell ref="C137:H137"/>
    <mergeCell ref="C138:H138"/>
    <mergeCell ref="C139:H139"/>
    <mergeCell ref="C140:H140"/>
    <mergeCell ref="C141:H141"/>
    <mergeCell ref="C142:H142"/>
    <mergeCell ref="C143:H143"/>
    <mergeCell ref="C144:H144"/>
    <mergeCell ref="C145:H145"/>
    <mergeCell ref="C160:H160"/>
    <mergeCell ref="C147:H147"/>
    <mergeCell ref="C148:H148"/>
    <mergeCell ref="C149:H149"/>
    <mergeCell ref="C150:H150"/>
    <mergeCell ref="C151:H151"/>
    <mergeCell ref="C152:H152"/>
    <mergeCell ref="C153:H153"/>
    <mergeCell ref="C154:H154"/>
    <mergeCell ref="C155:H155"/>
    <mergeCell ref="C156:F156"/>
    <mergeCell ref="C157:F157"/>
    <mergeCell ref="C173:H173"/>
    <mergeCell ref="C162:H162"/>
    <mergeCell ref="C163:H163"/>
    <mergeCell ref="C164:H164"/>
    <mergeCell ref="C165:H165"/>
    <mergeCell ref="C166:H166"/>
    <mergeCell ref="C167:H167"/>
    <mergeCell ref="C168:H168"/>
    <mergeCell ref="C169:H169"/>
    <mergeCell ref="C170:H170"/>
    <mergeCell ref="C171:H171"/>
    <mergeCell ref="C172:H172"/>
    <mergeCell ref="C186:H186"/>
    <mergeCell ref="C174:H174"/>
    <mergeCell ref="C175:H175"/>
    <mergeCell ref="C176:H176"/>
    <mergeCell ref="C177:H177"/>
    <mergeCell ref="C178:H178"/>
    <mergeCell ref="C179:H179"/>
    <mergeCell ref="C180:H180"/>
    <mergeCell ref="C182:H182"/>
    <mergeCell ref="C183:H183"/>
    <mergeCell ref="C184:H184"/>
    <mergeCell ref="C185:H185"/>
    <mergeCell ref="C198:H198"/>
    <mergeCell ref="C187:H187"/>
    <mergeCell ref="C188:H188"/>
    <mergeCell ref="C189:H189"/>
    <mergeCell ref="C190:H190"/>
    <mergeCell ref="C191:H191"/>
    <mergeCell ref="C192:H192"/>
    <mergeCell ref="C193:H193"/>
    <mergeCell ref="C194:H194"/>
    <mergeCell ref="C195:H195"/>
    <mergeCell ref="C196:H196"/>
    <mergeCell ref="C197:H197"/>
    <mergeCell ref="C212:H212"/>
    <mergeCell ref="C199:H199"/>
    <mergeCell ref="C200:H200"/>
    <mergeCell ref="C202:H202"/>
    <mergeCell ref="C203:H203"/>
    <mergeCell ref="C204:H204"/>
    <mergeCell ref="C205:H205"/>
    <mergeCell ref="C207:H207"/>
    <mergeCell ref="C208:H208"/>
    <mergeCell ref="C209:H209"/>
    <mergeCell ref="C210:H210"/>
    <mergeCell ref="C211:H211"/>
    <mergeCell ref="C224:H224"/>
    <mergeCell ref="C213:H213"/>
    <mergeCell ref="C214:H214"/>
    <mergeCell ref="C215:H215"/>
    <mergeCell ref="C216:H216"/>
    <mergeCell ref="C217:H217"/>
    <mergeCell ref="C218:H218"/>
    <mergeCell ref="C219:H219"/>
    <mergeCell ref="C220:H220"/>
    <mergeCell ref="C221:H221"/>
    <mergeCell ref="C222:H222"/>
    <mergeCell ref="C223:H223"/>
    <mergeCell ref="C237:H237"/>
    <mergeCell ref="C225:H225"/>
    <mergeCell ref="C226:H226"/>
    <mergeCell ref="C227:H227"/>
    <mergeCell ref="C228:H228"/>
    <mergeCell ref="C229:H229"/>
    <mergeCell ref="C231:H231"/>
    <mergeCell ref="C232:H232"/>
    <mergeCell ref="C233:H233"/>
    <mergeCell ref="C234:H234"/>
    <mergeCell ref="C235:H235"/>
    <mergeCell ref="C236:H236"/>
    <mergeCell ref="C249:H249"/>
    <mergeCell ref="C238:H238"/>
    <mergeCell ref="C239:H239"/>
    <mergeCell ref="C240:H240"/>
    <mergeCell ref="C241:H241"/>
    <mergeCell ref="C242:H242"/>
    <mergeCell ref="C243:H243"/>
    <mergeCell ref="C244:H244"/>
    <mergeCell ref="C245:H245"/>
    <mergeCell ref="C246:H246"/>
    <mergeCell ref="C247:H247"/>
    <mergeCell ref="C248:H248"/>
    <mergeCell ref="C256:H256"/>
    <mergeCell ref="C257:H257"/>
    <mergeCell ref="C258:F258"/>
    <mergeCell ref="C259:F259"/>
    <mergeCell ref="C250:H250"/>
    <mergeCell ref="C251:H251"/>
    <mergeCell ref="C252:H252"/>
    <mergeCell ref="C253:H253"/>
    <mergeCell ref="C254:H254"/>
    <mergeCell ref="C255:H255"/>
  </mergeCells>
  <pageMargins left="0.4" right="0.2" top="0.2" bottom="0.4" header="0.2" footer="0.2"/>
  <pageSetup paperSize="9" scale="49" fitToHeight="0" orientation="portrait"/>
  <headerFooter>
    <oddHeader>&amp;L&amp;8</oddHeader>
    <oddFooter>&amp;R&amp;P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315"/>
  <sheetViews>
    <sheetView workbookViewId="0">
      <selection activeCell="F8" sqref="F8:L8"/>
    </sheetView>
  </sheetViews>
  <sheetFormatPr defaultRowHeight="15" x14ac:dyDescent="0.25"/>
  <cols>
    <col min="1" max="1" width="5.7109375" style="525" customWidth="1"/>
    <col min="2" max="2" width="20.7109375" style="525" customWidth="1"/>
    <col min="3" max="3" width="40.7109375" style="525" customWidth="1"/>
    <col min="4" max="4" width="10.7109375" style="525" customWidth="1"/>
    <col min="5" max="12" width="15.7109375" style="525" customWidth="1"/>
    <col min="15" max="92" width="0" style="525" hidden="1" customWidth="1"/>
    <col min="93" max="93" width="108.7109375" style="525" hidden="1" customWidth="1"/>
    <col min="94" max="101" width="0" style="525" hidden="1" customWidth="1"/>
  </cols>
  <sheetData>
    <row r="1" spans="1:93" x14ac:dyDescent="0.25">
      <c r="A1" s="526" t="s">
        <v>267</v>
      </c>
    </row>
    <row r="2" spans="1:93" ht="12.75" customHeight="1" x14ac:dyDescent="0.25">
      <c r="A2" s="964" t="s">
        <v>268</v>
      </c>
      <c r="B2" s="964"/>
      <c r="C2" s="964"/>
      <c r="D2" s="964"/>
      <c r="E2" s="964"/>
      <c r="F2" s="965" t="s">
        <v>269</v>
      </c>
      <c r="G2" s="965"/>
      <c r="H2" s="965"/>
      <c r="I2" s="965"/>
      <c r="J2" s="965"/>
      <c r="K2" s="965"/>
      <c r="L2" s="965"/>
    </row>
    <row r="3" spans="1:93" ht="12.75" customHeight="1" x14ac:dyDescent="0.25">
      <c r="A3" s="528"/>
      <c r="B3" s="528"/>
      <c r="C3" s="528"/>
      <c r="D3" s="528"/>
      <c r="E3" s="528"/>
      <c r="F3" s="529"/>
      <c r="G3" s="529"/>
      <c r="H3" s="529"/>
      <c r="I3" s="529"/>
      <c r="J3" s="529"/>
      <c r="K3" s="529"/>
      <c r="L3" s="529"/>
    </row>
    <row r="4" spans="1:93" ht="12.75" customHeight="1" x14ac:dyDescent="0.25">
      <c r="A4" s="964" t="s">
        <v>270</v>
      </c>
      <c r="B4" s="964"/>
      <c r="C4" s="964"/>
      <c r="D4" s="964"/>
      <c r="E4" s="964"/>
      <c r="F4" s="965" t="s">
        <v>271</v>
      </c>
      <c r="G4" s="965"/>
      <c r="H4" s="965"/>
      <c r="I4" s="965"/>
      <c r="J4" s="965"/>
      <c r="K4" s="965"/>
      <c r="L4" s="965"/>
    </row>
    <row r="5" spans="1:93" ht="12.75" customHeight="1" x14ac:dyDescent="0.25">
      <c r="A5" s="528"/>
      <c r="B5" s="528"/>
      <c r="C5" s="528"/>
      <c r="D5" s="528"/>
      <c r="E5" s="528"/>
      <c r="F5" s="529"/>
      <c r="G5" s="529"/>
      <c r="H5" s="529"/>
      <c r="I5" s="529"/>
      <c r="J5" s="529"/>
      <c r="K5" s="529"/>
      <c r="L5" s="529"/>
    </row>
    <row r="6" spans="1:93" ht="76.5" customHeight="1" x14ac:dyDescent="0.25">
      <c r="A6" s="964" t="s">
        <v>272</v>
      </c>
      <c r="B6" s="964"/>
      <c r="C6" s="964"/>
      <c r="D6" s="964"/>
      <c r="E6" s="964"/>
      <c r="F6" s="965" t="s">
        <v>273</v>
      </c>
      <c r="G6" s="965"/>
      <c r="H6" s="965"/>
      <c r="I6" s="965"/>
      <c r="J6" s="965"/>
      <c r="K6" s="965"/>
      <c r="L6" s="965"/>
      <c r="CO6" s="552" t="s">
        <v>273</v>
      </c>
    </row>
    <row r="7" spans="1:93" ht="12.75" customHeight="1" x14ac:dyDescent="0.25">
      <c r="A7" s="528"/>
      <c r="B7" s="528"/>
      <c r="C7" s="528"/>
      <c r="D7" s="528"/>
      <c r="E7" s="528"/>
      <c r="F7" s="529"/>
      <c r="G7" s="529"/>
      <c r="H7" s="529"/>
      <c r="I7" s="529"/>
      <c r="J7" s="529"/>
      <c r="K7" s="529"/>
      <c r="L7" s="529"/>
    </row>
    <row r="8" spans="1:93" ht="76.5" customHeight="1" x14ac:dyDescent="0.25">
      <c r="A8" s="964" t="s">
        <v>274</v>
      </c>
      <c r="B8" s="964"/>
      <c r="C8" s="964"/>
      <c r="D8" s="964"/>
      <c r="E8" s="964"/>
      <c r="F8" s="965" t="s">
        <v>275</v>
      </c>
      <c r="G8" s="965"/>
      <c r="H8" s="965"/>
      <c r="I8" s="965"/>
      <c r="J8" s="965"/>
      <c r="K8" s="965"/>
      <c r="L8" s="965"/>
    </row>
    <row r="9" spans="1:93" ht="12.75" customHeight="1" x14ac:dyDescent="0.25">
      <c r="A9" s="528"/>
      <c r="B9" s="528"/>
      <c r="C9" s="528"/>
      <c r="D9" s="528"/>
      <c r="E9" s="528"/>
      <c r="F9" s="529"/>
      <c r="G9" s="529"/>
      <c r="H9" s="529"/>
      <c r="I9" s="529"/>
      <c r="J9" s="529"/>
      <c r="K9" s="529"/>
      <c r="L9" s="529"/>
    </row>
    <row r="10" spans="1:93" ht="38.25" customHeight="1" x14ac:dyDescent="0.25">
      <c r="A10" s="964" t="s">
        <v>276</v>
      </c>
      <c r="B10" s="964"/>
      <c r="C10" s="964"/>
      <c r="D10" s="964"/>
      <c r="E10" s="964"/>
      <c r="F10" s="965" t="s">
        <v>277</v>
      </c>
      <c r="G10" s="965"/>
      <c r="H10" s="965"/>
      <c r="I10" s="965"/>
      <c r="J10" s="965"/>
      <c r="K10" s="965"/>
      <c r="L10" s="965"/>
    </row>
    <row r="11" spans="1:93" ht="12.75" customHeight="1" x14ac:dyDescent="0.25">
      <c r="A11" s="530"/>
      <c r="B11" s="530"/>
      <c r="C11" s="530"/>
      <c r="D11" s="530"/>
      <c r="E11" s="530"/>
      <c r="F11" s="531"/>
      <c r="G11" s="531"/>
      <c r="H11" s="531"/>
      <c r="I11" s="531"/>
      <c r="J11" s="531"/>
      <c r="K11" s="531"/>
      <c r="L11" s="531"/>
    </row>
    <row r="12" spans="1:93" ht="12.75" customHeight="1" x14ac:dyDescent="0.25">
      <c r="A12" s="964" t="s">
        <v>278</v>
      </c>
      <c r="B12" s="964"/>
      <c r="C12" s="964"/>
      <c r="D12" s="964"/>
      <c r="E12" s="964"/>
      <c r="F12" s="965" t="s">
        <v>279</v>
      </c>
      <c r="G12" s="965"/>
      <c r="H12" s="965"/>
      <c r="I12" s="965"/>
      <c r="J12" s="965"/>
      <c r="K12" s="965"/>
      <c r="L12" s="965"/>
    </row>
    <row r="13" spans="1:93" ht="12.75" customHeight="1" x14ac:dyDescent="0.25">
      <c r="A13" s="530"/>
      <c r="B13" s="530"/>
      <c r="C13" s="530"/>
      <c r="D13" s="530"/>
      <c r="E13" s="530"/>
      <c r="F13" s="531"/>
      <c r="G13" s="531"/>
      <c r="H13" s="531"/>
      <c r="I13" s="531"/>
      <c r="J13" s="531"/>
      <c r="K13" s="531"/>
      <c r="L13" s="531"/>
    </row>
    <row r="14" spans="1:93" ht="12.75" customHeight="1" x14ac:dyDescent="0.25">
      <c r="A14" s="964" t="s">
        <v>280</v>
      </c>
      <c r="B14" s="964"/>
      <c r="C14" s="964"/>
      <c r="D14" s="964"/>
      <c r="E14" s="964"/>
      <c r="F14" s="965"/>
      <c r="G14" s="965"/>
      <c r="H14" s="965"/>
      <c r="I14" s="965"/>
      <c r="J14" s="965"/>
      <c r="K14" s="965"/>
      <c r="L14" s="965"/>
    </row>
    <row r="15" spans="1:93" ht="12.75" customHeight="1" x14ac:dyDescent="0.25">
      <c r="A15" s="530"/>
      <c r="B15" s="530"/>
      <c r="C15" s="530"/>
      <c r="D15" s="530"/>
      <c r="E15" s="530"/>
      <c r="F15" s="531"/>
      <c r="G15" s="531"/>
      <c r="H15" s="531"/>
      <c r="I15" s="531"/>
      <c r="J15" s="531"/>
      <c r="K15" s="531"/>
      <c r="L15" s="529"/>
    </row>
    <row r="16" spans="1:93" ht="12.75" customHeight="1" x14ac:dyDescent="0.25">
      <c r="A16" s="964" t="s">
        <v>281</v>
      </c>
      <c r="B16" s="964"/>
      <c r="C16" s="964"/>
      <c r="D16" s="964"/>
      <c r="E16" s="964"/>
      <c r="F16" s="965"/>
      <c r="G16" s="965"/>
      <c r="H16" s="965"/>
      <c r="I16" s="965"/>
      <c r="J16" s="965"/>
      <c r="K16" s="965"/>
      <c r="L16" s="965"/>
    </row>
    <row r="17" spans="1:12" ht="12.75" customHeight="1" x14ac:dyDescent="0.25">
      <c r="A17" s="532"/>
      <c r="B17" s="532"/>
      <c r="C17" s="532"/>
      <c r="D17" s="532"/>
      <c r="E17" s="532"/>
      <c r="F17" s="533"/>
      <c r="G17" s="533"/>
      <c r="H17" s="533"/>
      <c r="I17" s="533"/>
      <c r="J17" s="533"/>
      <c r="K17" s="533"/>
      <c r="L17" s="533"/>
    </row>
    <row r="18" spans="1:12" ht="12.75" customHeight="1" x14ac:dyDescent="0.25">
      <c r="A18" s="532"/>
      <c r="B18" s="532"/>
      <c r="C18" s="532"/>
      <c r="D18" s="532"/>
      <c r="E18" s="532"/>
      <c r="F18" s="532"/>
      <c r="G18" s="532"/>
      <c r="H18" s="532"/>
      <c r="I18" s="532"/>
      <c r="J18" s="532"/>
      <c r="K18" s="532"/>
      <c r="L18" s="532"/>
    </row>
    <row r="19" spans="1:12" ht="15.75" customHeight="1" x14ac:dyDescent="0.25">
      <c r="A19" s="966"/>
      <c r="B19" s="966"/>
      <c r="C19" s="966"/>
      <c r="D19" s="966"/>
      <c r="E19" s="966"/>
      <c r="F19" s="966"/>
      <c r="G19" s="966"/>
      <c r="H19" s="966"/>
      <c r="I19" s="966"/>
      <c r="J19" s="966"/>
      <c r="K19" s="966"/>
      <c r="L19" s="966"/>
    </row>
    <row r="20" spans="1:12" ht="14.25" customHeight="1" x14ac:dyDescent="0.25">
      <c r="A20" s="955" t="s">
        <v>4</v>
      </c>
      <c r="B20" s="955"/>
      <c r="C20" s="955"/>
      <c r="D20" s="955"/>
      <c r="E20" s="955"/>
      <c r="F20" s="955"/>
      <c r="G20" s="955"/>
      <c r="H20" s="955"/>
      <c r="I20" s="955"/>
      <c r="J20" s="955"/>
      <c r="K20" s="955"/>
      <c r="L20" s="955"/>
    </row>
    <row r="21" spans="1:12" ht="14.25" customHeight="1" x14ac:dyDescent="0.25">
      <c r="A21" s="534"/>
      <c r="B21" s="534"/>
      <c r="C21" s="534"/>
      <c r="D21" s="534"/>
      <c r="E21" s="534"/>
      <c r="F21" s="534"/>
      <c r="G21" s="534"/>
      <c r="H21" s="534"/>
      <c r="I21" s="534"/>
      <c r="J21" s="534"/>
      <c r="K21" s="534"/>
      <c r="L21" s="534"/>
    </row>
    <row r="22" spans="1:12" ht="15.75" customHeight="1" x14ac:dyDescent="0.25">
      <c r="A22" s="966" t="s">
        <v>415</v>
      </c>
      <c r="B22" s="966"/>
      <c r="C22" s="966"/>
      <c r="D22" s="966"/>
      <c r="E22" s="966"/>
      <c r="F22" s="966"/>
      <c r="G22" s="966"/>
      <c r="H22" s="966"/>
      <c r="I22" s="966"/>
      <c r="J22" s="966"/>
      <c r="K22" s="966"/>
      <c r="L22" s="966"/>
    </row>
    <row r="23" spans="1:12" ht="14.25" customHeight="1" x14ac:dyDescent="0.25">
      <c r="A23" s="955" t="s">
        <v>283</v>
      </c>
      <c r="B23" s="955"/>
      <c r="C23" s="955"/>
      <c r="D23" s="955"/>
      <c r="E23" s="955"/>
      <c r="F23" s="955"/>
      <c r="G23" s="955"/>
      <c r="H23" s="955"/>
      <c r="I23" s="955"/>
      <c r="J23" s="955"/>
      <c r="K23" s="955"/>
      <c r="L23" s="955"/>
    </row>
    <row r="24" spans="1:12" ht="14.25" customHeight="1" x14ac:dyDescent="0.25">
      <c r="A24" s="534"/>
      <c r="B24" s="534"/>
      <c r="C24" s="534"/>
      <c r="D24" s="534"/>
      <c r="E24" s="534"/>
      <c r="F24" s="535"/>
      <c r="G24" s="535"/>
      <c r="H24" s="535"/>
      <c r="I24" s="535"/>
      <c r="J24" s="535"/>
      <c r="K24" s="535"/>
      <c r="L24" s="535"/>
    </row>
    <row r="25" spans="1:12" ht="15.75" customHeight="1" x14ac:dyDescent="0.25">
      <c r="A25" s="967" t="s">
        <v>284</v>
      </c>
      <c r="B25" s="967"/>
      <c r="C25" s="967"/>
      <c r="D25" s="967"/>
      <c r="E25" s="967"/>
      <c r="F25" s="967"/>
      <c r="G25" s="967"/>
      <c r="H25" s="967"/>
      <c r="I25" s="967"/>
      <c r="J25" s="967"/>
      <c r="K25" s="967"/>
      <c r="L25" s="967"/>
    </row>
    <row r="26" spans="1:12" ht="15" customHeight="1" x14ac:dyDescent="0.25">
      <c r="A26" s="536"/>
      <c r="B26" s="537"/>
      <c r="C26" s="537"/>
      <c r="D26" s="537"/>
      <c r="E26" s="537"/>
      <c r="F26" s="537"/>
      <c r="G26" s="537"/>
      <c r="H26" s="537"/>
      <c r="I26" s="537"/>
      <c r="J26" s="537"/>
      <c r="K26" s="537"/>
      <c r="L26" s="536"/>
    </row>
    <row r="27" spans="1:12" ht="18" customHeight="1" x14ac:dyDescent="0.25">
      <c r="A27" s="968"/>
      <c r="B27" s="968"/>
      <c r="C27" s="968"/>
      <c r="D27" s="968"/>
      <c r="E27" s="968"/>
      <c r="F27" s="968"/>
      <c r="G27" s="968"/>
      <c r="H27" s="968"/>
      <c r="I27" s="968"/>
      <c r="J27" s="968"/>
      <c r="K27" s="968"/>
      <c r="L27" s="968"/>
    </row>
    <row r="28" spans="1:12" ht="14.25" customHeight="1" x14ac:dyDescent="0.25">
      <c r="A28" s="955" t="s">
        <v>285</v>
      </c>
      <c r="B28" s="955"/>
      <c r="C28" s="955"/>
      <c r="D28" s="955"/>
      <c r="E28" s="955"/>
      <c r="F28" s="955"/>
      <c r="G28" s="955"/>
      <c r="H28" s="955"/>
      <c r="I28" s="955"/>
      <c r="J28" s="955"/>
      <c r="K28" s="955"/>
      <c r="L28" s="955"/>
    </row>
    <row r="29" spans="1:12" ht="14.25" customHeight="1" x14ac:dyDescent="0.25">
      <c r="A29" s="534"/>
      <c r="B29" s="534"/>
      <c r="C29" s="534"/>
      <c r="D29" s="534"/>
      <c r="E29" s="534"/>
      <c r="F29" s="534"/>
      <c r="G29" s="534"/>
      <c r="H29" s="534"/>
      <c r="I29" s="534"/>
      <c r="J29" s="534"/>
      <c r="K29" s="534"/>
      <c r="L29" s="534"/>
    </row>
    <row r="30" spans="1:12" ht="14.25" customHeight="1" x14ac:dyDescent="0.25">
      <c r="A30" s="534"/>
      <c r="B30" s="534"/>
      <c r="C30" s="534"/>
      <c r="D30" s="534"/>
      <c r="E30" s="534"/>
      <c r="F30" s="534"/>
      <c r="G30" s="534"/>
      <c r="H30" s="534"/>
      <c r="I30" s="534"/>
      <c r="J30" s="534"/>
      <c r="K30" s="534"/>
      <c r="L30" s="534"/>
    </row>
    <row r="31" spans="1:12" ht="12.75" customHeight="1" x14ac:dyDescent="0.25">
      <c r="A31" s="527" t="s">
        <v>286</v>
      </c>
      <c r="B31" s="527"/>
      <c r="C31" s="538" t="s">
        <v>287</v>
      </c>
      <c r="D31" s="527" t="s">
        <v>288</v>
      </c>
      <c r="E31" s="527"/>
      <c r="F31" s="527"/>
      <c r="G31" s="527"/>
      <c r="H31" s="527"/>
      <c r="I31" s="527"/>
      <c r="J31" s="527"/>
      <c r="K31" s="527"/>
      <c r="L31" s="527"/>
    </row>
    <row r="32" spans="1:12" ht="12.75" customHeight="1" x14ac:dyDescent="0.25">
      <c r="A32" s="527"/>
      <c r="B32" s="527"/>
      <c r="C32" s="539"/>
      <c r="D32" s="527"/>
      <c r="E32" s="527"/>
      <c r="F32" s="527"/>
      <c r="G32" s="527"/>
      <c r="H32" s="527"/>
      <c r="I32" s="527"/>
      <c r="J32" s="527"/>
      <c r="K32" s="527"/>
      <c r="L32" s="527"/>
    </row>
    <row r="33" spans="1:12" ht="12.75" customHeight="1" x14ac:dyDescent="0.25">
      <c r="A33" s="527" t="s">
        <v>289</v>
      </c>
      <c r="B33" s="527"/>
      <c r="C33" s="963"/>
      <c r="D33" s="963"/>
      <c r="E33" s="963"/>
      <c r="F33" s="963"/>
      <c r="G33" s="963"/>
      <c r="H33" s="963"/>
      <c r="I33" s="963"/>
      <c r="J33" s="963"/>
      <c r="K33" s="963"/>
      <c r="L33" s="963"/>
    </row>
    <row r="34" spans="1:12" ht="12.75" customHeight="1" x14ac:dyDescent="0.25">
      <c r="A34" s="540"/>
      <c r="B34" s="541"/>
      <c r="C34" s="955" t="s">
        <v>290</v>
      </c>
      <c r="D34" s="955"/>
      <c r="E34" s="955"/>
      <c r="F34" s="955"/>
      <c r="G34" s="955"/>
      <c r="H34" s="955"/>
      <c r="I34" s="955"/>
      <c r="J34" s="955"/>
      <c r="K34" s="955"/>
      <c r="L34" s="955"/>
    </row>
    <row r="35" spans="1:12" ht="14.25" customHeight="1" x14ac:dyDescent="0.25">
      <c r="A35" s="534"/>
      <c r="B35" s="534"/>
      <c r="C35" s="534"/>
      <c r="D35" s="534"/>
      <c r="E35" s="534"/>
      <c r="F35" s="534"/>
      <c r="G35" s="534"/>
      <c r="H35" s="534"/>
      <c r="I35" s="534"/>
      <c r="J35" s="534"/>
      <c r="K35" s="534"/>
      <c r="L35" s="534"/>
    </row>
    <row r="36" spans="1:12" ht="14.25" customHeight="1" x14ac:dyDescent="0.25">
      <c r="A36" s="542" t="s">
        <v>291</v>
      </c>
      <c r="B36" s="534"/>
      <c r="C36" s="534"/>
      <c r="D36" s="543"/>
      <c r="E36" s="534"/>
      <c r="F36" s="534"/>
      <c r="G36" s="534"/>
      <c r="H36" s="534"/>
      <c r="I36" s="534"/>
      <c r="J36" s="534"/>
      <c r="K36" s="534"/>
      <c r="L36" s="534"/>
    </row>
    <row r="37" spans="1:12" ht="14.25" customHeight="1" x14ac:dyDescent="0.25">
      <c r="A37" s="534"/>
      <c r="B37" s="534"/>
      <c r="C37" s="534"/>
      <c r="D37" s="534"/>
      <c r="E37" s="534"/>
      <c r="F37" s="534"/>
      <c r="G37" s="534"/>
      <c r="H37" s="534"/>
      <c r="I37" s="534"/>
      <c r="J37" s="534"/>
      <c r="K37" s="534"/>
      <c r="L37" s="534"/>
    </row>
    <row r="38" spans="1:12" ht="14.25" customHeight="1" x14ac:dyDescent="0.25">
      <c r="A38" s="542" t="s">
        <v>292</v>
      </c>
      <c r="B38" s="534"/>
      <c r="C38" s="956">
        <v>332.54</v>
      </c>
      <c r="D38" s="957"/>
      <c r="E38" s="527" t="s">
        <v>89</v>
      </c>
      <c r="F38" s="532"/>
      <c r="G38" s="532"/>
      <c r="H38" s="532"/>
      <c r="I38" s="532"/>
      <c r="J38" s="532"/>
      <c r="K38" s="532"/>
      <c r="L38" s="534"/>
    </row>
    <row r="39" spans="1:12" ht="14.25" customHeight="1" x14ac:dyDescent="0.25">
      <c r="A39" s="542"/>
      <c r="B39" s="534"/>
      <c r="C39" s="580"/>
      <c r="D39" s="544"/>
      <c r="E39" s="527"/>
      <c r="F39" s="532"/>
      <c r="G39" s="527" t="s">
        <v>293</v>
      </c>
      <c r="H39" s="534"/>
      <c r="I39" s="527"/>
      <c r="J39" s="527"/>
      <c r="K39" s="582">
        <v>51.34</v>
      </c>
      <c r="L39" s="527" t="s">
        <v>89</v>
      </c>
    </row>
    <row r="40" spans="1:12" ht="14.25" customHeight="1" x14ac:dyDescent="0.25">
      <c r="A40" s="534"/>
      <c r="B40" s="545" t="s">
        <v>22</v>
      </c>
      <c r="C40" s="581"/>
      <c r="D40" s="534"/>
      <c r="E40" s="527"/>
      <c r="F40" s="532"/>
      <c r="G40" s="527" t="s">
        <v>294</v>
      </c>
      <c r="H40" s="534"/>
      <c r="I40" s="527"/>
      <c r="J40" s="527"/>
      <c r="K40" s="582">
        <v>39.35</v>
      </c>
      <c r="L40" s="527" t="s">
        <v>89</v>
      </c>
    </row>
    <row r="41" spans="1:12" ht="14.25" customHeight="1" x14ac:dyDescent="0.25">
      <c r="A41" s="534"/>
      <c r="B41" s="542" t="s">
        <v>204</v>
      </c>
      <c r="C41" s="956">
        <v>332.54</v>
      </c>
      <c r="D41" s="957"/>
      <c r="E41" s="527" t="s">
        <v>89</v>
      </c>
      <c r="F41" s="532"/>
      <c r="G41" s="527" t="s">
        <v>295</v>
      </c>
      <c r="H41" s="534"/>
      <c r="I41" s="527"/>
      <c r="J41" s="544"/>
      <c r="K41" s="583">
        <v>110.872</v>
      </c>
      <c r="L41" s="527" t="s">
        <v>296</v>
      </c>
    </row>
    <row r="42" spans="1:12" ht="14.25" customHeight="1" x14ac:dyDescent="0.25">
      <c r="A42" s="534"/>
      <c r="B42" s="542" t="s">
        <v>297</v>
      </c>
      <c r="C42" s="956">
        <v>0</v>
      </c>
      <c r="D42" s="957"/>
      <c r="E42" s="527" t="s">
        <v>89</v>
      </c>
      <c r="F42" s="532"/>
      <c r="G42" s="527" t="s">
        <v>298</v>
      </c>
      <c r="H42" s="534"/>
      <c r="I42" s="527"/>
      <c r="J42" s="546"/>
      <c r="K42" s="583">
        <v>72.486000000000004</v>
      </c>
      <c r="L42" s="527" t="s">
        <v>296</v>
      </c>
    </row>
    <row r="43" spans="1:12" ht="14.25" customHeight="1" x14ac:dyDescent="0.25">
      <c r="A43" s="534"/>
      <c r="B43" s="542" t="s">
        <v>299</v>
      </c>
      <c r="C43" s="956">
        <v>0</v>
      </c>
      <c r="D43" s="957"/>
      <c r="E43" s="527" t="s">
        <v>89</v>
      </c>
      <c r="F43" s="532"/>
      <c r="G43" s="527"/>
      <c r="H43" s="527"/>
      <c r="I43" s="527"/>
      <c r="J43" s="527"/>
      <c r="K43" s="532"/>
      <c r="L43" s="527"/>
    </row>
    <row r="44" spans="1:12" ht="14.25" customHeight="1" x14ac:dyDescent="0.25">
      <c r="A44" s="534"/>
      <c r="B44" s="542" t="s">
        <v>300</v>
      </c>
      <c r="C44" s="956">
        <v>0</v>
      </c>
      <c r="D44" s="957"/>
      <c r="E44" s="527" t="s">
        <v>89</v>
      </c>
      <c r="F44" s="532"/>
      <c r="G44" s="527"/>
      <c r="H44" s="527"/>
      <c r="I44" s="527"/>
      <c r="J44" s="527"/>
      <c r="K44" s="532"/>
      <c r="L44" s="527"/>
    </row>
    <row r="45" spans="1:12" ht="14.25" customHeight="1" x14ac:dyDescent="0.25">
      <c r="A45" s="547"/>
      <c r="B45" s="547"/>
      <c r="C45" s="547"/>
      <c r="D45" s="547"/>
      <c r="E45" s="547"/>
      <c r="F45" s="547"/>
      <c r="G45" s="547"/>
      <c r="H45" s="547"/>
      <c r="I45" s="547"/>
      <c r="J45" s="547"/>
      <c r="K45" s="547"/>
      <c r="L45" s="547"/>
    </row>
    <row r="46" spans="1:12" ht="12.75" customHeight="1" x14ac:dyDescent="0.25">
      <c r="A46" s="958" t="s">
        <v>14</v>
      </c>
      <c r="B46" s="958" t="s">
        <v>95</v>
      </c>
      <c r="C46" s="958" t="s">
        <v>301</v>
      </c>
      <c r="D46" s="958" t="s">
        <v>302</v>
      </c>
      <c r="E46" s="946" t="s">
        <v>303</v>
      </c>
      <c r="F46" s="947"/>
      <c r="G46" s="948"/>
      <c r="H46" s="946" t="s">
        <v>304</v>
      </c>
      <c r="I46" s="947"/>
      <c r="J46" s="947"/>
      <c r="K46" s="947"/>
      <c r="L46" s="948"/>
    </row>
    <row r="47" spans="1:12" ht="12.75" customHeight="1" x14ac:dyDescent="0.25">
      <c r="A47" s="959"/>
      <c r="B47" s="959"/>
      <c r="C47" s="959"/>
      <c r="D47" s="959"/>
      <c r="E47" s="961"/>
      <c r="F47" s="950"/>
      <c r="G47" s="951"/>
      <c r="H47" s="949"/>
      <c r="I47" s="950"/>
      <c r="J47" s="950"/>
      <c r="K47" s="950"/>
      <c r="L47" s="951"/>
    </row>
    <row r="48" spans="1:12" ht="12.75" customHeight="1" x14ac:dyDescent="0.25">
      <c r="A48" s="959"/>
      <c r="B48" s="959"/>
      <c r="C48" s="959"/>
      <c r="D48" s="959"/>
      <c r="E48" s="961"/>
      <c r="F48" s="950"/>
      <c r="G48" s="951"/>
      <c r="H48" s="949"/>
      <c r="I48" s="950"/>
      <c r="J48" s="950"/>
      <c r="K48" s="950"/>
      <c r="L48" s="951"/>
    </row>
    <row r="49" spans="1:83" ht="12.75" customHeight="1" x14ac:dyDescent="0.25">
      <c r="A49" s="959"/>
      <c r="B49" s="959"/>
      <c r="C49" s="959"/>
      <c r="D49" s="959"/>
      <c r="E49" s="962"/>
      <c r="F49" s="953"/>
      <c r="G49" s="954"/>
      <c r="H49" s="952"/>
      <c r="I49" s="953"/>
      <c r="J49" s="953"/>
      <c r="K49" s="953"/>
      <c r="L49" s="954"/>
    </row>
    <row r="50" spans="1:83" ht="51" customHeight="1" x14ac:dyDescent="0.25">
      <c r="A50" s="960"/>
      <c r="B50" s="960"/>
      <c r="C50" s="960"/>
      <c r="D50" s="960"/>
      <c r="E50" s="548" t="s">
        <v>305</v>
      </c>
      <c r="F50" s="548" t="s">
        <v>306</v>
      </c>
      <c r="G50" s="549" t="s">
        <v>307</v>
      </c>
      <c r="H50" s="548" t="s">
        <v>308</v>
      </c>
      <c r="I50" s="548" t="s">
        <v>309</v>
      </c>
      <c r="J50" s="548" t="s">
        <v>310</v>
      </c>
      <c r="K50" s="548" t="s">
        <v>306</v>
      </c>
      <c r="L50" s="548" t="s">
        <v>311</v>
      </c>
    </row>
    <row r="51" spans="1:83" ht="14.25" customHeight="1" x14ac:dyDescent="0.25">
      <c r="A51" s="550">
        <v>1</v>
      </c>
      <c r="B51" s="550">
        <v>2</v>
      </c>
      <c r="C51" s="550">
        <v>3</v>
      </c>
      <c r="D51" s="550">
        <v>4</v>
      </c>
      <c r="E51" s="550">
        <v>5</v>
      </c>
      <c r="F51" s="550">
        <v>6</v>
      </c>
      <c r="G51" s="550">
        <v>7</v>
      </c>
      <c r="H51" s="550">
        <v>8</v>
      </c>
      <c r="I51" s="550">
        <v>9</v>
      </c>
      <c r="J51" s="550">
        <v>10</v>
      </c>
      <c r="K51" s="551">
        <v>11</v>
      </c>
      <c r="L51" s="551">
        <v>12</v>
      </c>
    </row>
    <row r="53" spans="1:83" ht="16.5" customHeight="1" x14ac:dyDescent="0.25">
      <c r="A53" s="945" t="s">
        <v>312</v>
      </c>
      <c r="B53" s="945"/>
      <c r="C53" s="945"/>
      <c r="D53" s="945"/>
      <c r="E53" s="945"/>
      <c r="F53" s="945"/>
      <c r="G53" s="945"/>
      <c r="H53" s="945"/>
      <c r="I53" s="945"/>
      <c r="J53" s="945"/>
      <c r="K53" s="945"/>
      <c r="L53" s="945"/>
    </row>
    <row r="54" spans="1:83" ht="28.5" customHeight="1" x14ac:dyDescent="0.25">
      <c r="A54" s="553" t="s">
        <v>313</v>
      </c>
      <c r="B54" s="555" t="s">
        <v>416</v>
      </c>
      <c r="C54" s="555" t="s">
        <v>417</v>
      </c>
      <c r="D54" s="556" t="s">
        <v>316</v>
      </c>
      <c r="E54" s="557">
        <v>28</v>
      </c>
      <c r="F54" s="557"/>
      <c r="G54" s="557">
        <v>28</v>
      </c>
      <c r="H54" s="559"/>
      <c r="I54" s="558"/>
      <c r="J54" s="559"/>
      <c r="K54" s="558"/>
      <c r="L54" s="559"/>
    </row>
    <row r="55" spans="1:83" ht="15" customHeight="1" x14ac:dyDescent="0.25">
      <c r="A55" s="554"/>
      <c r="B55" s="557">
        <v>1</v>
      </c>
      <c r="C55" s="554" t="s">
        <v>317</v>
      </c>
      <c r="D55" s="556" t="s">
        <v>296</v>
      </c>
      <c r="E55" s="560"/>
      <c r="F55" s="557"/>
      <c r="G55" s="560">
        <v>35.56</v>
      </c>
      <c r="H55" s="557"/>
      <c r="I55" s="557"/>
      <c r="J55" s="557"/>
      <c r="K55" s="557"/>
      <c r="L55" s="561">
        <v>15775.48</v>
      </c>
    </row>
    <row r="56" spans="1:83" ht="28.5" customHeight="1" x14ac:dyDescent="0.25">
      <c r="A56" s="555"/>
      <c r="B56" s="555" t="s">
        <v>418</v>
      </c>
      <c r="C56" s="555" t="s">
        <v>419</v>
      </c>
      <c r="D56" s="556" t="s">
        <v>296</v>
      </c>
      <c r="E56" s="557">
        <v>1.27</v>
      </c>
      <c r="F56" s="557"/>
      <c r="G56" s="557">
        <v>35.56</v>
      </c>
      <c r="H56" s="559"/>
      <c r="I56" s="558"/>
      <c r="J56" s="559">
        <v>443.63</v>
      </c>
      <c r="K56" s="558"/>
      <c r="L56" s="559">
        <v>15775.48</v>
      </c>
    </row>
    <row r="57" spans="1:83" ht="15" customHeight="1" x14ac:dyDescent="0.25">
      <c r="A57" s="554"/>
      <c r="B57" s="557">
        <v>2</v>
      </c>
      <c r="C57" s="554" t="s">
        <v>210</v>
      </c>
      <c r="D57" s="556"/>
      <c r="E57" s="560"/>
      <c r="F57" s="557"/>
      <c r="G57" s="560"/>
      <c r="H57" s="557"/>
      <c r="I57" s="557"/>
      <c r="J57" s="557"/>
      <c r="K57" s="557"/>
      <c r="L57" s="561">
        <v>5592.7</v>
      </c>
    </row>
    <row r="58" spans="1:83" ht="15" customHeight="1" x14ac:dyDescent="0.25">
      <c r="A58" s="554"/>
      <c r="B58" s="557"/>
      <c r="C58" s="554" t="s">
        <v>320</v>
      </c>
      <c r="D58" s="556" t="s">
        <v>296</v>
      </c>
      <c r="E58" s="560"/>
      <c r="F58" s="557"/>
      <c r="G58" s="560">
        <v>11.48</v>
      </c>
      <c r="H58" s="557"/>
      <c r="I58" s="557"/>
      <c r="J58" s="557"/>
      <c r="K58" s="557"/>
      <c r="L58" s="561">
        <v>5832.87</v>
      </c>
      <c r="CE58" s="525">
        <v>1</v>
      </c>
    </row>
    <row r="59" spans="1:83" ht="28.5" customHeight="1" x14ac:dyDescent="0.25">
      <c r="A59" s="555"/>
      <c r="B59" s="555" t="s">
        <v>321</v>
      </c>
      <c r="C59" s="555" t="s">
        <v>322</v>
      </c>
      <c r="D59" s="556" t="s">
        <v>323</v>
      </c>
      <c r="E59" s="557">
        <v>0.35</v>
      </c>
      <c r="F59" s="557"/>
      <c r="G59" s="557">
        <v>9.8000000000000007</v>
      </c>
      <c r="H59" s="559">
        <v>346.73</v>
      </c>
      <c r="I59" s="558">
        <v>1.36</v>
      </c>
      <c r="J59" s="559">
        <v>471.55</v>
      </c>
      <c r="K59" s="558"/>
      <c r="L59" s="559">
        <v>4621.1899999999996</v>
      </c>
    </row>
    <row r="60" spans="1:83" ht="28.5" customHeight="1" x14ac:dyDescent="0.25">
      <c r="A60" s="555"/>
      <c r="B60" s="555" t="s">
        <v>324</v>
      </c>
      <c r="C60" s="555" t="s">
        <v>325</v>
      </c>
      <c r="D60" s="556" t="s">
        <v>296</v>
      </c>
      <c r="E60" s="557">
        <v>0.35</v>
      </c>
      <c r="F60" s="557"/>
      <c r="G60" s="557">
        <v>9.8000000000000007</v>
      </c>
      <c r="H60" s="559"/>
      <c r="I60" s="558"/>
      <c r="J60" s="559">
        <v>508.09</v>
      </c>
      <c r="K60" s="558"/>
      <c r="L60" s="559">
        <v>4979.28</v>
      </c>
      <c r="CE60" s="525">
        <v>1</v>
      </c>
    </row>
    <row r="61" spans="1:83" ht="28.5" customHeight="1" x14ac:dyDescent="0.25">
      <c r="A61" s="555"/>
      <c r="B61" s="555" t="s">
        <v>326</v>
      </c>
      <c r="C61" s="555" t="s">
        <v>327</v>
      </c>
      <c r="D61" s="556" t="s">
        <v>323</v>
      </c>
      <c r="E61" s="557">
        <v>0.06</v>
      </c>
      <c r="F61" s="557"/>
      <c r="G61" s="557">
        <v>1.68</v>
      </c>
      <c r="H61" s="559">
        <v>477.92</v>
      </c>
      <c r="I61" s="558">
        <v>1.21</v>
      </c>
      <c r="J61" s="559">
        <v>578.28</v>
      </c>
      <c r="K61" s="558"/>
      <c r="L61" s="559">
        <v>971.51</v>
      </c>
    </row>
    <row r="62" spans="1:83" ht="28.5" customHeight="1" x14ac:dyDescent="0.25">
      <c r="A62" s="555"/>
      <c r="B62" s="555" t="s">
        <v>324</v>
      </c>
      <c r="C62" s="562" t="s">
        <v>325</v>
      </c>
      <c r="D62" s="563" t="s">
        <v>296</v>
      </c>
      <c r="E62" s="564">
        <v>0.06</v>
      </c>
      <c r="F62" s="564"/>
      <c r="G62" s="564">
        <v>1.68</v>
      </c>
      <c r="H62" s="565"/>
      <c r="I62" s="566"/>
      <c r="J62" s="565">
        <v>508.09</v>
      </c>
      <c r="K62" s="566"/>
      <c r="L62" s="565">
        <v>853.59</v>
      </c>
      <c r="CE62" s="525">
        <v>1</v>
      </c>
    </row>
    <row r="63" spans="1:83" ht="15" customHeight="1" x14ac:dyDescent="0.25">
      <c r="A63" s="555"/>
      <c r="B63" s="555"/>
      <c r="C63" s="568" t="s">
        <v>328</v>
      </c>
      <c r="D63" s="556"/>
      <c r="E63" s="557"/>
      <c r="F63" s="557"/>
      <c r="G63" s="557"/>
      <c r="H63" s="559"/>
      <c r="I63" s="558"/>
      <c r="J63" s="559"/>
      <c r="K63" s="558"/>
      <c r="L63" s="559">
        <v>27201.05</v>
      </c>
    </row>
    <row r="64" spans="1:83" ht="14.25" customHeight="1" x14ac:dyDescent="0.25">
      <c r="A64" s="555"/>
      <c r="B64" s="555"/>
      <c r="C64" s="555" t="s">
        <v>329</v>
      </c>
      <c r="D64" s="556"/>
      <c r="E64" s="557"/>
      <c r="F64" s="557"/>
      <c r="G64" s="557"/>
      <c r="H64" s="559"/>
      <c r="I64" s="558"/>
      <c r="J64" s="559"/>
      <c r="K64" s="558"/>
      <c r="L64" s="559">
        <v>21608.35</v>
      </c>
    </row>
    <row r="65" spans="1:83" ht="14.25" customHeight="1" x14ac:dyDescent="0.25">
      <c r="A65" s="555"/>
      <c r="B65" s="555" t="s">
        <v>330</v>
      </c>
      <c r="C65" s="555" t="s">
        <v>331</v>
      </c>
      <c r="D65" s="556" t="s">
        <v>332</v>
      </c>
      <c r="E65" s="557">
        <v>103</v>
      </c>
      <c r="F65" s="557"/>
      <c r="G65" s="557">
        <v>103</v>
      </c>
      <c r="H65" s="559"/>
      <c r="I65" s="558"/>
      <c r="J65" s="559"/>
      <c r="K65" s="558"/>
      <c r="L65" s="559">
        <v>22256.6</v>
      </c>
    </row>
    <row r="66" spans="1:83" ht="14.25" customHeight="1" x14ac:dyDescent="0.25">
      <c r="A66" s="562"/>
      <c r="B66" s="562" t="s">
        <v>333</v>
      </c>
      <c r="C66" s="562" t="s">
        <v>334</v>
      </c>
      <c r="D66" s="563" t="s">
        <v>332</v>
      </c>
      <c r="E66" s="564">
        <v>60</v>
      </c>
      <c r="F66" s="564"/>
      <c r="G66" s="564">
        <v>60</v>
      </c>
      <c r="H66" s="565"/>
      <c r="I66" s="566"/>
      <c r="J66" s="565"/>
      <c r="K66" s="566"/>
      <c r="L66" s="565">
        <v>12965.01</v>
      </c>
    </row>
    <row r="67" spans="1:83" ht="15" customHeight="1" x14ac:dyDescent="0.25">
      <c r="C67" s="943" t="s">
        <v>335</v>
      </c>
      <c r="D67" s="943"/>
      <c r="E67" s="943"/>
      <c r="F67" s="943"/>
      <c r="G67" s="943"/>
      <c r="H67" s="943"/>
      <c r="I67" s="944">
        <v>2229.3807142856999</v>
      </c>
      <c r="J67" s="944"/>
      <c r="K67" s="944">
        <v>62422.66</v>
      </c>
      <c r="L67" s="944"/>
      <c r="AD67" s="525">
        <v>42100.92</v>
      </c>
      <c r="AE67" s="525">
        <v>24524.81</v>
      </c>
      <c r="AN67" s="567">
        <v>62422.66</v>
      </c>
      <c r="AO67" s="567">
        <v>5592.7</v>
      </c>
      <c r="AQ67" s="525" t="s">
        <v>336</v>
      </c>
      <c r="AR67" s="567">
        <v>15775.48</v>
      </c>
      <c r="AT67" s="567">
        <v>5832.87</v>
      </c>
      <c r="AV67" s="525" t="s">
        <v>336</v>
      </c>
      <c r="AW67" s="525">
        <v>0</v>
      </c>
      <c r="AZ67" s="525">
        <v>22256.6</v>
      </c>
      <c r="BA67" s="525">
        <v>12965.01</v>
      </c>
      <c r="CD67" s="525">
        <v>1</v>
      </c>
    </row>
    <row r="68" spans="1:83" ht="28.5" customHeight="1" x14ac:dyDescent="0.25">
      <c r="A68" s="553" t="s">
        <v>337</v>
      </c>
      <c r="B68" s="555" t="s">
        <v>420</v>
      </c>
      <c r="C68" s="555" t="s">
        <v>421</v>
      </c>
      <c r="D68" s="556" t="s">
        <v>316</v>
      </c>
      <c r="E68" s="557">
        <v>28</v>
      </c>
      <c r="F68" s="557"/>
      <c r="G68" s="557">
        <v>28</v>
      </c>
      <c r="H68" s="559"/>
      <c r="I68" s="558"/>
      <c r="J68" s="559"/>
      <c r="K68" s="558"/>
      <c r="L68" s="559"/>
    </row>
    <row r="69" spans="1:83" ht="15" customHeight="1" x14ac:dyDescent="0.25">
      <c r="A69" s="554"/>
      <c r="B69" s="557">
        <v>1</v>
      </c>
      <c r="C69" s="554" t="s">
        <v>317</v>
      </c>
      <c r="D69" s="556" t="s">
        <v>296</v>
      </c>
      <c r="E69" s="560"/>
      <c r="F69" s="557"/>
      <c r="G69" s="560">
        <v>4.2</v>
      </c>
      <c r="H69" s="557"/>
      <c r="I69" s="557"/>
      <c r="J69" s="557"/>
      <c r="K69" s="557"/>
      <c r="L69" s="561">
        <v>1831.41</v>
      </c>
    </row>
    <row r="70" spans="1:83" ht="28.5" customHeight="1" x14ac:dyDescent="0.25">
      <c r="A70" s="555"/>
      <c r="B70" s="555" t="s">
        <v>422</v>
      </c>
      <c r="C70" s="555" t="s">
        <v>423</v>
      </c>
      <c r="D70" s="556" t="s">
        <v>296</v>
      </c>
      <c r="E70" s="557">
        <v>0.15</v>
      </c>
      <c r="F70" s="557"/>
      <c r="G70" s="557">
        <v>4.2</v>
      </c>
      <c r="H70" s="559"/>
      <c r="I70" s="558"/>
      <c r="J70" s="559">
        <v>436.05</v>
      </c>
      <c r="K70" s="558"/>
      <c r="L70" s="559">
        <v>1831.41</v>
      </c>
    </row>
    <row r="71" spans="1:83" ht="15" customHeight="1" x14ac:dyDescent="0.25">
      <c r="A71" s="554"/>
      <c r="B71" s="557">
        <v>2</v>
      </c>
      <c r="C71" s="554" t="s">
        <v>210</v>
      </c>
      <c r="D71" s="556"/>
      <c r="E71" s="560"/>
      <c r="F71" s="557"/>
      <c r="G71" s="560"/>
      <c r="H71" s="557"/>
      <c r="I71" s="557"/>
      <c r="J71" s="557"/>
      <c r="K71" s="557"/>
      <c r="L71" s="561">
        <v>1086.1600000000001</v>
      </c>
    </row>
    <row r="72" spans="1:83" ht="15" customHeight="1" x14ac:dyDescent="0.25">
      <c r="A72" s="554"/>
      <c r="B72" s="557"/>
      <c r="C72" s="554" t="s">
        <v>320</v>
      </c>
      <c r="D72" s="556" t="s">
        <v>296</v>
      </c>
      <c r="E72" s="560"/>
      <c r="F72" s="557"/>
      <c r="G72" s="560">
        <v>2.2400000000000002</v>
      </c>
      <c r="H72" s="557"/>
      <c r="I72" s="557"/>
      <c r="J72" s="557"/>
      <c r="K72" s="557"/>
      <c r="L72" s="561">
        <v>1138.1300000000001</v>
      </c>
      <c r="CE72" s="525">
        <v>1</v>
      </c>
    </row>
    <row r="73" spans="1:83" ht="28.5" customHeight="1" x14ac:dyDescent="0.25">
      <c r="A73" s="555"/>
      <c r="B73" s="555" t="s">
        <v>321</v>
      </c>
      <c r="C73" s="555" t="s">
        <v>322</v>
      </c>
      <c r="D73" s="556" t="s">
        <v>323</v>
      </c>
      <c r="E73" s="557">
        <v>7.0000000000000007E-2</v>
      </c>
      <c r="F73" s="557"/>
      <c r="G73" s="557">
        <v>1.96</v>
      </c>
      <c r="H73" s="559">
        <v>346.73</v>
      </c>
      <c r="I73" s="558">
        <v>1.36</v>
      </c>
      <c r="J73" s="559">
        <v>471.55</v>
      </c>
      <c r="K73" s="558"/>
      <c r="L73" s="559">
        <v>924.24</v>
      </c>
    </row>
    <row r="74" spans="1:83" ht="28.5" customHeight="1" x14ac:dyDescent="0.25">
      <c r="A74" s="555"/>
      <c r="B74" s="555" t="s">
        <v>324</v>
      </c>
      <c r="C74" s="555" t="s">
        <v>325</v>
      </c>
      <c r="D74" s="556" t="s">
        <v>296</v>
      </c>
      <c r="E74" s="557">
        <v>7.0000000000000007E-2</v>
      </c>
      <c r="F74" s="557"/>
      <c r="G74" s="557">
        <v>1.96</v>
      </c>
      <c r="H74" s="559"/>
      <c r="I74" s="558"/>
      <c r="J74" s="559">
        <v>508.09</v>
      </c>
      <c r="K74" s="558"/>
      <c r="L74" s="559">
        <v>995.86</v>
      </c>
      <c r="CE74" s="525">
        <v>1</v>
      </c>
    </row>
    <row r="75" spans="1:83" ht="28.5" customHeight="1" x14ac:dyDescent="0.25">
      <c r="A75" s="555"/>
      <c r="B75" s="555" t="s">
        <v>326</v>
      </c>
      <c r="C75" s="555" t="s">
        <v>327</v>
      </c>
      <c r="D75" s="556" t="s">
        <v>323</v>
      </c>
      <c r="E75" s="557">
        <v>0.01</v>
      </c>
      <c r="F75" s="557"/>
      <c r="G75" s="557">
        <v>0.28000000000000003</v>
      </c>
      <c r="H75" s="559">
        <v>477.92</v>
      </c>
      <c r="I75" s="558">
        <v>1.21</v>
      </c>
      <c r="J75" s="559">
        <v>578.28</v>
      </c>
      <c r="K75" s="558"/>
      <c r="L75" s="559">
        <v>161.91999999999999</v>
      </c>
    </row>
    <row r="76" spans="1:83" ht="28.5" customHeight="1" x14ac:dyDescent="0.25">
      <c r="A76" s="555"/>
      <c r="B76" s="555" t="s">
        <v>324</v>
      </c>
      <c r="C76" s="562" t="s">
        <v>325</v>
      </c>
      <c r="D76" s="563" t="s">
        <v>296</v>
      </c>
      <c r="E76" s="564">
        <v>0.01</v>
      </c>
      <c r="F76" s="564"/>
      <c r="G76" s="564">
        <v>0.28000000000000003</v>
      </c>
      <c r="H76" s="565"/>
      <c r="I76" s="566"/>
      <c r="J76" s="565">
        <v>508.09</v>
      </c>
      <c r="K76" s="566"/>
      <c r="L76" s="565">
        <v>142.27000000000001</v>
      </c>
      <c r="CE76" s="525">
        <v>1</v>
      </c>
    </row>
    <row r="77" spans="1:83" ht="15" customHeight="1" x14ac:dyDescent="0.25">
      <c r="A77" s="555"/>
      <c r="B77" s="555"/>
      <c r="C77" s="568" t="s">
        <v>328</v>
      </c>
      <c r="D77" s="556"/>
      <c r="E77" s="557"/>
      <c r="F77" s="557"/>
      <c r="G77" s="557"/>
      <c r="H77" s="559"/>
      <c r="I77" s="558"/>
      <c r="J77" s="559"/>
      <c r="K77" s="558"/>
      <c r="L77" s="559">
        <v>4055.7</v>
      </c>
    </row>
    <row r="78" spans="1:83" ht="14.25" customHeight="1" x14ac:dyDescent="0.25">
      <c r="A78" s="555"/>
      <c r="B78" s="555"/>
      <c r="C78" s="555" t="s">
        <v>329</v>
      </c>
      <c r="D78" s="556"/>
      <c r="E78" s="557"/>
      <c r="F78" s="557"/>
      <c r="G78" s="557"/>
      <c r="H78" s="559"/>
      <c r="I78" s="558"/>
      <c r="J78" s="559"/>
      <c r="K78" s="558"/>
      <c r="L78" s="559">
        <v>2969.54</v>
      </c>
    </row>
    <row r="79" spans="1:83" ht="14.25" customHeight="1" x14ac:dyDescent="0.25">
      <c r="A79" s="555"/>
      <c r="B79" s="555" t="s">
        <v>330</v>
      </c>
      <c r="C79" s="555" t="s">
        <v>331</v>
      </c>
      <c r="D79" s="556" t="s">
        <v>332</v>
      </c>
      <c r="E79" s="557">
        <v>103</v>
      </c>
      <c r="F79" s="557"/>
      <c r="G79" s="557">
        <v>103</v>
      </c>
      <c r="H79" s="559"/>
      <c r="I79" s="558"/>
      <c r="J79" s="559"/>
      <c r="K79" s="558"/>
      <c r="L79" s="559">
        <v>3058.63</v>
      </c>
    </row>
    <row r="80" spans="1:83" ht="14.25" customHeight="1" x14ac:dyDescent="0.25">
      <c r="A80" s="562"/>
      <c r="B80" s="562" t="s">
        <v>333</v>
      </c>
      <c r="C80" s="562" t="s">
        <v>334</v>
      </c>
      <c r="D80" s="563" t="s">
        <v>332</v>
      </c>
      <c r="E80" s="564">
        <v>60</v>
      </c>
      <c r="F80" s="564"/>
      <c r="G80" s="564">
        <v>60</v>
      </c>
      <c r="H80" s="565"/>
      <c r="I80" s="566"/>
      <c r="J80" s="565"/>
      <c r="K80" s="566"/>
      <c r="L80" s="565">
        <v>1781.72</v>
      </c>
    </row>
    <row r="81" spans="1:83" ht="15" customHeight="1" x14ac:dyDescent="0.25">
      <c r="C81" s="943" t="s">
        <v>335</v>
      </c>
      <c r="D81" s="943"/>
      <c r="E81" s="943"/>
      <c r="F81" s="943"/>
      <c r="G81" s="943"/>
      <c r="H81" s="943"/>
      <c r="I81" s="944">
        <v>317.71607142856999</v>
      </c>
      <c r="J81" s="944"/>
      <c r="K81" s="944">
        <v>8896.0499999999993</v>
      </c>
      <c r="L81" s="944"/>
      <c r="AD81" s="525">
        <v>41882.31</v>
      </c>
      <c r="AE81" s="525">
        <v>24397.46</v>
      </c>
      <c r="AN81" s="567">
        <v>8896.0499999999993</v>
      </c>
      <c r="AO81" s="567">
        <v>1086.1600000000001</v>
      </c>
      <c r="AQ81" s="525" t="s">
        <v>336</v>
      </c>
      <c r="AR81" s="567">
        <v>1831.41</v>
      </c>
      <c r="AT81" s="567">
        <v>1138.1300000000001</v>
      </c>
      <c r="AV81" s="525" t="s">
        <v>336</v>
      </c>
      <c r="AW81" s="525">
        <v>0</v>
      </c>
      <c r="AZ81" s="525">
        <v>3058.63</v>
      </c>
      <c r="BA81" s="525">
        <v>1781.72</v>
      </c>
      <c r="CD81" s="525">
        <v>1</v>
      </c>
    </row>
    <row r="82" spans="1:83" ht="28.5" customHeight="1" x14ac:dyDescent="0.25">
      <c r="A82" s="553" t="s">
        <v>348</v>
      </c>
      <c r="B82" s="555" t="s">
        <v>420</v>
      </c>
      <c r="C82" s="555" t="s">
        <v>421</v>
      </c>
      <c r="D82" s="556" t="s">
        <v>316</v>
      </c>
      <c r="E82" s="557">
        <v>28</v>
      </c>
      <c r="F82" s="557"/>
      <c r="G82" s="557">
        <v>28</v>
      </c>
      <c r="H82" s="559"/>
      <c r="I82" s="558"/>
      <c r="J82" s="559"/>
      <c r="K82" s="558"/>
      <c r="L82" s="559"/>
    </row>
    <row r="83" spans="1:83" ht="15" customHeight="1" x14ac:dyDescent="0.25">
      <c r="A83" s="554"/>
      <c r="B83" s="557">
        <v>1</v>
      </c>
      <c r="C83" s="554" t="s">
        <v>317</v>
      </c>
      <c r="D83" s="556" t="s">
        <v>296</v>
      </c>
      <c r="E83" s="560"/>
      <c r="F83" s="557"/>
      <c r="G83" s="560">
        <v>4.2</v>
      </c>
      <c r="H83" s="557"/>
      <c r="I83" s="557"/>
      <c r="J83" s="557"/>
      <c r="K83" s="557"/>
      <c r="L83" s="561">
        <v>1831.41</v>
      </c>
    </row>
    <row r="84" spans="1:83" ht="28.5" customHeight="1" x14ac:dyDescent="0.25">
      <c r="A84" s="555"/>
      <c r="B84" s="555" t="s">
        <v>422</v>
      </c>
      <c r="C84" s="555" t="s">
        <v>423</v>
      </c>
      <c r="D84" s="556" t="s">
        <v>296</v>
      </c>
      <c r="E84" s="557">
        <v>0.15</v>
      </c>
      <c r="F84" s="557"/>
      <c r="G84" s="557">
        <v>4.2</v>
      </c>
      <c r="H84" s="559"/>
      <c r="I84" s="558"/>
      <c r="J84" s="559">
        <v>436.05</v>
      </c>
      <c r="K84" s="558"/>
      <c r="L84" s="559">
        <v>1831.41</v>
      </c>
    </row>
    <row r="85" spans="1:83" ht="15" customHeight="1" x14ac:dyDescent="0.25">
      <c r="A85" s="554"/>
      <c r="B85" s="557">
        <v>2</v>
      </c>
      <c r="C85" s="554" t="s">
        <v>210</v>
      </c>
      <c r="D85" s="556"/>
      <c r="E85" s="560"/>
      <c r="F85" s="557"/>
      <c r="G85" s="560"/>
      <c r="H85" s="557"/>
      <c r="I85" s="557"/>
      <c r="J85" s="557"/>
      <c r="K85" s="557"/>
      <c r="L85" s="561">
        <v>1086.1600000000001</v>
      </c>
    </row>
    <row r="86" spans="1:83" ht="15" customHeight="1" x14ac:dyDescent="0.25">
      <c r="A86" s="554"/>
      <c r="B86" s="557"/>
      <c r="C86" s="554" t="s">
        <v>320</v>
      </c>
      <c r="D86" s="556" t="s">
        <v>296</v>
      </c>
      <c r="E86" s="560"/>
      <c r="F86" s="557"/>
      <c r="G86" s="560">
        <v>2.2400000000000002</v>
      </c>
      <c r="H86" s="557"/>
      <c r="I86" s="557"/>
      <c r="J86" s="557"/>
      <c r="K86" s="557"/>
      <c r="L86" s="561">
        <v>1138.1300000000001</v>
      </c>
      <c r="CE86" s="525">
        <v>1</v>
      </c>
    </row>
    <row r="87" spans="1:83" ht="28.5" customHeight="1" x14ac:dyDescent="0.25">
      <c r="A87" s="555"/>
      <c r="B87" s="555" t="s">
        <v>321</v>
      </c>
      <c r="C87" s="555" t="s">
        <v>322</v>
      </c>
      <c r="D87" s="556" t="s">
        <v>323</v>
      </c>
      <c r="E87" s="557">
        <v>7.0000000000000007E-2</v>
      </c>
      <c r="F87" s="557"/>
      <c r="G87" s="557">
        <v>1.96</v>
      </c>
      <c r="H87" s="559">
        <v>346.73</v>
      </c>
      <c r="I87" s="558">
        <v>1.36</v>
      </c>
      <c r="J87" s="559">
        <v>471.55</v>
      </c>
      <c r="K87" s="558"/>
      <c r="L87" s="559">
        <v>924.24</v>
      </c>
    </row>
    <row r="88" spans="1:83" ht="28.5" customHeight="1" x14ac:dyDescent="0.25">
      <c r="A88" s="555"/>
      <c r="B88" s="555" t="s">
        <v>324</v>
      </c>
      <c r="C88" s="555" t="s">
        <v>325</v>
      </c>
      <c r="D88" s="556" t="s">
        <v>296</v>
      </c>
      <c r="E88" s="557">
        <v>7.0000000000000007E-2</v>
      </c>
      <c r="F88" s="557"/>
      <c r="G88" s="557">
        <v>1.96</v>
      </c>
      <c r="H88" s="559"/>
      <c r="I88" s="558"/>
      <c r="J88" s="559">
        <v>508.09</v>
      </c>
      <c r="K88" s="558"/>
      <c r="L88" s="559">
        <v>995.86</v>
      </c>
      <c r="CE88" s="525">
        <v>1</v>
      </c>
    </row>
    <row r="89" spans="1:83" ht="28.5" customHeight="1" x14ac:dyDescent="0.25">
      <c r="A89" s="555"/>
      <c r="B89" s="555" t="s">
        <v>326</v>
      </c>
      <c r="C89" s="555" t="s">
        <v>327</v>
      </c>
      <c r="D89" s="556" t="s">
        <v>323</v>
      </c>
      <c r="E89" s="557">
        <v>0.01</v>
      </c>
      <c r="F89" s="557"/>
      <c r="G89" s="557">
        <v>0.28000000000000003</v>
      </c>
      <c r="H89" s="559">
        <v>477.92</v>
      </c>
      <c r="I89" s="558">
        <v>1.21</v>
      </c>
      <c r="J89" s="559">
        <v>578.28</v>
      </c>
      <c r="K89" s="558"/>
      <c r="L89" s="559">
        <v>161.91999999999999</v>
      </c>
    </row>
    <row r="90" spans="1:83" ht="28.5" customHeight="1" x14ac:dyDescent="0.25">
      <c r="A90" s="555"/>
      <c r="B90" s="555" t="s">
        <v>324</v>
      </c>
      <c r="C90" s="562" t="s">
        <v>325</v>
      </c>
      <c r="D90" s="563" t="s">
        <v>296</v>
      </c>
      <c r="E90" s="564">
        <v>0.01</v>
      </c>
      <c r="F90" s="564"/>
      <c r="G90" s="564">
        <v>0.28000000000000003</v>
      </c>
      <c r="H90" s="565"/>
      <c r="I90" s="566"/>
      <c r="J90" s="565">
        <v>508.09</v>
      </c>
      <c r="K90" s="566"/>
      <c r="L90" s="565">
        <v>142.27000000000001</v>
      </c>
      <c r="CE90" s="525">
        <v>1</v>
      </c>
    </row>
    <row r="91" spans="1:83" ht="15" customHeight="1" x14ac:dyDescent="0.25">
      <c r="A91" s="555"/>
      <c r="B91" s="555"/>
      <c r="C91" s="568" t="s">
        <v>328</v>
      </c>
      <c r="D91" s="556"/>
      <c r="E91" s="557"/>
      <c r="F91" s="557"/>
      <c r="G91" s="557"/>
      <c r="H91" s="559"/>
      <c r="I91" s="558"/>
      <c r="J91" s="559"/>
      <c r="K91" s="558"/>
      <c r="L91" s="559">
        <v>4055.7</v>
      </c>
    </row>
    <row r="92" spans="1:83" ht="14.25" customHeight="1" x14ac:dyDescent="0.25">
      <c r="A92" s="555"/>
      <c r="B92" s="555"/>
      <c r="C92" s="555" t="s">
        <v>329</v>
      </c>
      <c r="D92" s="556"/>
      <c r="E92" s="557"/>
      <c r="F92" s="557"/>
      <c r="G92" s="557"/>
      <c r="H92" s="559"/>
      <c r="I92" s="558"/>
      <c r="J92" s="559"/>
      <c r="K92" s="558"/>
      <c r="L92" s="559">
        <v>2969.54</v>
      </c>
    </row>
    <row r="93" spans="1:83" ht="14.25" customHeight="1" x14ac:dyDescent="0.25">
      <c r="A93" s="555"/>
      <c r="B93" s="555" t="s">
        <v>330</v>
      </c>
      <c r="C93" s="555" t="s">
        <v>331</v>
      </c>
      <c r="D93" s="556" t="s">
        <v>332</v>
      </c>
      <c r="E93" s="557">
        <v>103</v>
      </c>
      <c r="F93" s="557"/>
      <c r="G93" s="557">
        <v>103</v>
      </c>
      <c r="H93" s="559"/>
      <c r="I93" s="558"/>
      <c r="J93" s="559"/>
      <c r="K93" s="558"/>
      <c r="L93" s="559">
        <v>3058.63</v>
      </c>
    </row>
    <row r="94" spans="1:83" ht="14.25" customHeight="1" x14ac:dyDescent="0.25">
      <c r="A94" s="562"/>
      <c r="B94" s="562" t="s">
        <v>333</v>
      </c>
      <c r="C94" s="562" t="s">
        <v>334</v>
      </c>
      <c r="D94" s="563" t="s">
        <v>332</v>
      </c>
      <c r="E94" s="564">
        <v>60</v>
      </c>
      <c r="F94" s="564"/>
      <c r="G94" s="564">
        <v>60</v>
      </c>
      <c r="H94" s="565"/>
      <c r="I94" s="566"/>
      <c r="J94" s="565"/>
      <c r="K94" s="566"/>
      <c r="L94" s="565">
        <v>1781.72</v>
      </c>
    </row>
    <row r="95" spans="1:83" ht="15" customHeight="1" x14ac:dyDescent="0.25">
      <c r="C95" s="943" t="s">
        <v>335</v>
      </c>
      <c r="D95" s="943"/>
      <c r="E95" s="943"/>
      <c r="F95" s="943"/>
      <c r="G95" s="943"/>
      <c r="H95" s="943"/>
      <c r="I95" s="944">
        <v>317.71607142856999</v>
      </c>
      <c r="J95" s="944"/>
      <c r="K95" s="944">
        <v>8896.0499999999993</v>
      </c>
      <c r="L95" s="944"/>
      <c r="AD95" s="525">
        <v>41882.31</v>
      </c>
      <c r="AE95" s="525">
        <v>24397.46</v>
      </c>
      <c r="AN95" s="567">
        <v>8896.0499999999993</v>
      </c>
      <c r="AO95" s="567">
        <v>1086.1600000000001</v>
      </c>
      <c r="AQ95" s="525" t="s">
        <v>336</v>
      </c>
      <c r="AR95" s="567">
        <v>1831.41</v>
      </c>
      <c r="AT95" s="567">
        <v>1138.1300000000001</v>
      </c>
      <c r="AV95" s="525" t="s">
        <v>336</v>
      </c>
      <c r="AW95" s="525">
        <v>0</v>
      </c>
      <c r="AZ95" s="525">
        <v>3058.63</v>
      </c>
      <c r="BA95" s="525">
        <v>1781.72</v>
      </c>
      <c r="CD95" s="525">
        <v>1</v>
      </c>
    </row>
    <row r="96" spans="1:83" ht="79.5" customHeight="1" x14ac:dyDescent="0.25">
      <c r="A96" s="553" t="s">
        <v>351</v>
      </c>
      <c r="B96" s="555" t="s">
        <v>338</v>
      </c>
      <c r="C96" s="555" t="s">
        <v>339</v>
      </c>
      <c r="D96" s="556" t="s">
        <v>316</v>
      </c>
      <c r="E96" s="557">
        <v>9</v>
      </c>
      <c r="F96" s="557"/>
      <c r="G96" s="557">
        <v>9</v>
      </c>
      <c r="H96" s="559"/>
      <c r="I96" s="558"/>
      <c r="J96" s="559"/>
      <c r="K96" s="558"/>
      <c r="L96" s="559"/>
    </row>
    <row r="97" spans="1:83" ht="165.75" customHeight="1" x14ac:dyDescent="0.25">
      <c r="B97" s="570" t="s">
        <v>340</v>
      </c>
      <c r="C97" s="570" t="s">
        <v>341</v>
      </c>
    </row>
    <row r="98" spans="1:83" ht="15" customHeight="1" x14ac:dyDescent="0.25">
      <c r="A98" s="554"/>
      <c r="B98" s="557">
        <v>1</v>
      </c>
      <c r="C98" s="554" t="s">
        <v>317</v>
      </c>
      <c r="D98" s="556" t="s">
        <v>296</v>
      </c>
      <c r="E98" s="560"/>
      <c r="F98" s="557"/>
      <c r="G98" s="560">
        <v>8.7479999999999993</v>
      </c>
      <c r="H98" s="557"/>
      <c r="I98" s="557"/>
      <c r="J98" s="557"/>
      <c r="K98" s="557"/>
      <c r="L98" s="561">
        <v>4195.9799999999996</v>
      </c>
    </row>
    <row r="99" spans="1:83" ht="28.5" customHeight="1" x14ac:dyDescent="0.25">
      <c r="A99" s="555"/>
      <c r="B99" s="555" t="s">
        <v>342</v>
      </c>
      <c r="C99" s="555" t="s">
        <v>343</v>
      </c>
      <c r="D99" s="556" t="s">
        <v>296</v>
      </c>
      <c r="E99" s="557">
        <v>0.81</v>
      </c>
      <c r="F99" s="557">
        <v>1.2</v>
      </c>
      <c r="G99" s="557">
        <v>8.7479999999999993</v>
      </c>
      <c r="H99" s="559"/>
      <c r="I99" s="558"/>
      <c r="J99" s="559">
        <v>479.65</v>
      </c>
      <c r="K99" s="558"/>
      <c r="L99" s="559">
        <v>4195.9799999999996</v>
      </c>
    </row>
    <row r="100" spans="1:83" ht="15" customHeight="1" x14ac:dyDescent="0.25">
      <c r="A100" s="554"/>
      <c r="B100" s="557">
        <v>2</v>
      </c>
      <c r="C100" s="554" t="s">
        <v>210</v>
      </c>
      <c r="D100" s="556"/>
      <c r="E100" s="560"/>
      <c r="F100" s="557"/>
      <c r="G100" s="560"/>
      <c r="H100" s="557"/>
      <c r="I100" s="557"/>
      <c r="J100" s="557"/>
      <c r="K100" s="557"/>
      <c r="L100" s="561">
        <v>9583.51</v>
      </c>
    </row>
    <row r="101" spans="1:83" ht="15" customHeight="1" x14ac:dyDescent="0.25">
      <c r="A101" s="554"/>
      <c r="B101" s="557"/>
      <c r="C101" s="554" t="s">
        <v>320</v>
      </c>
      <c r="D101" s="556" t="s">
        <v>296</v>
      </c>
      <c r="E101" s="560"/>
      <c r="F101" s="557"/>
      <c r="G101" s="560">
        <v>5.1840000000000002</v>
      </c>
      <c r="H101" s="557"/>
      <c r="I101" s="557"/>
      <c r="J101" s="557"/>
      <c r="K101" s="557"/>
      <c r="L101" s="561">
        <v>2994.28</v>
      </c>
      <c r="CE101" s="525">
        <v>1</v>
      </c>
    </row>
    <row r="102" spans="1:83" ht="42.75" customHeight="1" x14ac:dyDescent="0.25">
      <c r="A102" s="555"/>
      <c r="B102" s="555" t="s">
        <v>344</v>
      </c>
      <c r="C102" s="555" t="s">
        <v>345</v>
      </c>
      <c r="D102" s="556" t="s">
        <v>323</v>
      </c>
      <c r="E102" s="557">
        <v>0.44</v>
      </c>
      <c r="F102" s="557">
        <v>1.2</v>
      </c>
      <c r="G102" s="557">
        <v>4.7519999999999998</v>
      </c>
      <c r="H102" s="559">
        <v>1609.97</v>
      </c>
      <c r="I102" s="558">
        <v>1.22</v>
      </c>
      <c r="J102" s="559">
        <v>1964.16</v>
      </c>
      <c r="K102" s="558"/>
      <c r="L102" s="559">
        <v>9333.69</v>
      </c>
    </row>
    <row r="103" spans="1:83" ht="28.5" customHeight="1" x14ac:dyDescent="0.25">
      <c r="A103" s="555"/>
      <c r="B103" s="555" t="s">
        <v>346</v>
      </c>
      <c r="C103" s="555" t="s">
        <v>347</v>
      </c>
      <c r="D103" s="556" t="s">
        <v>296</v>
      </c>
      <c r="E103" s="557">
        <v>0.44</v>
      </c>
      <c r="F103" s="557">
        <v>1.2</v>
      </c>
      <c r="G103" s="557">
        <v>4.7519999999999998</v>
      </c>
      <c r="H103" s="559"/>
      <c r="I103" s="558"/>
      <c r="J103" s="559">
        <v>583.91999999999996</v>
      </c>
      <c r="K103" s="558"/>
      <c r="L103" s="559">
        <v>2774.79</v>
      </c>
      <c r="CE103" s="525">
        <v>1</v>
      </c>
    </row>
    <row r="104" spans="1:83" ht="28.5" customHeight="1" x14ac:dyDescent="0.25">
      <c r="A104" s="555"/>
      <c r="B104" s="555" t="s">
        <v>326</v>
      </c>
      <c r="C104" s="555" t="s">
        <v>327</v>
      </c>
      <c r="D104" s="556" t="s">
        <v>323</v>
      </c>
      <c r="E104" s="557">
        <v>0.04</v>
      </c>
      <c r="F104" s="557">
        <v>1.2</v>
      </c>
      <c r="G104" s="557">
        <v>0.432</v>
      </c>
      <c r="H104" s="559">
        <v>477.92</v>
      </c>
      <c r="I104" s="558">
        <v>1.21</v>
      </c>
      <c r="J104" s="559">
        <v>578.28</v>
      </c>
      <c r="K104" s="558"/>
      <c r="L104" s="559">
        <v>249.82</v>
      </c>
    </row>
    <row r="105" spans="1:83" ht="28.5" customHeight="1" x14ac:dyDescent="0.25">
      <c r="A105" s="555"/>
      <c r="B105" s="555" t="s">
        <v>324</v>
      </c>
      <c r="C105" s="562" t="s">
        <v>325</v>
      </c>
      <c r="D105" s="563" t="s">
        <v>296</v>
      </c>
      <c r="E105" s="564">
        <v>0.04</v>
      </c>
      <c r="F105" s="564">
        <v>1.2</v>
      </c>
      <c r="G105" s="564">
        <v>0.432</v>
      </c>
      <c r="H105" s="565"/>
      <c r="I105" s="566"/>
      <c r="J105" s="565">
        <v>508.09</v>
      </c>
      <c r="K105" s="566"/>
      <c r="L105" s="565">
        <v>219.49</v>
      </c>
      <c r="CE105" s="525">
        <v>1</v>
      </c>
    </row>
    <row r="106" spans="1:83" ht="15" customHeight="1" x14ac:dyDescent="0.25">
      <c r="A106" s="555"/>
      <c r="B106" s="555"/>
      <c r="C106" s="568" t="s">
        <v>328</v>
      </c>
      <c r="D106" s="556"/>
      <c r="E106" s="557"/>
      <c r="F106" s="557"/>
      <c r="G106" s="557"/>
      <c r="H106" s="559"/>
      <c r="I106" s="558"/>
      <c r="J106" s="559"/>
      <c r="K106" s="558"/>
      <c r="L106" s="559">
        <v>16773.77</v>
      </c>
    </row>
    <row r="107" spans="1:83" ht="14.25" customHeight="1" x14ac:dyDescent="0.25">
      <c r="A107" s="555"/>
      <c r="B107" s="555"/>
      <c r="C107" s="555" t="s">
        <v>329</v>
      </c>
      <c r="D107" s="556"/>
      <c r="E107" s="557"/>
      <c r="F107" s="557"/>
      <c r="G107" s="557"/>
      <c r="H107" s="559"/>
      <c r="I107" s="558"/>
      <c r="J107" s="559"/>
      <c r="K107" s="558"/>
      <c r="L107" s="559">
        <v>7190.26</v>
      </c>
    </row>
    <row r="108" spans="1:83" ht="14.25" customHeight="1" x14ac:dyDescent="0.25">
      <c r="A108" s="555"/>
      <c r="B108" s="555" t="s">
        <v>330</v>
      </c>
      <c r="C108" s="555" t="s">
        <v>331</v>
      </c>
      <c r="D108" s="556" t="s">
        <v>332</v>
      </c>
      <c r="E108" s="557">
        <v>103</v>
      </c>
      <c r="F108" s="557"/>
      <c r="G108" s="557">
        <v>103</v>
      </c>
      <c r="H108" s="559"/>
      <c r="I108" s="558"/>
      <c r="J108" s="559"/>
      <c r="K108" s="558"/>
      <c r="L108" s="559">
        <v>7405.97</v>
      </c>
    </row>
    <row r="109" spans="1:83" ht="14.25" customHeight="1" x14ac:dyDescent="0.25">
      <c r="A109" s="562"/>
      <c r="B109" s="562" t="s">
        <v>333</v>
      </c>
      <c r="C109" s="562" t="s">
        <v>334</v>
      </c>
      <c r="D109" s="563" t="s">
        <v>332</v>
      </c>
      <c r="E109" s="564">
        <v>60</v>
      </c>
      <c r="F109" s="564"/>
      <c r="G109" s="564">
        <v>60</v>
      </c>
      <c r="H109" s="565"/>
      <c r="I109" s="566"/>
      <c r="J109" s="565"/>
      <c r="K109" s="566"/>
      <c r="L109" s="565">
        <v>4314.16</v>
      </c>
    </row>
    <row r="110" spans="1:83" ht="15" customHeight="1" x14ac:dyDescent="0.25">
      <c r="C110" s="943" t="s">
        <v>335</v>
      </c>
      <c r="D110" s="943"/>
      <c r="E110" s="943"/>
      <c r="F110" s="943"/>
      <c r="G110" s="943"/>
      <c r="H110" s="943"/>
      <c r="I110" s="944">
        <v>3165.9888888889</v>
      </c>
      <c r="J110" s="944"/>
      <c r="K110" s="944">
        <v>28493.9</v>
      </c>
      <c r="L110" s="944"/>
      <c r="AD110" s="525">
        <v>14569.29</v>
      </c>
      <c r="AE110" s="525">
        <v>8486.9599999999991</v>
      </c>
      <c r="AN110" s="567">
        <v>28493.9</v>
      </c>
      <c r="AO110" s="567">
        <v>9583.51</v>
      </c>
      <c r="AQ110" s="525" t="s">
        <v>336</v>
      </c>
      <c r="AR110" s="567">
        <v>4195.9799999999996</v>
      </c>
      <c r="AT110" s="567">
        <v>2994.28</v>
      </c>
      <c r="AV110" s="525" t="s">
        <v>336</v>
      </c>
      <c r="AW110" s="525">
        <v>0</v>
      </c>
      <c r="AZ110" s="525">
        <v>7405.97</v>
      </c>
      <c r="BA110" s="525">
        <v>4314.16</v>
      </c>
      <c r="CD110" s="525">
        <v>1</v>
      </c>
    </row>
    <row r="111" spans="1:83" ht="79.5" customHeight="1" x14ac:dyDescent="0.25">
      <c r="A111" s="553" t="s">
        <v>354</v>
      </c>
      <c r="B111" s="555" t="s">
        <v>349</v>
      </c>
      <c r="C111" s="555" t="s">
        <v>350</v>
      </c>
      <c r="D111" s="556" t="s">
        <v>316</v>
      </c>
      <c r="E111" s="557">
        <v>16</v>
      </c>
      <c r="F111" s="557"/>
      <c r="G111" s="557">
        <v>16</v>
      </c>
      <c r="H111" s="559"/>
      <c r="I111" s="558"/>
      <c r="J111" s="559"/>
      <c r="K111" s="558"/>
      <c r="L111" s="559"/>
    </row>
    <row r="112" spans="1:83" ht="165.75" customHeight="1" x14ac:dyDescent="0.25">
      <c r="B112" s="570" t="s">
        <v>340</v>
      </c>
      <c r="C112" s="570" t="s">
        <v>341</v>
      </c>
    </row>
    <row r="113" spans="1:83" ht="15" customHeight="1" x14ac:dyDescent="0.25">
      <c r="A113" s="554"/>
      <c r="B113" s="557">
        <v>1</v>
      </c>
      <c r="C113" s="554" t="s">
        <v>317</v>
      </c>
      <c r="D113" s="556" t="s">
        <v>296</v>
      </c>
      <c r="E113" s="560"/>
      <c r="F113" s="557"/>
      <c r="G113" s="560">
        <v>33.6</v>
      </c>
      <c r="H113" s="557"/>
      <c r="I113" s="557"/>
      <c r="J113" s="557"/>
      <c r="K113" s="557"/>
      <c r="L113" s="561">
        <v>16116.24</v>
      </c>
    </row>
    <row r="114" spans="1:83" ht="28.5" customHeight="1" x14ac:dyDescent="0.25">
      <c r="A114" s="555"/>
      <c r="B114" s="555" t="s">
        <v>342</v>
      </c>
      <c r="C114" s="555" t="s">
        <v>343</v>
      </c>
      <c r="D114" s="556" t="s">
        <v>296</v>
      </c>
      <c r="E114" s="557">
        <v>1.75</v>
      </c>
      <c r="F114" s="557">
        <v>1.2</v>
      </c>
      <c r="G114" s="557">
        <v>33.6</v>
      </c>
      <c r="H114" s="559"/>
      <c r="I114" s="558"/>
      <c r="J114" s="559">
        <v>479.65</v>
      </c>
      <c r="K114" s="558"/>
      <c r="L114" s="559">
        <v>16116.24</v>
      </c>
    </row>
    <row r="115" spans="1:83" ht="15" customHeight="1" x14ac:dyDescent="0.25">
      <c r="A115" s="554"/>
      <c r="B115" s="557">
        <v>2</v>
      </c>
      <c r="C115" s="554" t="s">
        <v>210</v>
      </c>
      <c r="D115" s="556"/>
      <c r="E115" s="560"/>
      <c r="F115" s="557"/>
      <c r="G115" s="560"/>
      <c r="H115" s="557"/>
      <c r="I115" s="557"/>
      <c r="J115" s="557"/>
      <c r="K115" s="557"/>
      <c r="L115" s="561">
        <v>44807.83</v>
      </c>
    </row>
    <row r="116" spans="1:83" ht="15" customHeight="1" x14ac:dyDescent="0.25">
      <c r="A116" s="554"/>
      <c r="B116" s="557"/>
      <c r="C116" s="554" t="s">
        <v>320</v>
      </c>
      <c r="D116" s="556" t="s">
        <v>296</v>
      </c>
      <c r="E116" s="560"/>
      <c r="F116" s="557"/>
      <c r="G116" s="560">
        <v>36.287999999999997</v>
      </c>
      <c r="H116" s="557"/>
      <c r="I116" s="557"/>
      <c r="J116" s="557"/>
      <c r="K116" s="557"/>
      <c r="L116" s="561">
        <v>19835.27</v>
      </c>
      <c r="CE116" s="525">
        <v>1</v>
      </c>
    </row>
    <row r="117" spans="1:83" ht="42.75" customHeight="1" x14ac:dyDescent="0.25">
      <c r="A117" s="555"/>
      <c r="B117" s="555" t="s">
        <v>344</v>
      </c>
      <c r="C117" s="555" t="s">
        <v>345</v>
      </c>
      <c r="D117" s="556" t="s">
        <v>323</v>
      </c>
      <c r="E117" s="557">
        <v>0.96</v>
      </c>
      <c r="F117" s="557">
        <v>1.2</v>
      </c>
      <c r="G117" s="557">
        <v>18.431999999999999</v>
      </c>
      <c r="H117" s="559">
        <v>1609.97</v>
      </c>
      <c r="I117" s="558">
        <v>1.22</v>
      </c>
      <c r="J117" s="559">
        <v>1964.16</v>
      </c>
      <c r="K117" s="558"/>
      <c r="L117" s="559">
        <v>36203.4</v>
      </c>
    </row>
    <row r="118" spans="1:83" ht="28.5" customHeight="1" x14ac:dyDescent="0.25">
      <c r="A118" s="555"/>
      <c r="B118" s="555" t="s">
        <v>346</v>
      </c>
      <c r="C118" s="555" t="s">
        <v>347</v>
      </c>
      <c r="D118" s="556" t="s">
        <v>296</v>
      </c>
      <c r="E118" s="557">
        <v>0.96</v>
      </c>
      <c r="F118" s="557">
        <v>1.2</v>
      </c>
      <c r="G118" s="557">
        <v>18.431999999999999</v>
      </c>
      <c r="H118" s="559"/>
      <c r="I118" s="558"/>
      <c r="J118" s="559">
        <v>583.91999999999996</v>
      </c>
      <c r="K118" s="558"/>
      <c r="L118" s="559">
        <v>10762.81</v>
      </c>
      <c r="CE118" s="525">
        <v>1</v>
      </c>
    </row>
    <row r="119" spans="1:83" ht="28.5" customHeight="1" x14ac:dyDescent="0.25">
      <c r="A119" s="555"/>
      <c r="B119" s="555" t="s">
        <v>321</v>
      </c>
      <c r="C119" s="555" t="s">
        <v>322</v>
      </c>
      <c r="D119" s="556" t="s">
        <v>323</v>
      </c>
      <c r="E119" s="557">
        <v>0.84</v>
      </c>
      <c r="F119" s="557">
        <v>1.2</v>
      </c>
      <c r="G119" s="557">
        <v>16.128</v>
      </c>
      <c r="H119" s="559">
        <v>346.73</v>
      </c>
      <c r="I119" s="558">
        <v>1.36</v>
      </c>
      <c r="J119" s="559">
        <v>471.55</v>
      </c>
      <c r="K119" s="558"/>
      <c r="L119" s="559">
        <v>7605.16</v>
      </c>
    </row>
    <row r="120" spans="1:83" ht="28.5" customHeight="1" x14ac:dyDescent="0.25">
      <c r="A120" s="555"/>
      <c r="B120" s="555" t="s">
        <v>324</v>
      </c>
      <c r="C120" s="555" t="s">
        <v>325</v>
      </c>
      <c r="D120" s="556" t="s">
        <v>296</v>
      </c>
      <c r="E120" s="557">
        <v>0.84</v>
      </c>
      <c r="F120" s="557">
        <v>1.2</v>
      </c>
      <c r="G120" s="557">
        <v>16.128</v>
      </c>
      <c r="H120" s="559"/>
      <c r="I120" s="558"/>
      <c r="J120" s="559">
        <v>508.09</v>
      </c>
      <c r="K120" s="558"/>
      <c r="L120" s="559">
        <v>8194.48</v>
      </c>
      <c r="CE120" s="525">
        <v>1</v>
      </c>
    </row>
    <row r="121" spans="1:83" ht="28.5" customHeight="1" x14ac:dyDescent="0.25">
      <c r="A121" s="555"/>
      <c r="B121" s="555" t="s">
        <v>326</v>
      </c>
      <c r="C121" s="555" t="s">
        <v>327</v>
      </c>
      <c r="D121" s="556" t="s">
        <v>323</v>
      </c>
      <c r="E121" s="557">
        <v>0.09</v>
      </c>
      <c r="F121" s="557">
        <v>1.2</v>
      </c>
      <c r="G121" s="557">
        <v>1.728</v>
      </c>
      <c r="H121" s="559">
        <v>477.92</v>
      </c>
      <c r="I121" s="558">
        <v>1.21</v>
      </c>
      <c r="J121" s="559">
        <v>578.28</v>
      </c>
      <c r="K121" s="558"/>
      <c r="L121" s="559">
        <v>999.27</v>
      </c>
    </row>
    <row r="122" spans="1:83" ht="28.5" customHeight="1" x14ac:dyDescent="0.25">
      <c r="A122" s="555"/>
      <c r="B122" s="555" t="s">
        <v>324</v>
      </c>
      <c r="C122" s="562" t="s">
        <v>325</v>
      </c>
      <c r="D122" s="563" t="s">
        <v>296</v>
      </c>
      <c r="E122" s="564">
        <v>0.09</v>
      </c>
      <c r="F122" s="564">
        <v>1.2</v>
      </c>
      <c r="G122" s="564">
        <v>1.728</v>
      </c>
      <c r="H122" s="565"/>
      <c r="I122" s="566"/>
      <c r="J122" s="565">
        <v>508.09</v>
      </c>
      <c r="K122" s="566"/>
      <c r="L122" s="565">
        <v>877.98</v>
      </c>
      <c r="CE122" s="525">
        <v>1</v>
      </c>
    </row>
    <row r="123" spans="1:83" ht="15" customHeight="1" x14ac:dyDescent="0.25">
      <c r="A123" s="555"/>
      <c r="B123" s="555"/>
      <c r="C123" s="568" t="s">
        <v>328</v>
      </c>
      <c r="D123" s="556"/>
      <c r="E123" s="557"/>
      <c r="F123" s="557"/>
      <c r="G123" s="557"/>
      <c r="H123" s="559"/>
      <c r="I123" s="558"/>
      <c r="J123" s="559"/>
      <c r="K123" s="558"/>
      <c r="L123" s="559">
        <v>80759.34</v>
      </c>
    </row>
    <row r="124" spans="1:83" ht="14.25" customHeight="1" x14ac:dyDescent="0.25">
      <c r="A124" s="555"/>
      <c r="B124" s="555"/>
      <c r="C124" s="555" t="s">
        <v>329</v>
      </c>
      <c r="D124" s="556"/>
      <c r="E124" s="557"/>
      <c r="F124" s="557"/>
      <c r="G124" s="557"/>
      <c r="H124" s="559"/>
      <c r="I124" s="558"/>
      <c r="J124" s="559"/>
      <c r="K124" s="558"/>
      <c r="L124" s="559">
        <v>35951.51</v>
      </c>
    </row>
    <row r="125" spans="1:83" ht="14.25" customHeight="1" x14ac:dyDescent="0.25">
      <c r="A125" s="555"/>
      <c r="B125" s="555" t="s">
        <v>330</v>
      </c>
      <c r="C125" s="555" t="s">
        <v>331</v>
      </c>
      <c r="D125" s="556" t="s">
        <v>332</v>
      </c>
      <c r="E125" s="557">
        <v>103</v>
      </c>
      <c r="F125" s="557"/>
      <c r="G125" s="557">
        <v>103</v>
      </c>
      <c r="H125" s="559"/>
      <c r="I125" s="558"/>
      <c r="J125" s="559"/>
      <c r="K125" s="558"/>
      <c r="L125" s="559">
        <v>37030.06</v>
      </c>
    </row>
    <row r="126" spans="1:83" ht="14.25" customHeight="1" x14ac:dyDescent="0.25">
      <c r="A126" s="562"/>
      <c r="B126" s="562" t="s">
        <v>333</v>
      </c>
      <c r="C126" s="562" t="s">
        <v>334</v>
      </c>
      <c r="D126" s="563" t="s">
        <v>332</v>
      </c>
      <c r="E126" s="564">
        <v>60</v>
      </c>
      <c r="F126" s="564"/>
      <c r="G126" s="564">
        <v>60</v>
      </c>
      <c r="H126" s="565"/>
      <c r="I126" s="566"/>
      <c r="J126" s="565"/>
      <c r="K126" s="566"/>
      <c r="L126" s="565">
        <v>21570.91</v>
      </c>
    </row>
    <row r="127" spans="1:83" ht="15" customHeight="1" x14ac:dyDescent="0.25">
      <c r="C127" s="943" t="s">
        <v>335</v>
      </c>
      <c r="D127" s="943"/>
      <c r="E127" s="943"/>
      <c r="F127" s="943"/>
      <c r="G127" s="943"/>
      <c r="H127" s="943"/>
      <c r="I127" s="944">
        <v>8710.0193749999999</v>
      </c>
      <c r="J127" s="944"/>
      <c r="K127" s="944">
        <v>139360.31</v>
      </c>
      <c r="L127" s="944"/>
      <c r="AD127" s="525">
        <v>34274.28</v>
      </c>
      <c r="AE127" s="525">
        <v>19965.599999999999</v>
      </c>
      <c r="AN127" s="567">
        <v>139360.31</v>
      </c>
      <c r="AO127" s="567">
        <v>44807.83</v>
      </c>
      <c r="AQ127" s="525" t="s">
        <v>336</v>
      </c>
      <c r="AR127" s="567">
        <v>16116.24</v>
      </c>
      <c r="AT127" s="567">
        <v>19835.27</v>
      </c>
      <c r="AV127" s="525" t="s">
        <v>336</v>
      </c>
      <c r="AW127" s="525">
        <v>0</v>
      </c>
      <c r="AZ127" s="525">
        <v>37030.06</v>
      </c>
      <c r="BA127" s="525">
        <v>21570.91</v>
      </c>
      <c r="CD127" s="525">
        <v>1</v>
      </c>
    </row>
    <row r="128" spans="1:83" ht="42.75" customHeight="1" x14ac:dyDescent="0.25">
      <c r="A128" s="553" t="s">
        <v>358</v>
      </c>
      <c r="B128" s="555" t="s">
        <v>352</v>
      </c>
      <c r="C128" s="555" t="s">
        <v>353</v>
      </c>
      <c r="D128" s="556" t="s">
        <v>316</v>
      </c>
      <c r="E128" s="557">
        <v>3</v>
      </c>
      <c r="F128" s="557"/>
      <c r="G128" s="557">
        <v>3</v>
      </c>
      <c r="H128" s="559"/>
      <c r="I128" s="558"/>
      <c r="J128" s="559"/>
      <c r="K128" s="558"/>
      <c r="L128" s="559"/>
    </row>
    <row r="129" spans="1:83" ht="15" customHeight="1" x14ac:dyDescent="0.25">
      <c r="A129" s="554"/>
      <c r="B129" s="557">
        <v>1</v>
      </c>
      <c r="C129" s="554" t="s">
        <v>317</v>
      </c>
      <c r="D129" s="556" t="s">
        <v>296</v>
      </c>
      <c r="E129" s="560"/>
      <c r="F129" s="557"/>
      <c r="G129" s="560">
        <v>7.68</v>
      </c>
      <c r="H129" s="557"/>
      <c r="I129" s="557"/>
      <c r="J129" s="557"/>
      <c r="K129" s="557"/>
      <c r="L129" s="561">
        <v>3683.71</v>
      </c>
    </row>
    <row r="130" spans="1:83" ht="28.5" customHeight="1" x14ac:dyDescent="0.25">
      <c r="A130" s="555"/>
      <c r="B130" s="555" t="s">
        <v>342</v>
      </c>
      <c r="C130" s="555" t="s">
        <v>343</v>
      </c>
      <c r="D130" s="556" t="s">
        <v>296</v>
      </c>
      <c r="E130" s="557">
        <v>2.56</v>
      </c>
      <c r="F130" s="557"/>
      <c r="G130" s="557">
        <v>7.68</v>
      </c>
      <c r="H130" s="559"/>
      <c r="I130" s="558"/>
      <c r="J130" s="559">
        <v>479.65</v>
      </c>
      <c r="K130" s="558"/>
      <c r="L130" s="559">
        <v>3683.71</v>
      </c>
    </row>
    <row r="131" spans="1:83" ht="15" customHeight="1" x14ac:dyDescent="0.25">
      <c r="A131" s="554"/>
      <c r="B131" s="557">
        <v>2</v>
      </c>
      <c r="C131" s="554" t="s">
        <v>210</v>
      </c>
      <c r="D131" s="556"/>
      <c r="E131" s="560"/>
      <c r="F131" s="557"/>
      <c r="G131" s="560"/>
      <c r="H131" s="557"/>
      <c r="I131" s="557"/>
      <c r="J131" s="557"/>
      <c r="K131" s="557"/>
      <c r="L131" s="561">
        <v>10197.67</v>
      </c>
    </row>
    <row r="132" spans="1:83" ht="15" customHeight="1" x14ac:dyDescent="0.25">
      <c r="A132" s="554"/>
      <c r="B132" s="557"/>
      <c r="C132" s="554" t="s">
        <v>320</v>
      </c>
      <c r="D132" s="556" t="s">
        <v>296</v>
      </c>
      <c r="E132" s="560"/>
      <c r="F132" s="557"/>
      <c r="G132" s="560">
        <v>8.25</v>
      </c>
      <c r="H132" s="557"/>
      <c r="I132" s="557"/>
      <c r="J132" s="557"/>
      <c r="K132" s="557"/>
      <c r="L132" s="561">
        <v>4510.22</v>
      </c>
      <c r="CE132" s="525">
        <v>1</v>
      </c>
    </row>
    <row r="133" spans="1:83" ht="42.75" customHeight="1" x14ac:dyDescent="0.25">
      <c r="A133" s="555"/>
      <c r="B133" s="555" t="s">
        <v>344</v>
      </c>
      <c r="C133" s="555" t="s">
        <v>345</v>
      </c>
      <c r="D133" s="556" t="s">
        <v>323</v>
      </c>
      <c r="E133" s="557">
        <v>1.4</v>
      </c>
      <c r="F133" s="557"/>
      <c r="G133" s="557">
        <v>4.2</v>
      </c>
      <c r="H133" s="559">
        <v>1609.97</v>
      </c>
      <c r="I133" s="558">
        <v>1.22</v>
      </c>
      <c r="J133" s="559">
        <v>1964.16</v>
      </c>
      <c r="K133" s="558"/>
      <c r="L133" s="559">
        <v>8249.4699999999993</v>
      </c>
    </row>
    <row r="134" spans="1:83" ht="28.5" customHeight="1" x14ac:dyDescent="0.25">
      <c r="A134" s="555"/>
      <c r="B134" s="555" t="s">
        <v>346</v>
      </c>
      <c r="C134" s="555" t="s">
        <v>347</v>
      </c>
      <c r="D134" s="556" t="s">
        <v>296</v>
      </c>
      <c r="E134" s="557">
        <v>1.4</v>
      </c>
      <c r="F134" s="557"/>
      <c r="G134" s="557">
        <v>4.2</v>
      </c>
      <c r="H134" s="559"/>
      <c r="I134" s="558"/>
      <c r="J134" s="559">
        <v>583.91999999999996</v>
      </c>
      <c r="K134" s="558"/>
      <c r="L134" s="559">
        <v>2452.46</v>
      </c>
      <c r="CE134" s="525">
        <v>1</v>
      </c>
    </row>
    <row r="135" spans="1:83" ht="28.5" customHeight="1" x14ac:dyDescent="0.25">
      <c r="A135" s="555"/>
      <c r="B135" s="555" t="s">
        <v>321</v>
      </c>
      <c r="C135" s="555" t="s">
        <v>322</v>
      </c>
      <c r="D135" s="556" t="s">
        <v>323</v>
      </c>
      <c r="E135" s="557">
        <v>1.23</v>
      </c>
      <c r="F135" s="557"/>
      <c r="G135" s="557">
        <v>3.69</v>
      </c>
      <c r="H135" s="559">
        <v>346.73</v>
      </c>
      <c r="I135" s="558">
        <v>1.36</v>
      </c>
      <c r="J135" s="559">
        <v>471.55</v>
      </c>
      <c r="K135" s="558"/>
      <c r="L135" s="559">
        <v>1740.02</v>
      </c>
    </row>
    <row r="136" spans="1:83" ht="28.5" customHeight="1" x14ac:dyDescent="0.25">
      <c r="A136" s="555"/>
      <c r="B136" s="555" t="s">
        <v>324</v>
      </c>
      <c r="C136" s="555" t="s">
        <v>325</v>
      </c>
      <c r="D136" s="556" t="s">
        <v>296</v>
      </c>
      <c r="E136" s="557">
        <v>1.23</v>
      </c>
      <c r="F136" s="557"/>
      <c r="G136" s="557">
        <v>3.69</v>
      </c>
      <c r="H136" s="559"/>
      <c r="I136" s="558"/>
      <c r="J136" s="559">
        <v>508.09</v>
      </c>
      <c r="K136" s="558"/>
      <c r="L136" s="559">
        <v>1874.85</v>
      </c>
      <c r="CE136" s="525">
        <v>1</v>
      </c>
    </row>
    <row r="137" spans="1:83" ht="28.5" customHeight="1" x14ac:dyDescent="0.25">
      <c r="A137" s="555"/>
      <c r="B137" s="555" t="s">
        <v>326</v>
      </c>
      <c r="C137" s="555" t="s">
        <v>327</v>
      </c>
      <c r="D137" s="556" t="s">
        <v>323</v>
      </c>
      <c r="E137" s="557">
        <v>0.12</v>
      </c>
      <c r="F137" s="557"/>
      <c r="G137" s="557">
        <v>0.36</v>
      </c>
      <c r="H137" s="559">
        <v>477.92</v>
      </c>
      <c r="I137" s="558">
        <v>1.21</v>
      </c>
      <c r="J137" s="559">
        <v>578.28</v>
      </c>
      <c r="K137" s="558"/>
      <c r="L137" s="559">
        <v>208.18</v>
      </c>
    </row>
    <row r="138" spans="1:83" ht="28.5" customHeight="1" x14ac:dyDescent="0.25">
      <c r="A138" s="555"/>
      <c r="B138" s="555" t="s">
        <v>324</v>
      </c>
      <c r="C138" s="562" t="s">
        <v>325</v>
      </c>
      <c r="D138" s="563" t="s">
        <v>296</v>
      </c>
      <c r="E138" s="564">
        <v>0.12</v>
      </c>
      <c r="F138" s="564"/>
      <c r="G138" s="564">
        <v>0.36</v>
      </c>
      <c r="H138" s="565"/>
      <c r="I138" s="566"/>
      <c r="J138" s="565">
        <v>508.09</v>
      </c>
      <c r="K138" s="566"/>
      <c r="L138" s="565">
        <v>182.91</v>
      </c>
      <c r="CE138" s="525">
        <v>1</v>
      </c>
    </row>
    <row r="139" spans="1:83" ht="15" customHeight="1" x14ac:dyDescent="0.25">
      <c r="A139" s="555"/>
      <c r="B139" s="555"/>
      <c r="C139" s="568" t="s">
        <v>328</v>
      </c>
      <c r="D139" s="556"/>
      <c r="E139" s="557"/>
      <c r="F139" s="557"/>
      <c r="G139" s="557"/>
      <c r="H139" s="559"/>
      <c r="I139" s="558"/>
      <c r="J139" s="559"/>
      <c r="K139" s="558"/>
      <c r="L139" s="559">
        <v>18391.599999999999</v>
      </c>
    </row>
    <row r="140" spans="1:83" ht="14.25" customHeight="1" x14ac:dyDescent="0.25">
      <c r="A140" s="555"/>
      <c r="B140" s="555"/>
      <c r="C140" s="555" t="s">
        <v>329</v>
      </c>
      <c r="D140" s="556"/>
      <c r="E140" s="557"/>
      <c r="F140" s="557"/>
      <c r="G140" s="557"/>
      <c r="H140" s="559"/>
      <c r="I140" s="558"/>
      <c r="J140" s="559"/>
      <c r="K140" s="558"/>
      <c r="L140" s="559">
        <v>8193.93</v>
      </c>
    </row>
    <row r="141" spans="1:83" ht="14.25" customHeight="1" x14ac:dyDescent="0.25">
      <c r="A141" s="555"/>
      <c r="B141" s="555" t="s">
        <v>330</v>
      </c>
      <c r="C141" s="555" t="s">
        <v>331</v>
      </c>
      <c r="D141" s="556" t="s">
        <v>332</v>
      </c>
      <c r="E141" s="557">
        <v>103</v>
      </c>
      <c r="F141" s="557"/>
      <c r="G141" s="557">
        <v>103</v>
      </c>
      <c r="H141" s="559"/>
      <c r="I141" s="558"/>
      <c r="J141" s="559"/>
      <c r="K141" s="558"/>
      <c r="L141" s="559">
        <v>8439.75</v>
      </c>
    </row>
    <row r="142" spans="1:83" ht="14.25" customHeight="1" x14ac:dyDescent="0.25">
      <c r="A142" s="562"/>
      <c r="B142" s="562" t="s">
        <v>333</v>
      </c>
      <c r="C142" s="562" t="s">
        <v>334</v>
      </c>
      <c r="D142" s="563" t="s">
        <v>332</v>
      </c>
      <c r="E142" s="564">
        <v>60</v>
      </c>
      <c r="F142" s="564"/>
      <c r="G142" s="564">
        <v>60</v>
      </c>
      <c r="H142" s="565"/>
      <c r="I142" s="566"/>
      <c r="J142" s="565"/>
      <c r="K142" s="566"/>
      <c r="L142" s="565">
        <v>4916.3599999999997</v>
      </c>
    </row>
    <row r="143" spans="1:83" ht="15" customHeight="1" x14ac:dyDescent="0.25">
      <c r="C143" s="943" t="s">
        <v>335</v>
      </c>
      <c r="D143" s="943"/>
      <c r="E143" s="943"/>
      <c r="F143" s="943"/>
      <c r="G143" s="943"/>
      <c r="H143" s="943"/>
      <c r="I143" s="944">
        <v>10582.57</v>
      </c>
      <c r="J143" s="944"/>
      <c r="K143" s="944">
        <v>31747.71</v>
      </c>
      <c r="L143" s="944"/>
      <c r="AD143" s="525">
        <v>6426.43</v>
      </c>
      <c r="AE143" s="525">
        <v>3743.55</v>
      </c>
      <c r="AN143" s="567">
        <v>31747.71</v>
      </c>
      <c r="AO143" s="567">
        <v>10197.67</v>
      </c>
      <c r="AQ143" s="525" t="s">
        <v>336</v>
      </c>
      <c r="AR143" s="567">
        <v>3683.71</v>
      </c>
      <c r="AT143" s="567">
        <v>4510.22</v>
      </c>
      <c r="AV143" s="525" t="s">
        <v>336</v>
      </c>
      <c r="AW143" s="525">
        <v>0</v>
      </c>
      <c r="AZ143" s="525">
        <v>8439.75</v>
      </c>
      <c r="BA143" s="525">
        <v>4916.3599999999997</v>
      </c>
      <c r="CD143" s="525">
        <v>1</v>
      </c>
    </row>
    <row r="144" spans="1:83" ht="92.25" customHeight="1" x14ac:dyDescent="0.25">
      <c r="A144" s="553" t="s">
        <v>361</v>
      </c>
      <c r="B144" s="555" t="s">
        <v>424</v>
      </c>
      <c r="C144" s="555" t="s">
        <v>425</v>
      </c>
      <c r="D144" s="556" t="s">
        <v>316</v>
      </c>
      <c r="E144" s="557">
        <v>12</v>
      </c>
      <c r="F144" s="557"/>
      <c r="G144" s="557">
        <v>12</v>
      </c>
      <c r="H144" s="559"/>
      <c r="I144" s="558"/>
      <c r="J144" s="559"/>
      <c r="K144" s="558"/>
      <c r="L144" s="559"/>
    </row>
    <row r="145" spans="1:83" ht="38.25" customHeight="1" x14ac:dyDescent="0.25">
      <c r="B145" s="570" t="s">
        <v>426</v>
      </c>
      <c r="C145" s="570" t="s">
        <v>427</v>
      </c>
    </row>
    <row r="146" spans="1:83" ht="15" customHeight="1" x14ac:dyDescent="0.25">
      <c r="A146" s="554"/>
      <c r="B146" s="557">
        <v>1</v>
      </c>
      <c r="C146" s="554" t="s">
        <v>317</v>
      </c>
      <c r="D146" s="556" t="s">
        <v>296</v>
      </c>
      <c r="E146" s="560"/>
      <c r="F146" s="557"/>
      <c r="G146" s="560">
        <v>16.884</v>
      </c>
      <c r="H146" s="557"/>
      <c r="I146" s="557"/>
      <c r="J146" s="557"/>
      <c r="K146" s="557"/>
      <c r="L146" s="561">
        <v>7906.27</v>
      </c>
    </row>
    <row r="147" spans="1:83" ht="28.5" customHeight="1" x14ac:dyDescent="0.25">
      <c r="A147" s="555"/>
      <c r="B147" s="555" t="s">
        <v>428</v>
      </c>
      <c r="C147" s="555" t="s">
        <v>429</v>
      </c>
      <c r="D147" s="556" t="s">
        <v>296</v>
      </c>
      <c r="E147" s="557">
        <v>2.0099999999999998</v>
      </c>
      <c r="F147" s="557">
        <v>0.7</v>
      </c>
      <c r="G147" s="557">
        <v>16.884</v>
      </c>
      <c r="H147" s="559"/>
      <c r="I147" s="558"/>
      <c r="J147" s="559">
        <v>468.27</v>
      </c>
      <c r="K147" s="558"/>
      <c r="L147" s="559">
        <v>7906.27</v>
      </c>
    </row>
    <row r="148" spans="1:83" ht="15" customHeight="1" x14ac:dyDescent="0.25">
      <c r="A148" s="554"/>
      <c r="B148" s="557">
        <v>2</v>
      </c>
      <c r="C148" s="554" t="s">
        <v>210</v>
      </c>
      <c r="D148" s="556"/>
      <c r="E148" s="560"/>
      <c r="F148" s="557"/>
      <c r="G148" s="560"/>
      <c r="H148" s="557"/>
      <c r="I148" s="557"/>
      <c r="J148" s="557"/>
      <c r="K148" s="557"/>
      <c r="L148" s="561">
        <v>6583.44</v>
      </c>
    </row>
    <row r="149" spans="1:83" ht="15" customHeight="1" x14ac:dyDescent="0.25">
      <c r="A149" s="554"/>
      <c r="B149" s="557"/>
      <c r="C149" s="554" t="s">
        <v>320</v>
      </c>
      <c r="D149" s="556" t="s">
        <v>296</v>
      </c>
      <c r="E149" s="560"/>
      <c r="F149" s="557"/>
      <c r="G149" s="560">
        <v>6.8040000000000003</v>
      </c>
      <c r="H149" s="557"/>
      <c r="I149" s="557"/>
      <c r="J149" s="557"/>
      <c r="K149" s="557"/>
      <c r="L149" s="561">
        <v>3902.93</v>
      </c>
      <c r="CE149" s="525">
        <v>1</v>
      </c>
    </row>
    <row r="150" spans="1:83" ht="28.5" customHeight="1" x14ac:dyDescent="0.25">
      <c r="A150" s="555"/>
      <c r="B150" s="555" t="s">
        <v>430</v>
      </c>
      <c r="C150" s="555" t="s">
        <v>431</v>
      </c>
      <c r="D150" s="556" t="s">
        <v>323</v>
      </c>
      <c r="E150" s="557">
        <v>0.7</v>
      </c>
      <c r="F150" s="557">
        <v>0.7</v>
      </c>
      <c r="G150" s="557">
        <v>5.88</v>
      </c>
      <c r="H150" s="559">
        <v>756.44</v>
      </c>
      <c r="I150" s="558">
        <v>1.36</v>
      </c>
      <c r="J150" s="559">
        <v>1028.76</v>
      </c>
      <c r="K150" s="558"/>
      <c r="L150" s="559">
        <v>6049.11</v>
      </c>
    </row>
    <row r="151" spans="1:83" ht="28.5" customHeight="1" x14ac:dyDescent="0.25">
      <c r="A151" s="555"/>
      <c r="B151" s="555" t="s">
        <v>346</v>
      </c>
      <c r="C151" s="555" t="s">
        <v>347</v>
      </c>
      <c r="D151" s="556" t="s">
        <v>296</v>
      </c>
      <c r="E151" s="557">
        <v>0.7</v>
      </c>
      <c r="F151" s="557">
        <v>0.7</v>
      </c>
      <c r="G151" s="557">
        <v>5.88</v>
      </c>
      <c r="H151" s="559"/>
      <c r="I151" s="558"/>
      <c r="J151" s="559">
        <v>583.91999999999996</v>
      </c>
      <c r="K151" s="558"/>
      <c r="L151" s="559">
        <v>3433.45</v>
      </c>
      <c r="CE151" s="525">
        <v>1</v>
      </c>
    </row>
    <row r="152" spans="1:83" ht="28.5" customHeight="1" x14ac:dyDescent="0.25">
      <c r="A152" s="555"/>
      <c r="B152" s="555" t="s">
        <v>326</v>
      </c>
      <c r="C152" s="555" t="s">
        <v>327</v>
      </c>
      <c r="D152" s="556" t="s">
        <v>323</v>
      </c>
      <c r="E152" s="557">
        <v>0.11</v>
      </c>
      <c r="F152" s="557">
        <v>0.7</v>
      </c>
      <c r="G152" s="557">
        <v>0.92400000000000004</v>
      </c>
      <c r="H152" s="559">
        <v>477.92</v>
      </c>
      <c r="I152" s="558">
        <v>1.21</v>
      </c>
      <c r="J152" s="559">
        <v>578.28</v>
      </c>
      <c r="K152" s="558"/>
      <c r="L152" s="559">
        <v>534.33000000000004</v>
      </c>
    </row>
    <row r="153" spans="1:83" ht="28.5" customHeight="1" x14ac:dyDescent="0.25">
      <c r="A153" s="555"/>
      <c r="B153" s="555" t="s">
        <v>324</v>
      </c>
      <c r="C153" s="555" t="s">
        <v>325</v>
      </c>
      <c r="D153" s="556" t="s">
        <v>296</v>
      </c>
      <c r="E153" s="557">
        <v>0.11</v>
      </c>
      <c r="F153" s="557">
        <v>0.7</v>
      </c>
      <c r="G153" s="557">
        <v>0.92400000000000004</v>
      </c>
      <c r="H153" s="559"/>
      <c r="I153" s="558"/>
      <c r="J153" s="559">
        <v>508.09</v>
      </c>
      <c r="K153" s="558"/>
      <c r="L153" s="559">
        <v>469.48</v>
      </c>
      <c r="CE153" s="525">
        <v>1</v>
      </c>
    </row>
    <row r="154" spans="1:83" ht="15" customHeight="1" x14ac:dyDescent="0.25">
      <c r="A154" s="554"/>
      <c r="B154" s="557">
        <v>4</v>
      </c>
      <c r="C154" s="554" t="s">
        <v>432</v>
      </c>
      <c r="D154" s="556"/>
      <c r="E154" s="560"/>
      <c r="F154" s="557"/>
      <c r="G154" s="560"/>
      <c r="H154" s="557"/>
      <c r="I154" s="557"/>
      <c r="J154" s="557"/>
      <c r="K154" s="557"/>
      <c r="L154" s="561">
        <v>0</v>
      </c>
    </row>
    <row r="155" spans="1:83" ht="14.25" customHeight="1" x14ac:dyDescent="0.25">
      <c r="A155" s="555"/>
      <c r="B155" s="555" t="s">
        <v>433</v>
      </c>
      <c r="C155" s="555" t="s">
        <v>434</v>
      </c>
      <c r="D155" s="556" t="s">
        <v>435</v>
      </c>
      <c r="E155" s="557">
        <v>0.06</v>
      </c>
      <c r="F155" s="557">
        <v>0</v>
      </c>
      <c r="G155" s="557">
        <v>0</v>
      </c>
      <c r="H155" s="559">
        <v>160.27000000000001</v>
      </c>
      <c r="I155" s="558">
        <v>1.1499999999999999</v>
      </c>
      <c r="J155" s="559">
        <v>184.31</v>
      </c>
      <c r="K155" s="558"/>
      <c r="L155" s="559">
        <v>0</v>
      </c>
    </row>
    <row r="156" spans="1:83" ht="14.25" customHeight="1" x14ac:dyDescent="0.25">
      <c r="A156" s="555"/>
      <c r="B156" s="555" t="s">
        <v>436</v>
      </c>
      <c r="C156" s="555" t="s">
        <v>437</v>
      </c>
      <c r="D156" s="556" t="s">
        <v>435</v>
      </c>
      <c r="E156" s="557">
        <v>0.01</v>
      </c>
      <c r="F156" s="557">
        <v>0</v>
      </c>
      <c r="G156" s="557">
        <v>0</v>
      </c>
      <c r="H156" s="559">
        <v>238.29</v>
      </c>
      <c r="I156" s="558">
        <v>1.77</v>
      </c>
      <c r="J156" s="559">
        <v>421.77</v>
      </c>
      <c r="K156" s="558"/>
      <c r="L156" s="559">
        <v>0</v>
      </c>
    </row>
    <row r="157" spans="1:83" ht="14.25" customHeight="1" x14ac:dyDescent="0.25">
      <c r="A157" s="555"/>
      <c r="B157" s="555" t="s">
        <v>438</v>
      </c>
      <c r="C157" s="555" t="s">
        <v>439</v>
      </c>
      <c r="D157" s="556" t="s">
        <v>435</v>
      </c>
      <c r="E157" s="557">
        <v>0</v>
      </c>
      <c r="F157" s="557">
        <v>0</v>
      </c>
      <c r="G157" s="557">
        <v>0</v>
      </c>
      <c r="H157" s="559"/>
      <c r="I157" s="558"/>
      <c r="J157" s="559"/>
      <c r="K157" s="558"/>
      <c r="L157" s="559"/>
    </row>
    <row r="158" spans="1:83" ht="14.25" customHeight="1" x14ac:dyDescent="0.25">
      <c r="A158" s="555"/>
      <c r="B158" s="555" t="s">
        <v>440</v>
      </c>
      <c r="C158" s="555" t="s">
        <v>441</v>
      </c>
      <c r="D158" s="556" t="s">
        <v>435</v>
      </c>
      <c r="E158" s="557">
        <v>0</v>
      </c>
      <c r="F158" s="557">
        <v>0</v>
      </c>
      <c r="G158" s="557">
        <v>0</v>
      </c>
      <c r="H158" s="559"/>
      <c r="I158" s="558"/>
      <c r="J158" s="559"/>
      <c r="K158" s="558"/>
      <c r="L158" s="559"/>
    </row>
    <row r="159" spans="1:83" ht="28.5" customHeight="1" x14ac:dyDescent="0.25">
      <c r="A159" s="555"/>
      <c r="B159" s="555" t="s">
        <v>442</v>
      </c>
      <c r="C159" s="555" t="s">
        <v>443</v>
      </c>
      <c r="D159" s="556" t="s">
        <v>316</v>
      </c>
      <c r="E159" s="557">
        <v>0</v>
      </c>
      <c r="F159" s="557">
        <v>0</v>
      </c>
      <c r="G159" s="557">
        <v>0</v>
      </c>
      <c r="H159" s="559"/>
      <c r="I159" s="558"/>
      <c r="J159" s="559"/>
      <c r="K159" s="558"/>
      <c r="L159" s="559"/>
    </row>
    <row r="160" spans="1:83" ht="14.25" customHeight="1" x14ac:dyDescent="0.25">
      <c r="A160" s="555"/>
      <c r="B160" s="555" t="s">
        <v>444</v>
      </c>
      <c r="C160" s="562" t="s">
        <v>445</v>
      </c>
      <c r="D160" s="563" t="s">
        <v>446</v>
      </c>
      <c r="E160" s="564">
        <v>0</v>
      </c>
      <c r="F160" s="564">
        <v>0</v>
      </c>
      <c r="G160" s="564">
        <v>0</v>
      </c>
      <c r="H160" s="565"/>
      <c r="I160" s="566"/>
      <c r="J160" s="565"/>
      <c r="K160" s="566"/>
      <c r="L160" s="565"/>
    </row>
    <row r="161" spans="1:82" ht="15" customHeight="1" x14ac:dyDescent="0.25">
      <c r="A161" s="555"/>
      <c r="B161" s="555"/>
      <c r="C161" s="568" t="s">
        <v>328</v>
      </c>
      <c r="D161" s="556"/>
      <c r="E161" s="557"/>
      <c r="F161" s="557"/>
      <c r="G161" s="557"/>
      <c r="H161" s="559"/>
      <c r="I161" s="558"/>
      <c r="J161" s="559"/>
      <c r="K161" s="558"/>
      <c r="L161" s="559">
        <v>18392.64</v>
      </c>
    </row>
    <row r="162" spans="1:82" ht="14.25" customHeight="1" x14ac:dyDescent="0.25">
      <c r="A162" s="555"/>
      <c r="B162" s="555"/>
      <c r="C162" s="555" t="s">
        <v>329</v>
      </c>
      <c r="D162" s="556"/>
      <c r="E162" s="557"/>
      <c r="F162" s="557"/>
      <c r="G162" s="557"/>
      <c r="H162" s="559"/>
      <c r="I162" s="558"/>
      <c r="J162" s="559"/>
      <c r="K162" s="558"/>
      <c r="L162" s="559">
        <v>11809.2</v>
      </c>
    </row>
    <row r="163" spans="1:82" ht="14.25" customHeight="1" x14ac:dyDescent="0.25">
      <c r="A163" s="555"/>
      <c r="B163" s="555" t="s">
        <v>330</v>
      </c>
      <c r="C163" s="555" t="s">
        <v>331</v>
      </c>
      <c r="D163" s="556" t="s">
        <v>332</v>
      </c>
      <c r="E163" s="557">
        <v>103</v>
      </c>
      <c r="F163" s="557"/>
      <c r="G163" s="557">
        <v>103</v>
      </c>
      <c r="H163" s="559"/>
      <c r="I163" s="558"/>
      <c r="J163" s="559"/>
      <c r="K163" s="558"/>
      <c r="L163" s="559">
        <v>12163.48</v>
      </c>
    </row>
    <row r="164" spans="1:82" ht="14.25" customHeight="1" x14ac:dyDescent="0.25">
      <c r="A164" s="562"/>
      <c r="B164" s="562" t="s">
        <v>333</v>
      </c>
      <c r="C164" s="562" t="s">
        <v>334</v>
      </c>
      <c r="D164" s="563" t="s">
        <v>332</v>
      </c>
      <c r="E164" s="564">
        <v>60</v>
      </c>
      <c r="F164" s="564"/>
      <c r="G164" s="564">
        <v>60</v>
      </c>
      <c r="H164" s="565"/>
      <c r="I164" s="566"/>
      <c r="J164" s="565"/>
      <c r="K164" s="566"/>
      <c r="L164" s="565">
        <v>7085.52</v>
      </c>
    </row>
    <row r="165" spans="1:82" ht="15" customHeight="1" x14ac:dyDescent="0.25">
      <c r="C165" s="943" t="s">
        <v>335</v>
      </c>
      <c r="D165" s="943"/>
      <c r="E165" s="943"/>
      <c r="F165" s="943"/>
      <c r="G165" s="943"/>
      <c r="H165" s="943"/>
      <c r="I165" s="944">
        <v>3136.8033333333001</v>
      </c>
      <c r="J165" s="944"/>
      <c r="K165" s="944">
        <v>37641.64</v>
      </c>
      <c r="L165" s="944"/>
      <c r="AD165" s="525">
        <v>19285.060000000001</v>
      </c>
      <c r="AE165" s="525">
        <v>11234.02</v>
      </c>
      <c r="AN165" s="567">
        <v>37641.64</v>
      </c>
      <c r="AO165" s="567">
        <v>6583.44</v>
      </c>
      <c r="AQ165" s="525" t="s">
        <v>336</v>
      </c>
      <c r="AR165" s="567">
        <v>7906.27</v>
      </c>
      <c r="AT165" s="567">
        <v>3902.93</v>
      </c>
      <c r="AV165" s="525" t="s">
        <v>336</v>
      </c>
      <c r="AW165" s="567">
        <v>0</v>
      </c>
      <c r="AZ165" s="525">
        <v>12163.48</v>
      </c>
      <c r="BA165" s="525">
        <v>7085.52</v>
      </c>
      <c r="CD165" s="525">
        <v>1</v>
      </c>
    </row>
    <row r="166" spans="1:82" ht="42.75" customHeight="1" x14ac:dyDescent="0.25">
      <c r="A166" s="571" t="s">
        <v>364</v>
      </c>
      <c r="B166" s="562" t="s">
        <v>447</v>
      </c>
      <c r="C166" s="562" t="s">
        <v>448</v>
      </c>
      <c r="D166" s="563" t="s">
        <v>357</v>
      </c>
      <c r="E166" s="564">
        <v>0.1</v>
      </c>
      <c r="F166" s="564"/>
      <c r="G166" s="564">
        <v>0.1</v>
      </c>
      <c r="H166" s="565"/>
      <c r="I166" s="566"/>
      <c r="J166" s="565">
        <v>1097.92</v>
      </c>
      <c r="K166" s="566"/>
      <c r="L166" s="565">
        <v>109.79</v>
      </c>
    </row>
    <row r="167" spans="1:82" ht="15" customHeight="1" x14ac:dyDescent="0.25">
      <c r="C167" s="943" t="s">
        <v>335</v>
      </c>
      <c r="D167" s="943"/>
      <c r="E167" s="943"/>
      <c r="F167" s="943"/>
      <c r="G167" s="943"/>
      <c r="H167" s="943"/>
      <c r="I167" s="944">
        <v>1097.9000000000001</v>
      </c>
      <c r="J167" s="944"/>
      <c r="K167" s="944">
        <v>109.79</v>
      </c>
      <c r="L167" s="944"/>
      <c r="AD167" s="525">
        <v>0</v>
      </c>
      <c r="AE167" s="525">
        <v>0</v>
      </c>
      <c r="AN167" s="567">
        <v>109.79</v>
      </c>
      <c r="AP167" s="525">
        <v>0</v>
      </c>
      <c r="AQ167" s="525" t="s">
        <v>336</v>
      </c>
      <c r="AS167" s="525">
        <v>0</v>
      </c>
      <c r="AU167" s="525">
        <v>0</v>
      </c>
      <c r="AV167" s="525" t="s">
        <v>336</v>
      </c>
      <c r="AZ167" s="525">
        <v>0</v>
      </c>
      <c r="BA167" s="525">
        <v>0</v>
      </c>
      <c r="BB167" s="567">
        <v>109.79</v>
      </c>
      <c r="CD167" s="525">
        <v>1</v>
      </c>
    </row>
    <row r="168" spans="1:82" ht="42.75" customHeight="1" x14ac:dyDescent="0.25">
      <c r="A168" s="571" t="s">
        <v>367</v>
      </c>
      <c r="B168" s="562" t="s">
        <v>449</v>
      </c>
      <c r="C168" s="562" t="s">
        <v>450</v>
      </c>
      <c r="D168" s="563" t="s">
        <v>357</v>
      </c>
      <c r="E168" s="564">
        <v>0.1</v>
      </c>
      <c r="F168" s="564"/>
      <c r="G168" s="564">
        <v>0.1</v>
      </c>
      <c r="H168" s="565"/>
      <c r="I168" s="566"/>
      <c r="J168" s="565">
        <v>909.9</v>
      </c>
      <c r="K168" s="566"/>
      <c r="L168" s="565">
        <v>90.99</v>
      </c>
    </row>
    <row r="169" spans="1:82" ht="15" customHeight="1" x14ac:dyDescent="0.25">
      <c r="C169" s="943" t="s">
        <v>335</v>
      </c>
      <c r="D169" s="943"/>
      <c r="E169" s="943"/>
      <c r="F169" s="943"/>
      <c r="G169" s="943"/>
      <c r="H169" s="943"/>
      <c r="I169" s="944">
        <v>909.9</v>
      </c>
      <c r="J169" s="944"/>
      <c r="K169" s="944">
        <v>90.99</v>
      </c>
      <c r="L169" s="944"/>
      <c r="AD169" s="525">
        <v>0</v>
      </c>
      <c r="AE169" s="525">
        <v>0</v>
      </c>
      <c r="AN169" s="567">
        <v>90.99</v>
      </c>
      <c r="AP169" s="525">
        <v>0</v>
      </c>
      <c r="AQ169" s="525" t="s">
        <v>336</v>
      </c>
      <c r="AS169" s="525">
        <v>0</v>
      </c>
      <c r="AU169" s="525">
        <v>0</v>
      </c>
      <c r="AV169" s="525" t="s">
        <v>336</v>
      </c>
      <c r="AZ169" s="525">
        <v>0</v>
      </c>
      <c r="BA169" s="525">
        <v>0</v>
      </c>
      <c r="BB169" s="567">
        <v>90.99</v>
      </c>
      <c r="CD169" s="525">
        <v>1</v>
      </c>
    </row>
    <row r="170" spans="1:82" ht="28.5" customHeight="1" x14ac:dyDescent="0.25">
      <c r="A170" s="571" t="s">
        <v>370</v>
      </c>
      <c r="B170" s="562" t="s">
        <v>451</v>
      </c>
      <c r="C170" s="562" t="s">
        <v>452</v>
      </c>
      <c r="D170" s="563" t="s">
        <v>357</v>
      </c>
      <c r="E170" s="564">
        <v>4.8099999999999996</v>
      </c>
      <c r="F170" s="564"/>
      <c r="G170" s="564">
        <v>4.8099999999999996</v>
      </c>
      <c r="H170" s="565"/>
      <c r="I170" s="566"/>
      <c r="J170" s="565">
        <v>442.59</v>
      </c>
      <c r="K170" s="566"/>
      <c r="L170" s="565">
        <v>2128.86</v>
      </c>
    </row>
    <row r="171" spans="1:82" ht="15" customHeight="1" x14ac:dyDescent="0.25">
      <c r="C171" s="943" t="s">
        <v>335</v>
      </c>
      <c r="D171" s="943"/>
      <c r="E171" s="943"/>
      <c r="F171" s="943"/>
      <c r="G171" s="943"/>
      <c r="H171" s="943"/>
      <c r="I171" s="944">
        <v>442.59043659043999</v>
      </c>
      <c r="J171" s="944"/>
      <c r="K171" s="944">
        <v>2128.86</v>
      </c>
      <c r="L171" s="944"/>
      <c r="AD171" s="525">
        <v>0</v>
      </c>
      <c r="AE171" s="525">
        <v>0</v>
      </c>
      <c r="AN171" s="567">
        <v>2128.86</v>
      </c>
      <c r="AP171" s="525">
        <v>0</v>
      </c>
      <c r="AQ171" s="525" t="s">
        <v>336</v>
      </c>
      <c r="AS171" s="525">
        <v>0</v>
      </c>
      <c r="AU171" s="525">
        <v>0</v>
      </c>
      <c r="AV171" s="525" t="s">
        <v>336</v>
      </c>
      <c r="AZ171" s="525">
        <v>0</v>
      </c>
      <c r="BA171" s="525">
        <v>0</v>
      </c>
      <c r="BB171" s="567">
        <v>2128.86</v>
      </c>
      <c r="CD171" s="525">
        <v>1</v>
      </c>
    </row>
    <row r="172" spans="1:82" ht="28.5" customHeight="1" x14ac:dyDescent="0.25">
      <c r="A172" s="571" t="s">
        <v>453</v>
      </c>
      <c r="B172" s="562" t="s">
        <v>454</v>
      </c>
      <c r="C172" s="562" t="s">
        <v>455</v>
      </c>
      <c r="D172" s="563" t="s">
        <v>357</v>
      </c>
      <c r="E172" s="564">
        <v>4.8099999999999996</v>
      </c>
      <c r="F172" s="564"/>
      <c r="G172" s="564">
        <v>4.8099999999999996</v>
      </c>
      <c r="H172" s="565"/>
      <c r="I172" s="566"/>
      <c r="J172" s="565">
        <v>375.94</v>
      </c>
      <c r="K172" s="566"/>
      <c r="L172" s="565">
        <v>1808.27</v>
      </c>
    </row>
    <row r="173" spans="1:82" ht="15" customHeight="1" x14ac:dyDescent="0.25">
      <c r="C173" s="943" t="s">
        <v>335</v>
      </c>
      <c r="D173" s="943"/>
      <c r="E173" s="943"/>
      <c r="F173" s="943"/>
      <c r="G173" s="943"/>
      <c r="H173" s="943"/>
      <c r="I173" s="944">
        <v>375.93970893970999</v>
      </c>
      <c r="J173" s="944"/>
      <c r="K173" s="944">
        <v>1808.27</v>
      </c>
      <c r="L173" s="944"/>
      <c r="AD173" s="525">
        <v>0</v>
      </c>
      <c r="AE173" s="525">
        <v>0</v>
      </c>
      <c r="AN173" s="567">
        <v>1808.27</v>
      </c>
      <c r="AP173" s="525">
        <v>0</v>
      </c>
      <c r="AQ173" s="525" t="s">
        <v>336</v>
      </c>
      <c r="AS173" s="525">
        <v>0</v>
      </c>
      <c r="AU173" s="525">
        <v>0</v>
      </c>
      <c r="AV173" s="525" t="s">
        <v>336</v>
      </c>
      <c r="AZ173" s="525">
        <v>0</v>
      </c>
      <c r="BA173" s="525">
        <v>0</v>
      </c>
      <c r="BB173" s="567">
        <v>1808.27</v>
      </c>
      <c r="CD173" s="525">
        <v>1</v>
      </c>
    </row>
    <row r="174" spans="1:82" ht="57" customHeight="1" x14ac:dyDescent="0.25">
      <c r="A174" s="571" t="s">
        <v>456</v>
      </c>
      <c r="B174" s="562" t="s">
        <v>355</v>
      </c>
      <c r="C174" s="562" t="s">
        <v>356</v>
      </c>
      <c r="D174" s="563" t="s">
        <v>357</v>
      </c>
      <c r="E174" s="564">
        <v>6.99</v>
      </c>
      <c r="F174" s="564"/>
      <c r="G174" s="564">
        <v>6.99</v>
      </c>
      <c r="H174" s="565"/>
      <c r="I174" s="566"/>
      <c r="J174" s="565">
        <v>362.17</v>
      </c>
      <c r="K174" s="566"/>
      <c r="L174" s="565">
        <v>2531.5700000000002</v>
      </c>
    </row>
    <row r="175" spans="1:82" ht="15" customHeight="1" x14ac:dyDescent="0.25">
      <c r="C175" s="943" t="s">
        <v>335</v>
      </c>
      <c r="D175" s="943"/>
      <c r="E175" s="943"/>
      <c r="F175" s="943"/>
      <c r="G175" s="943"/>
      <c r="H175" s="943"/>
      <c r="I175" s="944">
        <v>362.17024320458</v>
      </c>
      <c r="J175" s="944"/>
      <c r="K175" s="944">
        <v>2531.5700000000002</v>
      </c>
      <c r="L175" s="944"/>
      <c r="AD175" s="525">
        <v>0</v>
      </c>
      <c r="AE175" s="525">
        <v>0</v>
      </c>
      <c r="AN175" s="567">
        <v>2531.5700000000002</v>
      </c>
      <c r="AP175" s="525">
        <v>0</v>
      </c>
      <c r="AQ175" s="525" t="s">
        <v>336</v>
      </c>
      <c r="AS175" s="525">
        <v>0</v>
      </c>
      <c r="AU175" s="525">
        <v>0</v>
      </c>
      <c r="AV175" s="525" t="s">
        <v>336</v>
      </c>
      <c r="AZ175" s="525">
        <v>0</v>
      </c>
      <c r="BA175" s="525">
        <v>0</v>
      </c>
      <c r="BB175" s="567">
        <v>2531.5700000000002</v>
      </c>
      <c r="CD175" s="525">
        <v>1</v>
      </c>
    </row>
    <row r="176" spans="1:82" ht="57" customHeight="1" x14ac:dyDescent="0.25">
      <c r="A176" s="571" t="s">
        <v>457</v>
      </c>
      <c r="B176" s="562" t="s">
        <v>362</v>
      </c>
      <c r="C176" s="562" t="s">
        <v>363</v>
      </c>
      <c r="D176" s="563" t="s">
        <v>357</v>
      </c>
      <c r="E176" s="564">
        <v>6.99</v>
      </c>
      <c r="F176" s="564"/>
      <c r="G176" s="564">
        <v>6.99</v>
      </c>
      <c r="H176" s="565"/>
      <c r="I176" s="566"/>
      <c r="J176" s="565">
        <v>362.17</v>
      </c>
      <c r="K176" s="566"/>
      <c r="L176" s="565">
        <v>2531.5700000000002</v>
      </c>
    </row>
    <row r="177" spans="1:82" ht="15" customHeight="1" x14ac:dyDescent="0.25">
      <c r="C177" s="943" t="s">
        <v>335</v>
      </c>
      <c r="D177" s="943"/>
      <c r="E177" s="943"/>
      <c r="F177" s="943"/>
      <c r="G177" s="943"/>
      <c r="H177" s="943"/>
      <c r="I177" s="944">
        <v>362.17024320458</v>
      </c>
      <c r="J177" s="944"/>
      <c r="K177" s="944">
        <v>2531.5700000000002</v>
      </c>
      <c r="L177" s="944"/>
      <c r="AD177" s="525">
        <v>0</v>
      </c>
      <c r="AE177" s="525">
        <v>0</v>
      </c>
      <c r="AN177" s="567">
        <v>2531.5700000000002</v>
      </c>
      <c r="AP177" s="525">
        <v>0</v>
      </c>
      <c r="AQ177" s="525" t="s">
        <v>336</v>
      </c>
      <c r="AS177" s="525">
        <v>0</v>
      </c>
      <c r="AU177" s="525">
        <v>0</v>
      </c>
      <c r="AV177" s="525" t="s">
        <v>336</v>
      </c>
      <c r="AZ177" s="525">
        <v>0</v>
      </c>
      <c r="BA177" s="525">
        <v>0</v>
      </c>
      <c r="BB177" s="567">
        <v>2531.5700000000002</v>
      </c>
      <c r="CD177" s="525">
        <v>1</v>
      </c>
    </row>
    <row r="178" spans="1:82" ht="42.75" customHeight="1" x14ac:dyDescent="0.25">
      <c r="A178" s="571" t="s">
        <v>458</v>
      </c>
      <c r="B178" s="562" t="s">
        <v>365</v>
      </c>
      <c r="C178" s="562" t="s">
        <v>366</v>
      </c>
      <c r="D178" s="563" t="s">
        <v>357</v>
      </c>
      <c r="E178" s="564">
        <v>7.0000000000000007E-2</v>
      </c>
      <c r="F178" s="564"/>
      <c r="G178" s="564">
        <v>7.0000000000000007E-2</v>
      </c>
      <c r="H178" s="565"/>
      <c r="I178" s="566"/>
      <c r="J178" s="565">
        <v>288.77999999999997</v>
      </c>
      <c r="K178" s="566"/>
      <c r="L178" s="565">
        <v>20.21</v>
      </c>
    </row>
    <row r="179" spans="1:82" ht="15" customHeight="1" x14ac:dyDescent="0.25">
      <c r="C179" s="943" t="s">
        <v>335</v>
      </c>
      <c r="D179" s="943"/>
      <c r="E179" s="943"/>
      <c r="F179" s="943"/>
      <c r="G179" s="943"/>
      <c r="H179" s="943"/>
      <c r="I179" s="944">
        <v>288.71428571428999</v>
      </c>
      <c r="J179" s="944"/>
      <c r="K179" s="944">
        <v>20.21</v>
      </c>
      <c r="L179" s="944"/>
      <c r="AD179" s="525">
        <v>0</v>
      </c>
      <c r="AE179" s="525">
        <v>0</v>
      </c>
      <c r="AN179" s="567">
        <v>20.21</v>
      </c>
      <c r="AP179" s="525">
        <v>0</v>
      </c>
      <c r="AQ179" s="525" t="s">
        <v>336</v>
      </c>
      <c r="AS179" s="525">
        <v>0</v>
      </c>
      <c r="AU179" s="525">
        <v>0</v>
      </c>
      <c r="AV179" s="525" t="s">
        <v>336</v>
      </c>
      <c r="AZ179" s="525">
        <v>0</v>
      </c>
      <c r="BA179" s="525">
        <v>0</v>
      </c>
      <c r="BB179" s="567">
        <v>20.21</v>
      </c>
      <c r="CD179" s="525">
        <v>1</v>
      </c>
    </row>
    <row r="180" spans="1:82" ht="42.75" customHeight="1" x14ac:dyDescent="0.25">
      <c r="A180" s="571" t="s">
        <v>459</v>
      </c>
      <c r="B180" s="562" t="s">
        <v>371</v>
      </c>
      <c r="C180" s="562" t="s">
        <v>372</v>
      </c>
      <c r="D180" s="563" t="s">
        <v>357</v>
      </c>
      <c r="E180" s="564">
        <v>7.0000000000000007E-2</v>
      </c>
      <c r="F180" s="564"/>
      <c r="G180" s="564">
        <v>7.0000000000000007E-2</v>
      </c>
      <c r="H180" s="565"/>
      <c r="I180" s="566"/>
      <c r="J180" s="565">
        <v>288.77999999999997</v>
      </c>
      <c r="K180" s="566"/>
      <c r="L180" s="565">
        <v>20.21</v>
      </c>
    </row>
    <row r="181" spans="1:82" ht="15" customHeight="1" x14ac:dyDescent="0.25">
      <c r="C181" s="943" t="s">
        <v>335</v>
      </c>
      <c r="D181" s="943"/>
      <c r="E181" s="943"/>
      <c r="F181" s="943"/>
      <c r="G181" s="943"/>
      <c r="H181" s="943"/>
      <c r="I181" s="944">
        <v>288.71428571428999</v>
      </c>
      <c r="J181" s="944"/>
      <c r="K181" s="944">
        <v>20.21</v>
      </c>
      <c r="L181" s="944"/>
      <c r="AD181" s="525">
        <v>0</v>
      </c>
      <c r="AE181" s="525">
        <v>0</v>
      </c>
      <c r="AN181" s="567">
        <v>20.21</v>
      </c>
      <c r="AP181" s="525">
        <v>0</v>
      </c>
      <c r="AQ181" s="525" t="s">
        <v>336</v>
      </c>
      <c r="AS181" s="525">
        <v>0</v>
      </c>
      <c r="AU181" s="525">
        <v>0</v>
      </c>
      <c r="AV181" s="525" t="s">
        <v>336</v>
      </c>
      <c r="AZ181" s="525">
        <v>0</v>
      </c>
      <c r="BA181" s="525">
        <v>0</v>
      </c>
      <c r="BB181" s="567">
        <v>20.21</v>
      </c>
      <c r="CD181" s="525">
        <v>1</v>
      </c>
    </row>
    <row r="182" spans="1:82" ht="128.25" customHeight="1" x14ac:dyDescent="0.25">
      <c r="A182" s="571" t="s">
        <v>460</v>
      </c>
      <c r="B182" s="562" t="s">
        <v>461</v>
      </c>
      <c r="C182" s="562" t="s">
        <v>462</v>
      </c>
      <c r="D182" s="563" t="s">
        <v>357</v>
      </c>
      <c r="E182" s="564">
        <v>11.97</v>
      </c>
      <c r="F182" s="564"/>
      <c r="G182" s="564">
        <v>11.97</v>
      </c>
      <c r="H182" s="565"/>
      <c r="I182" s="566"/>
      <c r="J182" s="565">
        <v>487.6</v>
      </c>
      <c r="K182" s="566"/>
      <c r="L182" s="565">
        <v>5836.57</v>
      </c>
    </row>
    <row r="183" spans="1:82" ht="15" customHeight="1" x14ac:dyDescent="0.25">
      <c r="C183" s="943" t="s">
        <v>335</v>
      </c>
      <c r="D183" s="943"/>
      <c r="E183" s="943"/>
      <c r="F183" s="943"/>
      <c r="G183" s="943"/>
      <c r="H183" s="943"/>
      <c r="I183" s="944">
        <v>487.59983291562003</v>
      </c>
      <c r="J183" s="944"/>
      <c r="K183" s="944">
        <v>5836.57</v>
      </c>
      <c r="L183" s="944"/>
      <c r="AD183" s="525">
        <v>0</v>
      </c>
      <c r="AE183" s="525">
        <v>0</v>
      </c>
      <c r="AN183" s="567">
        <v>5836.57</v>
      </c>
      <c r="AP183" s="525">
        <v>0</v>
      </c>
      <c r="AQ183" s="525" t="s">
        <v>336</v>
      </c>
      <c r="AS183" s="525">
        <v>0</v>
      </c>
      <c r="AU183" s="525">
        <v>0</v>
      </c>
      <c r="AV183" s="525" t="s">
        <v>336</v>
      </c>
      <c r="AZ183" s="525">
        <v>0</v>
      </c>
      <c r="BA183" s="525">
        <v>0</v>
      </c>
      <c r="BB183" s="567">
        <v>5836.57</v>
      </c>
      <c r="CD183" s="525">
        <v>1</v>
      </c>
    </row>
    <row r="185" spans="1:82" ht="15" customHeight="1" x14ac:dyDescent="0.25">
      <c r="A185" s="573"/>
      <c r="B185" s="574"/>
      <c r="C185" s="941" t="s">
        <v>373</v>
      </c>
      <c r="D185" s="941"/>
      <c r="E185" s="941"/>
      <c r="F185" s="941"/>
      <c r="G185" s="941"/>
      <c r="H185" s="941"/>
      <c r="I185" s="561"/>
      <c r="J185" s="573"/>
      <c r="K185" s="575"/>
      <c r="L185" s="561">
        <v>184707.84</v>
      </c>
    </row>
    <row r="186" spans="1:82" ht="14.25" customHeight="1" x14ac:dyDescent="0.25">
      <c r="A186" s="569"/>
      <c r="B186" s="572"/>
      <c r="C186" s="940" t="s">
        <v>374</v>
      </c>
      <c r="D186" s="938"/>
      <c r="E186" s="938"/>
      <c r="F186" s="938"/>
      <c r="G186" s="938"/>
      <c r="H186" s="938"/>
      <c r="I186" s="559"/>
      <c r="J186" s="569"/>
      <c r="K186" s="557"/>
      <c r="L186" s="559"/>
    </row>
    <row r="187" spans="1:82" ht="14.25" customHeight="1" x14ac:dyDescent="0.25">
      <c r="A187" s="569"/>
      <c r="B187" s="572"/>
      <c r="C187" s="938" t="s">
        <v>375</v>
      </c>
      <c r="D187" s="938"/>
      <c r="E187" s="938"/>
      <c r="F187" s="938"/>
      <c r="G187" s="938"/>
      <c r="H187" s="938"/>
      <c r="I187" s="559"/>
      <c r="J187" s="569"/>
      <c r="K187" s="557"/>
      <c r="L187" s="559">
        <v>51340.5</v>
      </c>
    </row>
    <row r="188" spans="1:82" ht="14.25" hidden="1" customHeight="1" x14ac:dyDescent="0.25">
      <c r="A188" s="569"/>
      <c r="B188" s="572"/>
      <c r="C188" s="938" t="s">
        <v>376</v>
      </c>
      <c r="D188" s="938"/>
      <c r="E188" s="938"/>
      <c r="F188" s="938"/>
      <c r="G188" s="938"/>
      <c r="H188" s="938"/>
      <c r="I188" s="559"/>
      <c r="J188" s="569"/>
      <c r="K188" s="557"/>
      <c r="L188" s="559">
        <v>118289.3</v>
      </c>
    </row>
    <row r="189" spans="1:82" ht="14.25" hidden="1" customHeight="1" x14ac:dyDescent="0.25">
      <c r="A189" s="569"/>
      <c r="B189" s="572"/>
      <c r="C189" s="940" t="s">
        <v>377</v>
      </c>
      <c r="D189" s="938"/>
      <c r="E189" s="938"/>
      <c r="F189" s="938"/>
      <c r="G189" s="938"/>
      <c r="H189" s="938"/>
      <c r="I189" s="559"/>
      <c r="J189" s="569"/>
      <c r="K189" s="557"/>
      <c r="L189" s="559"/>
    </row>
    <row r="190" spans="1:82" ht="14.25" customHeight="1" x14ac:dyDescent="0.25">
      <c r="A190" s="569"/>
      <c r="B190" s="572"/>
      <c r="C190" s="938" t="s">
        <v>376</v>
      </c>
      <c r="D190" s="938"/>
      <c r="E190" s="938"/>
      <c r="F190" s="938"/>
      <c r="G190" s="938"/>
      <c r="H190" s="938"/>
      <c r="I190" s="559"/>
      <c r="J190" s="569"/>
      <c r="K190" s="557"/>
      <c r="L190" s="559">
        <v>78937.47</v>
      </c>
    </row>
    <row r="191" spans="1:82" ht="14.25" hidden="1" customHeight="1" x14ac:dyDescent="0.25">
      <c r="A191" s="569"/>
      <c r="B191" s="572"/>
      <c r="C191" s="940" t="s">
        <v>378</v>
      </c>
      <c r="D191" s="938"/>
      <c r="E191" s="938"/>
      <c r="F191" s="938"/>
      <c r="G191" s="938"/>
      <c r="H191" s="938"/>
      <c r="I191" s="559"/>
      <c r="J191" s="569"/>
      <c r="K191" s="557"/>
      <c r="L191" s="559"/>
    </row>
    <row r="192" spans="1:82" ht="14.25" customHeight="1" x14ac:dyDescent="0.25">
      <c r="A192" s="569"/>
      <c r="B192" s="572"/>
      <c r="C192" s="938" t="s">
        <v>379</v>
      </c>
      <c r="D192" s="938"/>
      <c r="E192" s="938"/>
      <c r="F192" s="938"/>
      <c r="G192" s="938"/>
      <c r="H192" s="938"/>
      <c r="I192" s="559"/>
      <c r="J192" s="569"/>
      <c r="K192" s="557"/>
      <c r="L192" s="559">
        <v>39351.83</v>
      </c>
    </row>
    <row r="193" spans="1:12" ht="14.25" hidden="1" customHeight="1" x14ac:dyDescent="0.25">
      <c r="A193" s="569"/>
      <c r="B193" s="572"/>
      <c r="C193" s="938" t="s">
        <v>380</v>
      </c>
      <c r="D193" s="938"/>
      <c r="E193" s="938"/>
      <c r="F193" s="938"/>
      <c r="G193" s="938"/>
      <c r="H193" s="938"/>
      <c r="I193" s="559"/>
      <c r="J193" s="569"/>
      <c r="K193" s="557"/>
      <c r="L193" s="559">
        <v>0</v>
      </c>
    </row>
    <row r="194" spans="1:12" ht="14.25" hidden="1" customHeight="1" x14ac:dyDescent="0.25">
      <c r="A194" s="569"/>
      <c r="B194" s="572"/>
      <c r="C194" s="938" t="s">
        <v>381</v>
      </c>
      <c r="D194" s="938"/>
      <c r="E194" s="938"/>
      <c r="F194" s="938"/>
      <c r="G194" s="938"/>
      <c r="H194" s="938"/>
      <c r="I194" s="559"/>
      <c r="J194" s="569"/>
      <c r="K194" s="557"/>
      <c r="L194" s="559">
        <v>0</v>
      </c>
    </row>
    <row r="195" spans="1:12" ht="14.25" hidden="1" customHeight="1" x14ac:dyDescent="0.25">
      <c r="A195" s="569"/>
      <c r="B195" s="572"/>
      <c r="C195" s="940" t="s">
        <v>377</v>
      </c>
      <c r="D195" s="938"/>
      <c r="E195" s="938"/>
      <c r="F195" s="938"/>
      <c r="G195" s="938"/>
      <c r="H195" s="938"/>
      <c r="I195" s="559"/>
      <c r="J195" s="569"/>
      <c r="K195" s="557"/>
      <c r="L195" s="559"/>
    </row>
    <row r="196" spans="1:12" ht="14.25" hidden="1" customHeight="1" x14ac:dyDescent="0.25">
      <c r="A196" s="569"/>
      <c r="B196" s="572"/>
      <c r="C196" s="938" t="s">
        <v>382</v>
      </c>
      <c r="D196" s="938"/>
      <c r="E196" s="938"/>
      <c r="F196" s="938"/>
      <c r="G196" s="938"/>
      <c r="H196" s="938"/>
      <c r="I196" s="559"/>
      <c r="J196" s="569"/>
      <c r="K196" s="557"/>
      <c r="L196" s="559">
        <v>0</v>
      </c>
    </row>
    <row r="197" spans="1:12" ht="14.25" hidden="1" customHeight="1" x14ac:dyDescent="0.25">
      <c r="A197" s="569"/>
      <c r="B197" s="572"/>
      <c r="C197" s="938" t="s">
        <v>383</v>
      </c>
      <c r="D197" s="938"/>
      <c r="E197" s="938"/>
      <c r="F197" s="938"/>
      <c r="G197" s="938"/>
      <c r="H197" s="938"/>
      <c r="I197" s="559"/>
      <c r="J197" s="569"/>
      <c r="K197" s="557"/>
      <c r="L197" s="559">
        <v>0</v>
      </c>
    </row>
    <row r="198" spans="1:12" ht="14.25" customHeight="1" x14ac:dyDescent="0.25">
      <c r="A198" s="569"/>
      <c r="B198" s="572"/>
      <c r="C198" s="938" t="s">
        <v>384</v>
      </c>
      <c r="D198" s="938"/>
      <c r="E198" s="938"/>
      <c r="F198" s="938"/>
      <c r="G198" s="938"/>
      <c r="H198" s="938"/>
      <c r="I198" s="559"/>
      <c r="J198" s="569"/>
      <c r="K198" s="557"/>
      <c r="L198" s="559">
        <v>15078.04</v>
      </c>
    </row>
    <row r="199" spans="1:12" ht="14.25" customHeight="1" x14ac:dyDescent="0.25">
      <c r="A199" s="569"/>
      <c r="B199" s="572"/>
      <c r="C199" s="938" t="s">
        <v>385</v>
      </c>
      <c r="D199" s="938"/>
      <c r="E199" s="938"/>
      <c r="F199" s="938"/>
      <c r="G199" s="938"/>
      <c r="H199" s="938"/>
      <c r="I199" s="559"/>
      <c r="J199" s="569"/>
      <c r="K199" s="557"/>
      <c r="L199" s="559">
        <v>90692.33</v>
      </c>
    </row>
    <row r="200" spans="1:12" ht="14.25" customHeight="1" x14ac:dyDescent="0.25">
      <c r="A200" s="569"/>
      <c r="B200" s="572"/>
      <c r="C200" s="938" t="s">
        <v>386</v>
      </c>
      <c r="D200" s="938"/>
      <c r="E200" s="938"/>
      <c r="F200" s="938"/>
      <c r="G200" s="938"/>
      <c r="H200" s="938"/>
      <c r="I200" s="559"/>
      <c r="J200" s="569"/>
      <c r="K200" s="557"/>
      <c r="L200" s="559">
        <v>93413.119999999995</v>
      </c>
    </row>
    <row r="201" spans="1:12" ht="14.25" customHeight="1" x14ac:dyDescent="0.25">
      <c r="A201" s="569"/>
      <c r="B201" s="572"/>
      <c r="C201" s="938" t="s">
        <v>387</v>
      </c>
      <c r="D201" s="938"/>
      <c r="E201" s="938"/>
      <c r="F201" s="938"/>
      <c r="G201" s="938"/>
      <c r="H201" s="938"/>
      <c r="I201" s="559"/>
      <c r="J201" s="569"/>
      <c r="K201" s="557"/>
      <c r="L201" s="559">
        <v>54415.4</v>
      </c>
    </row>
    <row r="202" spans="1:12" ht="14.25" hidden="1" customHeight="1" x14ac:dyDescent="0.25">
      <c r="A202" s="569"/>
      <c r="B202" s="572"/>
      <c r="C202" s="938" t="s">
        <v>388</v>
      </c>
      <c r="D202" s="938"/>
      <c r="E202" s="938"/>
      <c r="F202" s="938"/>
      <c r="G202" s="938"/>
      <c r="H202" s="938"/>
      <c r="I202" s="559"/>
      <c r="J202" s="569"/>
      <c r="K202" s="557"/>
      <c r="L202" s="559">
        <v>0</v>
      </c>
    </row>
    <row r="203" spans="1:12" ht="14.25" hidden="1" customHeight="1" x14ac:dyDescent="0.25">
      <c r="A203" s="569"/>
      <c r="B203" s="572"/>
      <c r="C203" s="940" t="s">
        <v>374</v>
      </c>
      <c r="D203" s="938"/>
      <c r="E203" s="938"/>
      <c r="F203" s="938"/>
      <c r="G203" s="938"/>
      <c r="H203" s="938"/>
      <c r="I203" s="559"/>
      <c r="J203" s="569"/>
      <c r="K203" s="557"/>
      <c r="L203" s="559"/>
    </row>
    <row r="204" spans="1:12" ht="14.25" hidden="1" customHeight="1" x14ac:dyDescent="0.25">
      <c r="A204" s="569"/>
      <c r="B204" s="572"/>
      <c r="C204" s="938" t="s">
        <v>389</v>
      </c>
      <c r="D204" s="938"/>
      <c r="E204" s="938"/>
      <c r="F204" s="938"/>
      <c r="G204" s="938"/>
      <c r="H204" s="938"/>
      <c r="I204" s="559"/>
      <c r="J204" s="569"/>
      <c r="K204" s="557"/>
      <c r="L204" s="559">
        <v>0</v>
      </c>
    </row>
    <row r="205" spans="1:12" ht="14.25" hidden="1" customHeight="1" x14ac:dyDescent="0.25">
      <c r="A205" s="569"/>
      <c r="B205" s="572"/>
      <c r="C205" s="938" t="s">
        <v>390</v>
      </c>
      <c r="D205" s="938"/>
      <c r="E205" s="938"/>
      <c r="F205" s="938"/>
      <c r="G205" s="938"/>
      <c r="H205" s="938"/>
      <c r="I205" s="559"/>
      <c r="J205" s="569"/>
      <c r="K205" s="557"/>
      <c r="L205" s="559">
        <v>0</v>
      </c>
    </row>
    <row r="206" spans="1:12" ht="14.25" hidden="1" customHeight="1" x14ac:dyDescent="0.25">
      <c r="A206" s="569"/>
      <c r="B206" s="572"/>
      <c r="C206" s="938" t="s">
        <v>391</v>
      </c>
      <c r="D206" s="938"/>
      <c r="E206" s="938"/>
      <c r="F206" s="938"/>
      <c r="G206" s="938"/>
      <c r="H206" s="938"/>
      <c r="I206" s="559"/>
      <c r="J206" s="569"/>
      <c r="K206" s="557"/>
      <c r="L206" s="559"/>
    </row>
    <row r="207" spans="1:12" ht="14.25" hidden="1" customHeight="1" x14ac:dyDescent="0.25">
      <c r="A207" s="569"/>
      <c r="B207" s="572"/>
      <c r="C207" s="938" t="s">
        <v>392</v>
      </c>
      <c r="D207" s="938"/>
      <c r="E207" s="938"/>
      <c r="F207" s="938"/>
      <c r="G207" s="938"/>
      <c r="H207" s="938"/>
      <c r="I207" s="559"/>
      <c r="J207" s="569"/>
      <c r="K207" s="557"/>
      <c r="L207" s="559">
        <v>0</v>
      </c>
    </row>
    <row r="208" spans="1:12" ht="15" customHeight="1" x14ac:dyDescent="0.25">
      <c r="A208" s="573"/>
      <c r="B208" s="574"/>
      <c r="C208" s="941" t="s">
        <v>393</v>
      </c>
      <c r="D208" s="941"/>
      <c r="E208" s="941"/>
      <c r="F208" s="941"/>
      <c r="G208" s="941"/>
      <c r="H208" s="941"/>
      <c r="I208" s="561"/>
      <c r="J208" s="573"/>
      <c r="K208" s="575"/>
      <c r="L208" s="561">
        <v>332536.36</v>
      </c>
    </row>
    <row r="209" spans="1:12" ht="14.25" customHeight="1" x14ac:dyDescent="0.25">
      <c r="A209" s="569"/>
      <c r="B209" s="572"/>
      <c r="C209" s="940" t="s">
        <v>394</v>
      </c>
      <c r="D209" s="938"/>
      <c r="E209" s="938"/>
      <c r="F209" s="938"/>
      <c r="G209" s="938"/>
      <c r="H209" s="938"/>
      <c r="I209" s="559"/>
      <c r="J209" s="569"/>
      <c r="K209" s="557"/>
      <c r="L209" s="559"/>
    </row>
    <row r="210" spans="1:12" ht="14.25" hidden="1" customHeight="1" x14ac:dyDescent="0.25">
      <c r="A210" s="569"/>
      <c r="B210" s="572"/>
      <c r="C210" s="938" t="s">
        <v>395</v>
      </c>
      <c r="D210" s="938"/>
      <c r="E210" s="938"/>
      <c r="F210" s="938"/>
      <c r="G210" s="938"/>
      <c r="H210" s="938"/>
      <c r="I210" s="559"/>
      <c r="J210" s="569"/>
      <c r="K210" s="557"/>
      <c r="L210" s="559">
        <v>0</v>
      </c>
    </row>
    <row r="211" spans="1:12" ht="14.25" hidden="1" customHeight="1" x14ac:dyDescent="0.25">
      <c r="A211" s="569"/>
      <c r="B211" s="572"/>
      <c r="C211" s="938" t="s">
        <v>396</v>
      </c>
      <c r="D211" s="938"/>
      <c r="E211" s="938"/>
      <c r="F211" s="938"/>
      <c r="G211" s="938"/>
      <c r="H211" s="938"/>
      <c r="I211" s="559"/>
      <c r="J211" s="569"/>
      <c r="K211" s="557"/>
      <c r="L211" s="559">
        <v>0</v>
      </c>
    </row>
    <row r="212" spans="1:12" ht="14.25" customHeight="1" x14ac:dyDescent="0.25">
      <c r="A212" s="569"/>
      <c r="B212" s="572"/>
      <c r="C212" s="938" t="s">
        <v>397</v>
      </c>
      <c r="D212" s="938"/>
      <c r="E212" s="938"/>
      <c r="F212" s="939"/>
      <c r="G212" s="560">
        <v>110.872</v>
      </c>
      <c r="H212" s="569"/>
      <c r="I212" s="569"/>
      <c r="J212" s="569"/>
      <c r="K212" s="569"/>
      <c r="L212" s="569"/>
    </row>
    <row r="213" spans="1:12" ht="14.25" customHeight="1" x14ac:dyDescent="0.25">
      <c r="A213" s="569"/>
      <c r="B213" s="572"/>
      <c r="C213" s="938" t="s">
        <v>398</v>
      </c>
      <c r="D213" s="938"/>
      <c r="E213" s="938"/>
      <c r="F213" s="939"/>
      <c r="G213" s="560">
        <v>72.486000000000004</v>
      </c>
      <c r="H213" s="569"/>
      <c r="I213" s="569"/>
      <c r="J213" s="569"/>
      <c r="K213" s="569"/>
      <c r="L213" s="569"/>
    </row>
    <row r="216" spans="1:12" ht="15" customHeight="1" x14ac:dyDescent="0.25">
      <c r="A216" s="576"/>
      <c r="B216" s="577"/>
      <c r="C216" s="942" t="s">
        <v>399</v>
      </c>
      <c r="D216" s="942"/>
      <c r="E216" s="942"/>
      <c r="F216" s="942"/>
      <c r="G216" s="942"/>
      <c r="H216" s="942"/>
      <c r="I216" s="578"/>
      <c r="J216" s="576"/>
      <c r="K216" s="579"/>
      <c r="L216" s="578"/>
    </row>
    <row r="218" spans="1:12" ht="15" customHeight="1" x14ac:dyDescent="0.25">
      <c r="A218" s="573"/>
      <c r="B218" s="574"/>
      <c r="C218" s="941" t="s">
        <v>400</v>
      </c>
      <c r="D218" s="941"/>
      <c r="E218" s="941"/>
      <c r="F218" s="941"/>
      <c r="G218" s="941"/>
      <c r="H218" s="941"/>
      <c r="I218" s="561"/>
      <c r="J218" s="573"/>
      <c r="K218" s="575"/>
      <c r="L218" s="561">
        <v>332536.36</v>
      </c>
    </row>
    <row r="219" spans="1:12" ht="14.25" customHeight="1" x14ac:dyDescent="0.25">
      <c r="A219" s="569"/>
      <c r="B219" s="572"/>
      <c r="C219" s="940" t="s">
        <v>374</v>
      </c>
      <c r="D219" s="938"/>
      <c r="E219" s="938"/>
      <c r="F219" s="938"/>
      <c r="G219" s="938"/>
      <c r="H219" s="938"/>
      <c r="I219" s="559"/>
      <c r="J219" s="569"/>
      <c r="K219" s="557"/>
      <c r="L219" s="559"/>
    </row>
    <row r="220" spans="1:12" ht="14.25" customHeight="1" x14ac:dyDescent="0.25">
      <c r="A220" s="569"/>
      <c r="B220" s="572"/>
      <c r="C220" s="938" t="s">
        <v>401</v>
      </c>
      <c r="D220" s="938"/>
      <c r="E220" s="938"/>
      <c r="F220" s="938"/>
      <c r="G220" s="938"/>
      <c r="H220" s="938"/>
      <c r="I220" s="559"/>
      <c r="J220" s="569"/>
      <c r="K220" s="557"/>
      <c r="L220" s="559">
        <v>184707.84</v>
      </c>
    </row>
    <row r="221" spans="1:12" ht="14.25" customHeight="1" x14ac:dyDescent="0.25">
      <c r="A221" s="569"/>
      <c r="B221" s="572"/>
      <c r="C221" s="940" t="s">
        <v>374</v>
      </c>
      <c r="D221" s="938"/>
      <c r="E221" s="938"/>
      <c r="F221" s="938"/>
      <c r="G221" s="938"/>
      <c r="H221" s="938"/>
      <c r="I221" s="559"/>
      <c r="J221" s="569"/>
      <c r="K221" s="557"/>
      <c r="L221" s="559"/>
    </row>
    <row r="222" spans="1:12" ht="14.25" customHeight="1" x14ac:dyDescent="0.25">
      <c r="A222" s="569"/>
      <c r="B222" s="572"/>
      <c r="C222" s="938" t="s">
        <v>402</v>
      </c>
      <c r="D222" s="938"/>
      <c r="E222" s="938"/>
      <c r="F222" s="938"/>
      <c r="G222" s="938"/>
      <c r="H222" s="938"/>
      <c r="I222" s="559"/>
      <c r="J222" s="569"/>
      <c r="K222" s="557"/>
      <c r="L222" s="559">
        <v>51340.5</v>
      </c>
    </row>
    <row r="223" spans="1:12" ht="14.25" hidden="1" customHeight="1" x14ac:dyDescent="0.25">
      <c r="A223" s="569"/>
      <c r="B223" s="572"/>
      <c r="C223" s="938" t="s">
        <v>376</v>
      </c>
      <c r="D223" s="938"/>
      <c r="E223" s="938"/>
      <c r="F223" s="938"/>
      <c r="G223" s="938"/>
      <c r="H223" s="938"/>
      <c r="I223" s="559"/>
      <c r="J223" s="569"/>
      <c r="K223" s="557"/>
      <c r="L223" s="559">
        <v>118289.3</v>
      </c>
    </row>
    <row r="224" spans="1:12" ht="14.25" hidden="1" customHeight="1" x14ac:dyDescent="0.25">
      <c r="A224" s="569"/>
      <c r="B224" s="572"/>
      <c r="C224" s="940" t="s">
        <v>377</v>
      </c>
      <c r="D224" s="938"/>
      <c r="E224" s="938"/>
      <c r="F224" s="938"/>
      <c r="G224" s="938"/>
      <c r="H224" s="938"/>
      <c r="I224" s="559"/>
      <c r="J224" s="569"/>
      <c r="K224" s="557"/>
      <c r="L224" s="559"/>
    </row>
    <row r="225" spans="1:12" ht="14.25" customHeight="1" x14ac:dyDescent="0.25">
      <c r="A225" s="569"/>
      <c r="B225" s="572"/>
      <c r="C225" s="938" t="s">
        <v>376</v>
      </c>
      <c r="D225" s="938"/>
      <c r="E225" s="938"/>
      <c r="F225" s="938"/>
      <c r="G225" s="938"/>
      <c r="H225" s="938"/>
      <c r="I225" s="559"/>
      <c r="J225" s="569"/>
      <c r="K225" s="557"/>
      <c r="L225" s="559">
        <v>78937.47</v>
      </c>
    </row>
    <row r="226" spans="1:12" ht="14.25" hidden="1" customHeight="1" x14ac:dyDescent="0.25">
      <c r="A226" s="569"/>
      <c r="B226" s="572"/>
      <c r="C226" s="940" t="s">
        <v>378</v>
      </c>
      <c r="D226" s="938"/>
      <c r="E226" s="938"/>
      <c r="F226" s="938"/>
      <c r="G226" s="938"/>
      <c r="H226" s="938"/>
      <c r="I226" s="559"/>
      <c r="J226" s="569"/>
      <c r="K226" s="557"/>
      <c r="L226" s="559"/>
    </row>
    <row r="227" spans="1:12" ht="14.25" customHeight="1" x14ac:dyDescent="0.25">
      <c r="A227" s="569"/>
      <c r="B227" s="572"/>
      <c r="C227" s="938" t="s">
        <v>379</v>
      </c>
      <c r="D227" s="938"/>
      <c r="E227" s="938"/>
      <c r="F227" s="938"/>
      <c r="G227" s="938"/>
      <c r="H227" s="938"/>
      <c r="I227" s="559"/>
      <c r="J227" s="569"/>
      <c r="K227" s="557"/>
      <c r="L227" s="559">
        <v>39351.83</v>
      </c>
    </row>
    <row r="228" spans="1:12" ht="14.25" hidden="1" customHeight="1" x14ac:dyDescent="0.25">
      <c r="A228" s="569"/>
      <c r="B228" s="572"/>
      <c r="C228" s="938" t="s">
        <v>380</v>
      </c>
      <c r="D228" s="938"/>
      <c r="E228" s="938"/>
      <c r="F228" s="938"/>
      <c r="G228" s="938"/>
      <c r="H228" s="938"/>
      <c r="I228" s="559"/>
      <c r="J228" s="569"/>
      <c r="K228" s="557"/>
      <c r="L228" s="559">
        <v>0</v>
      </c>
    </row>
    <row r="229" spans="1:12" ht="14.25" hidden="1" customHeight="1" x14ac:dyDescent="0.25">
      <c r="A229" s="569"/>
      <c r="B229" s="572"/>
      <c r="C229" s="938" t="s">
        <v>381</v>
      </c>
      <c r="D229" s="938"/>
      <c r="E229" s="938"/>
      <c r="F229" s="938"/>
      <c r="G229" s="938"/>
      <c r="H229" s="938"/>
      <c r="I229" s="559"/>
      <c r="J229" s="569"/>
      <c r="K229" s="557"/>
      <c r="L229" s="559">
        <v>0</v>
      </c>
    </row>
    <row r="230" spans="1:12" ht="14.25" hidden="1" customHeight="1" x14ac:dyDescent="0.25">
      <c r="A230" s="569"/>
      <c r="B230" s="572"/>
      <c r="C230" s="940" t="s">
        <v>377</v>
      </c>
      <c r="D230" s="938"/>
      <c r="E230" s="938"/>
      <c r="F230" s="938"/>
      <c r="G230" s="938"/>
      <c r="H230" s="938"/>
      <c r="I230" s="559"/>
      <c r="J230" s="569"/>
      <c r="K230" s="557"/>
      <c r="L230" s="559"/>
    </row>
    <row r="231" spans="1:12" ht="14.25" hidden="1" customHeight="1" x14ac:dyDescent="0.25">
      <c r="A231" s="569"/>
      <c r="B231" s="572"/>
      <c r="C231" s="938" t="s">
        <v>382</v>
      </c>
      <c r="D231" s="938"/>
      <c r="E231" s="938"/>
      <c r="F231" s="938"/>
      <c r="G231" s="938"/>
      <c r="H231" s="938"/>
      <c r="I231" s="559"/>
      <c r="J231" s="569"/>
      <c r="K231" s="557"/>
      <c r="L231" s="559">
        <v>0</v>
      </c>
    </row>
    <row r="232" spans="1:12" ht="14.25" hidden="1" customHeight="1" x14ac:dyDescent="0.25">
      <c r="A232" s="569"/>
      <c r="B232" s="572"/>
      <c r="C232" s="938" t="s">
        <v>383</v>
      </c>
      <c r="D232" s="938"/>
      <c r="E232" s="938"/>
      <c r="F232" s="938"/>
      <c r="G232" s="938"/>
      <c r="H232" s="938"/>
      <c r="I232" s="559"/>
      <c r="J232" s="569"/>
      <c r="K232" s="557"/>
      <c r="L232" s="559">
        <v>0</v>
      </c>
    </row>
    <row r="233" spans="1:12" ht="14.25" customHeight="1" x14ac:dyDescent="0.25">
      <c r="A233" s="569"/>
      <c r="B233" s="572"/>
      <c r="C233" s="938" t="s">
        <v>384</v>
      </c>
      <c r="D233" s="938"/>
      <c r="E233" s="938"/>
      <c r="F233" s="938"/>
      <c r="G233" s="938"/>
      <c r="H233" s="938"/>
      <c r="I233" s="559"/>
      <c r="J233" s="569"/>
      <c r="K233" s="557"/>
      <c r="L233" s="559">
        <v>15078.04</v>
      </c>
    </row>
    <row r="234" spans="1:12" ht="14.25" customHeight="1" x14ac:dyDescent="0.25">
      <c r="A234" s="569"/>
      <c r="B234" s="572"/>
      <c r="C234" s="938" t="s">
        <v>403</v>
      </c>
      <c r="D234" s="938"/>
      <c r="E234" s="938"/>
      <c r="F234" s="938"/>
      <c r="G234" s="938"/>
      <c r="H234" s="938"/>
      <c r="I234" s="559"/>
      <c r="J234" s="569"/>
      <c r="K234" s="557"/>
      <c r="L234" s="559">
        <v>90692.33</v>
      </c>
    </row>
    <row r="235" spans="1:12" ht="14.25" customHeight="1" x14ac:dyDescent="0.25">
      <c r="A235" s="569"/>
      <c r="B235" s="572"/>
      <c r="C235" s="938" t="s">
        <v>404</v>
      </c>
      <c r="D235" s="938"/>
      <c r="E235" s="938"/>
      <c r="F235" s="938"/>
      <c r="G235" s="938"/>
      <c r="H235" s="938"/>
      <c r="I235" s="559"/>
      <c r="J235" s="569"/>
      <c r="K235" s="557"/>
      <c r="L235" s="559">
        <v>93413.119999999995</v>
      </c>
    </row>
    <row r="236" spans="1:12" ht="14.25" customHeight="1" x14ac:dyDescent="0.25">
      <c r="A236" s="569"/>
      <c r="B236" s="572"/>
      <c r="C236" s="938" t="s">
        <v>405</v>
      </c>
      <c r="D236" s="938"/>
      <c r="E236" s="938"/>
      <c r="F236" s="938"/>
      <c r="G236" s="938"/>
      <c r="H236" s="938"/>
      <c r="I236" s="559"/>
      <c r="J236" s="569"/>
      <c r="K236" s="557"/>
      <c r="L236" s="559">
        <v>54415.4</v>
      </c>
    </row>
    <row r="237" spans="1:12" hidden="1" x14ac:dyDescent="0.25"/>
    <row r="238" spans="1:12" ht="15" hidden="1" customHeight="1" x14ac:dyDescent="0.25">
      <c r="A238" s="573"/>
      <c r="B238" s="574"/>
      <c r="C238" s="941" t="s">
        <v>406</v>
      </c>
      <c r="D238" s="941"/>
      <c r="E238" s="941"/>
      <c r="F238" s="941"/>
      <c r="G238" s="941"/>
      <c r="H238" s="941"/>
      <c r="I238" s="561"/>
      <c r="J238" s="573"/>
      <c r="K238" s="575"/>
      <c r="L238" s="561">
        <v>0</v>
      </c>
    </row>
    <row r="239" spans="1:12" ht="14.25" hidden="1" customHeight="1" x14ac:dyDescent="0.25">
      <c r="A239" s="569"/>
      <c r="B239" s="572"/>
      <c r="C239" s="940" t="s">
        <v>374</v>
      </c>
      <c r="D239" s="938"/>
      <c r="E239" s="938"/>
      <c r="F239" s="938"/>
      <c r="G239" s="938"/>
      <c r="H239" s="938"/>
      <c r="I239" s="559"/>
      <c r="J239" s="569"/>
      <c r="K239" s="557"/>
      <c r="L239" s="559"/>
    </row>
    <row r="240" spans="1:12" ht="14.25" hidden="1" customHeight="1" x14ac:dyDescent="0.25">
      <c r="A240" s="569"/>
      <c r="B240" s="572"/>
      <c r="C240" s="938" t="s">
        <v>401</v>
      </c>
      <c r="D240" s="938"/>
      <c r="E240" s="938"/>
      <c r="F240" s="938"/>
      <c r="G240" s="938"/>
      <c r="H240" s="938"/>
      <c r="I240" s="559"/>
      <c r="J240" s="569"/>
      <c r="K240" s="557"/>
      <c r="L240" s="559">
        <v>0</v>
      </c>
    </row>
    <row r="241" spans="1:12" ht="14.25" hidden="1" customHeight="1" x14ac:dyDescent="0.25">
      <c r="A241" s="569"/>
      <c r="B241" s="572"/>
      <c r="C241" s="940" t="s">
        <v>374</v>
      </c>
      <c r="D241" s="938"/>
      <c r="E241" s="938"/>
      <c r="F241" s="938"/>
      <c r="G241" s="938"/>
      <c r="H241" s="938"/>
      <c r="I241" s="559"/>
      <c r="J241" s="569"/>
      <c r="K241" s="557"/>
      <c r="L241" s="559"/>
    </row>
    <row r="242" spans="1:12" ht="14.25" hidden="1" customHeight="1" x14ac:dyDescent="0.25">
      <c r="A242" s="569"/>
      <c r="B242" s="572"/>
      <c r="C242" s="938" t="s">
        <v>402</v>
      </c>
      <c r="D242" s="938"/>
      <c r="E242" s="938"/>
      <c r="F242" s="938"/>
      <c r="G242" s="938"/>
      <c r="H242" s="938"/>
      <c r="I242" s="559"/>
      <c r="J242" s="569"/>
      <c r="K242" s="557"/>
      <c r="L242" s="559">
        <v>0</v>
      </c>
    </row>
    <row r="243" spans="1:12" ht="14.25" hidden="1" customHeight="1" x14ac:dyDescent="0.25">
      <c r="A243" s="569"/>
      <c r="B243" s="572"/>
      <c r="C243" s="938" t="s">
        <v>376</v>
      </c>
      <c r="D243" s="938"/>
      <c r="E243" s="938"/>
      <c r="F243" s="938"/>
      <c r="G243" s="938"/>
      <c r="H243" s="938"/>
      <c r="I243" s="559"/>
      <c r="J243" s="569"/>
      <c r="K243" s="557"/>
      <c r="L243" s="559">
        <v>0</v>
      </c>
    </row>
    <row r="244" spans="1:12" ht="14.25" hidden="1" customHeight="1" x14ac:dyDescent="0.25">
      <c r="A244" s="569"/>
      <c r="B244" s="572"/>
      <c r="C244" s="940" t="s">
        <v>377</v>
      </c>
      <c r="D244" s="938"/>
      <c r="E244" s="938"/>
      <c r="F244" s="938"/>
      <c r="G244" s="938"/>
      <c r="H244" s="938"/>
      <c r="I244" s="559"/>
      <c r="J244" s="569"/>
      <c r="K244" s="557"/>
      <c r="L244" s="559"/>
    </row>
    <row r="245" spans="1:12" ht="14.25" hidden="1" customHeight="1" x14ac:dyDescent="0.25">
      <c r="A245" s="569"/>
      <c r="B245" s="572"/>
      <c r="C245" s="938" t="s">
        <v>376</v>
      </c>
      <c r="D245" s="938"/>
      <c r="E245" s="938"/>
      <c r="F245" s="938"/>
      <c r="G245" s="938"/>
      <c r="H245" s="938"/>
      <c r="I245" s="559"/>
      <c r="J245" s="569"/>
      <c r="K245" s="557"/>
      <c r="L245" s="559">
        <v>0</v>
      </c>
    </row>
    <row r="246" spans="1:12" ht="14.25" hidden="1" customHeight="1" x14ac:dyDescent="0.25">
      <c r="A246" s="569"/>
      <c r="B246" s="572"/>
      <c r="C246" s="940" t="s">
        <v>378</v>
      </c>
      <c r="D246" s="938"/>
      <c r="E246" s="938"/>
      <c r="F246" s="938"/>
      <c r="G246" s="938"/>
      <c r="H246" s="938"/>
      <c r="I246" s="559"/>
      <c r="J246" s="569"/>
      <c r="K246" s="557"/>
      <c r="L246" s="559"/>
    </row>
    <row r="247" spans="1:12" ht="14.25" hidden="1" customHeight="1" x14ac:dyDescent="0.25">
      <c r="A247" s="569"/>
      <c r="B247" s="572"/>
      <c r="C247" s="938" t="s">
        <v>379</v>
      </c>
      <c r="D247" s="938"/>
      <c r="E247" s="938"/>
      <c r="F247" s="938"/>
      <c r="G247" s="938"/>
      <c r="H247" s="938"/>
      <c r="I247" s="559"/>
      <c r="J247" s="569"/>
      <c r="K247" s="557"/>
      <c r="L247" s="559">
        <v>0</v>
      </c>
    </row>
    <row r="248" spans="1:12" ht="14.25" hidden="1" customHeight="1" x14ac:dyDescent="0.25">
      <c r="A248" s="569"/>
      <c r="B248" s="572"/>
      <c r="C248" s="938" t="s">
        <v>380</v>
      </c>
      <c r="D248" s="938"/>
      <c r="E248" s="938"/>
      <c r="F248" s="938"/>
      <c r="G248" s="938"/>
      <c r="H248" s="938"/>
      <c r="I248" s="559"/>
      <c r="J248" s="569"/>
      <c r="K248" s="557"/>
      <c r="L248" s="559">
        <v>0</v>
      </c>
    </row>
    <row r="249" spans="1:12" ht="14.25" hidden="1" customHeight="1" x14ac:dyDescent="0.25">
      <c r="A249" s="569"/>
      <c r="B249" s="572"/>
      <c r="C249" s="938" t="s">
        <v>381</v>
      </c>
      <c r="D249" s="938"/>
      <c r="E249" s="938"/>
      <c r="F249" s="938"/>
      <c r="G249" s="938"/>
      <c r="H249" s="938"/>
      <c r="I249" s="559"/>
      <c r="J249" s="569"/>
      <c r="K249" s="557"/>
      <c r="L249" s="559">
        <v>0</v>
      </c>
    </row>
    <row r="250" spans="1:12" ht="14.25" hidden="1" customHeight="1" x14ac:dyDescent="0.25">
      <c r="A250" s="569"/>
      <c r="B250" s="572"/>
      <c r="C250" s="940" t="s">
        <v>377</v>
      </c>
      <c r="D250" s="938"/>
      <c r="E250" s="938"/>
      <c r="F250" s="938"/>
      <c r="G250" s="938"/>
      <c r="H250" s="938"/>
      <c r="I250" s="559"/>
      <c r="J250" s="569"/>
      <c r="K250" s="557"/>
      <c r="L250" s="559"/>
    </row>
    <row r="251" spans="1:12" ht="14.25" hidden="1" customHeight="1" x14ac:dyDescent="0.25">
      <c r="A251" s="569"/>
      <c r="B251" s="572"/>
      <c r="C251" s="938" t="s">
        <v>382</v>
      </c>
      <c r="D251" s="938"/>
      <c r="E251" s="938"/>
      <c r="F251" s="938"/>
      <c r="G251" s="938"/>
      <c r="H251" s="938"/>
      <c r="I251" s="559"/>
      <c r="J251" s="569"/>
      <c r="K251" s="557"/>
      <c r="L251" s="559">
        <v>0</v>
      </c>
    </row>
    <row r="252" spans="1:12" ht="14.25" hidden="1" customHeight="1" x14ac:dyDescent="0.25">
      <c r="A252" s="569"/>
      <c r="B252" s="572"/>
      <c r="C252" s="938" t="s">
        <v>383</v>
      </c>
      <c r="D252" s="938"/>
      <c r="E252" s="938"/>
      <c r="F252" s="938"/>
      <c r="G252" s="938"/>
      <c r="H252" s="938"/>
      <c r="I252" s="559"/>
      <c r="J252" s="569"/>
      <c r="K252" s="557"/>
      <c r="L252" s="559">
        <v>0</v>
      </c>
    </row>
    <row r="253" spans="1:12" ht="14.25" hidden="1" customHeight="1" x14ac:dyDescent="0.25">
      <c r="A253" s="569"/>
      <c r="B253" s="572"/>
      <c r="C253" s="938" t="s">
        <v>384</v>
      </c>
      <c r="D253" s="938"/>
      <c r="E253" s="938"/>
      <c r="F253" s="938"/>
      <c r="G253" s="938"/>
      <c r="H253" s="938"/>
      <c r="I253" s="559"/>
      <c r="J253" s="569"/>
      <c r="K253" s="557"/>
      <c r="L253" s="559">
        <v>0</v>
      </c>
    </row>
    <row r="254" spans="1:12" ht="14.25" hidden="1" customHeight="1" x14ac:dyDescent="0.25">
      <c r="A254" s="569"/>
      <c r="B254" s="572"/>
      <c r="C254" s="938" t="s">
        <v>403</v>
      </c>
      <c r="D254" s="938"/>
      <c r="E254" s="938"/>
      <c r="F254" s="938"/>
      <c r="G254" s="938"/>
      <c r="H254" s="938"/>
      <c r="I254" s="559"/>
      <c r="J254" s="569"/>
      <c r="K254" s="557"/>
      <c r="L254" s="559">
        <v>0</v>
      </c>
    </row>
    <row r="255" spans="1:12" ht="14.25" hidden="1" customHeight="1" x14ac:dyDescent="0.25">
      <c r="A255" s="569"/>
      <c r="B255" s="572"/>
      <c r="C255" s="938" t="s">
        <v>404</v>
      </c>
      <c r="D255" s="938"/>
      <c r="E255" s="938"/>
      <c r="F255" s="938"/>
      <c r="G255" s="938"/>
      <c r="H255" s="938"/>
      <c r="I255" s="559"/>
      <c r="J255" s="569"/>
      <c r="K255" s="557"/>
      <c r="L255" s="559">
        <v>0</v>
      </c>
    </row>
    <row r="256" spans="1:12" ht="14.25" hidden="1" customHeight="1" x14ac:dyDescent="0.25">
      <c r="A256" s="569"/>
      <c r="B256" s="572"/>
      <c r="C256" s="938" t="s">
        <v>405</v>
      </c>
      <c r="D256" s="938"/>
      <c r="E256" s="938"/>
      <c r="F256" s="938"/>
      <c r="G256" s="938"/>
      <c r="H256" s="938"/>
      <c r="I256" s="559"/>
      <c r="J256" s="569"/>
      <c r="K256" s="557"/>
      <c r="L256" s="559">
        <v>0</v>
      </c>
    </row>
    <row r="257" spans="1:12" hidden="1" x14ac:dyDescent="0.25"/>
    <row r="258" spans="1:12" ht="15" hidden="1" customHeight="1" x14ac:dyDescent="0.25">
      <c r="A258" s="573"/>
      <c r="B258" s="574"/>
      <c r="C258" s="941" t="s">
        <v>407</v>
      </c>
      <c r="D258" s="941"/>
      <c r="E258" s="941"/>
      <c r="F258" s="941"/>
      <c r="G258" s="941"/>
      <c r="H258" s="941"/>
      <c r="I258" s="561"/>
      <c r="J258" s="573"/>
      <c r="K258" s="575"/>
      <c r="L258" s="561">
        <v>0</v>
      </c>
    </row>
    <row r="259" spans="1:12" ht="14.25" hidden="1" customHeight="1" x14ac:dyDescent="0.25">
      <c r="A259" s="569"/>
      <c r="B259" s="572"/>
      <c r="C259" s="940" t="s">
        <v>374</v>
      </c>
      <c r="D259" s="938"/>
      <c r="E259" s="938"/>
      <c r="F259" s="938"/>
      <c r="G259" s="938"/>
      <c r="H259" s="938"/>
      <c r="I259" s="559"/>
      <c r="J259" s="569"/>
      <c r="K259" s="557"/>
      <c r="L259" s="559"/>
    </row>
    <row r="260" spans="1:12" ht="14.25" hidden="1" customHeight="1" x14ac:dyDescent="0.25">
      <c r="A260" s="569"/>
      <c r="B260" s="572"/>
      <c r="C260" s="938" t="s">
        <v>389</v>
      </c>
      <c r="D260" s="938"/>
      <c r="E260" s="938"/>
      <c r="F260" s="938"/>
      <c r="G260" s="938"/>
      <c r="H260" s="938"/>
      <c r="I260" s="559"/>
      <c r="J260" s="569"/>
      <c r="K260" s="557"/>
      <c r="L260" s="559">
        <v>0</v>
      </c>
    </row>
    <row r="261" spans="1:12" ht="14.25" hidden="1" customHeight="1" x14ac:dyDescent="0.25">
      <c r="A261" s="569"/>
      <c r="B261" s="572"/>
      <c r="C261" s="938" t="s">
        <v>390</v>
      </c>
      <c r="D261" s="938"/>
      <c r="E261" s="938"/>
      <c r="F261" s="938"/>
      <c r="G261" s="938"/>
      <c r="H261" s="938"/>
      <c r="I261" s="559"/>
      <c r="J261" s="569"/>
      <c r="K261" s="557"/>
      <c r="L261" s="559">
        <v>0</v>
      </c>
    </row>
    <row r="262" spans="1:12" hidden="1" x14ac:dyDescent="0.25"/>
    <row r="263" spans="1:12" ht="15" hidden="1" customHeight="1" x14ac:dyDescent="0.25">
      <c r="A263" s="573"/>
      <c r="B263" s="574"/>
      <c r="C263" s="941" t="s">
        <v>408</v>
      </c>
      <c r="D263" s="941"/>
      <c r="E263" s="941"/>
      <c r="F263" s="941"/>
      <c r="G263" s="941"/>
      <c r="H263" s="941"/>
      <c r="I263" s="561"/>
      <c r="J263" s="573"/>
      <c r="K263" s="575"/>
      <c r="L263" s="561">
        <v>0</v>
      </c>
    </row>
    <row r="264" spans="1:12" ht="14.25" hidden="1" customHeight="1" x14ac:dyDescent="0.25">
      <c r="A264" s="569"/>
      <c r="B264" s="572"/>
      <c r="C264" s="940" t="s">
        <v>374</v>
      </c>
      <c r="D264" s="938"/>
      <c r="E264" s="938"/>
      <c r="F264" s="938"/>
      <c r="G264" s="938"/>
      <c r="H264" s="938"/>
      <c r="I264" s="559"/>
      <c r="J264" s="569"/>
      <c r="K264" s="557"/>
      <c r="L264" s="559"/>
    </row>
    <row r="265" spans="1:12" ht="14.25" hidden="1" customHeight="1" x14ac:dyDescent="0.25">
      <c r="A265" s="569"/>
      <c r="B265" s="572"/>
      <c r="C265" s="938" t="s">
        <v>409</v>
      </c>
      <c r="D265" s="938"/>
      <c r="E265" s="938"/>
      <c r="F265" s="938"/>
      <c r="G265" s="938"/>
      <c r="H265" s="938"/>
      <c r="I265" s="559"/>
      <c r="J265" s="569"/>
      <c r="K265" s="557"/>
      <c r="L265" s="559"/>
    </row>
    <row r="266" spans="1:12" ht="14.25" hidden="1" customHeight="1" x14ac:dyDescent="0.25">
      <c r="A266" s="569"/>
      <c r="B266" s="572"/>
      <c r="C266" s="938" t="s">
        <v>410</v>
      </c>
      <c r="D266" s="938"/>
      <c r="E266" s="938"/>
      <c r="F266" s="938"/>
      <c r="G266" s="938"/>
      <c r="H266" s="938"/>
      <c r="I266" s="559"/>
      <c r="J266" s="569"/>
      <c r="K266" s="557"/>
      <c r="L266" s="559">
        <v>0</v>
      </c>
    </row>
    <row r="267" spans="1:12" ht="14.25" hidden="1" customHeight="1" x14ac:dyDescent="0.25">
      <c r="A267" s="569"/>
      <c r="B267" s="572"/>
      <c r="C267" s="938" t="s">
        <v>411</v>
      </c>
      <c r="D267" s="938"/>
      <c r="E267" s="938"/>
      <c r="F267" s="938"/>
      <c r="G267" s="938"/>
      <c r="H267" s="938"/>
      <c r="I267" s="559"/>
      <c r="J267" s="569"/>
      <c r="K267" s="557"/>
      <c r="L267" s="559">
        <v>0</v>
      </c>
    </row>
    <row r="268" spans="1:12" ht="14.25" hidden="1" customHeight="1" x14ac:dyDescent="0.25">
      <c r="A268" s="569"/>
      <c r="B268" s="572"/>
      <c r="C268" s="940" t="s">
        <v>374</v>
      </c>
      <c r="D268" s="938"/>
      <c r="E268" s="938"/>
      <c r="F268" s="938"/>
      <c r="G268" s="938"/>
      <c r="H268" s="938"/>
      <c r="I268" s="559"/>
      <c r="J268" s="569"/>
      <c r="K268" s="557"/>
      <c r="L268" s="559"/>
    </row>
    <row r="269" spans="1:12" ht="14.25" hidden="1" customHeight="1" x14ac:dyDescent="0.25">
      <c r="A269" s="569"/>
      <c r="B269" s="572"/>
      <c r="C269" s="938" t="s">
        <v>401</v>
      </c>
      <c r="D269" s="938"/>
      <c r="E269" s="938"/>
      <c r="F269" s="938"/>
      <c r="G269" s="938"/>
      <c r="H269" s="938"/>
      <c r="I269" s="559"/>
      <c r="J269" s="569"/>
      <c r="K269" s="557"/>
      <c r="L269" s="559">
        <v>0</v>
      </c>
    </row>
    <row r="270" spans="1:12" ht="14.25" hidden="1" customHeight="1" x14ac:dyDescent="0.25">
      <c r="A270" s="569"/>
      <c r="B270" s="572"/>
      <c r="C270" s="940" t="s">
        <v>374</v>
      </c>
      <c r="D270" s="938"/>
      <c r="E270" s="938"/>
      <c r="F270" s="938"/>
      <c r="G270" s="938"/>
      <c r="H270" s="938"/>
      <c r="I270" s="559"/>
      <c r="J270" s="569"/>
      <c r="K270" s="557"/>
      <c r="L270" s="559"/>
    </row>
    <row r="271" spans="1:12" ht="14.25" hidden="1" customHeight="1" x14ac:dyDescent="0.25">
      <c r="A271" s="569"/>
      <c r="B271" s="572"/>
      <c r="C271" s="938" t="s">
        <v>402</v>
      </c>
      <c r="D271" s="938"/>
      <c r="E271" s="938"/>
      <c r="F271" s="938"/>
      <c r="G271" s="938"/>
      <c r="H271" s="938"/>
      <c r="I271" s="559"/>
      <c r="J271" s="569"/>
      <c r="K271" s="557"/>
      <c r="L271" s="559">
        <v>0</v>
      </c>
    </row>
    <row r="272" spans="1:12" ht="14.25" hidden="1" customHeight="1" x14ac:dyDescent="0.25">
      <c r="A272" s="569"/>
      <c r="B272" s="572"/>
      <c r="C272" s="938" t="s">
        <v>376</v>
      </c>
      <c r="D272" s="938"/>
      <c r="E272" s="938"/>
      <c r="F272" s="938"/>
      <c r="G272" s="938"/>
      <c r="H272" s="938"/>
      <c r="I272" s="559"/>
      <c r="J272" s="569"/>
      <c r="K272" s="557"/>
      <c r="L272" s="559">
        <v>0</v>
      </c>
    </row>
    <row r="273" spans="1:12" ht="14.25" hidden="1" customHeight="1" x14ac:dyDescent="0.25">
      <c r="A273" s="569"/>
      <c r="B273" s="572"/>
      <c r="C273" s="940" t="s">
        <v>377</v>
      </c>
      <c r="D273" s="938"/>
      <c r="E273" s="938"/>
      <c r="F273" s="938"/>
      <c r="G273" s="938"/>
      <c r="H273" s="938"/>
      <c r="I273" s="559"/>
      <c r="J273" s="569"/>
      <c r="K273" s="557"/>
      <c r="L273" s="559"/>
    </row>
    <row r="274" spans="1:12" ht="14.25" hidden="1" customHeight="1" x14ac:dyDescent="0.25">
      <c r="A274" s="569"/>
      <c r="B274" s="572"/>
      <c r="C274" s="938" t="s">
        <v>376</v>
      </c>
      <c r="D274" s="938"/>
      <c r="E274" s="938"/>
      <c r="F274" s="938"/>
      <c r="G274" s="938"/>
      <c r="H274" s="938"/>
      <c r="I274" s="559"/>
      <c r="J274" s="569"/>
      <c r="K274" s="557"/>
      <c r="L274" s="559">
        <v>0</v>
      </c>
    </row>
    <row r="275" spans="1:12" ht="14.25" hidden="1" customHeight="1" x14ac:dyDescent="0.25">
      <c r="A275" s="569"/>
      <c r="B275" s="572"/>
      <c r="C275" s="940" t="s">
        <v>378</v>
      </c>
      <c r="D275" s="938"/>
      <c r="E275" s="938"/>
      <c r="F275" s="938"/>
      <c r="G275" s="938"/>
      <c r="H275" s="938"/>
      <c r="I275" s="559"/>
      <c r="J275" s="569"/>
      <c r="K275" s="557"/>
      <c r="L275" s="559"/>
    </row>
    <row r="276" spans="1:12" ht="14.25" hidden="1" customHeight="1" x14ac:dyDescent="0.25">
      <c r="A276" s="569"/>
      <c r="B276" s="572"/>
      <c r="C276" s="938" t="s">
        <v>379</v>
      </c>
      <c r="D276" s="938"/>
      <c r="E276" s="938"/>
      <c r="F276" s="938"/>
      <c r="G276" s="938"/>
      <c r="H276" s="938"/>
      <c r="I276" s="559"/>
      <c r="J276" s="569"/>
      <c r="K276" s="557"/>
      <c r="L276" s="559">
        <v>0</v>
      </c>
    </row>
    <row r="277" spans="1:12" ht="14.25" hidden="1" customHeight="1" x14ac:dyDescent="0.25">
      <c r="A277" s="569"/>
      <c r="B277" s="572"/>
      <c r="C277" s="938" t="s">
        <v>380</v>
      </c>
      <c r="D277" s="938"/>
      <c r="E277" s="938"/>
      <c r="F277" s="938"/>
      <c r="G277" s="938"/>
      <c r="H277" s="938"/>
      <c r="I277" s="559"/>
      <c r="J277" s="569"/>
      <c r="K277" s="557"/>
      <c r="L277" s="559">
        <v>0</v>
      </c>
    </row>
    <row r="278" spans="1:12" ht="14.25" hidden="1" customHeight="1" x14ac:dyDescent="0.25">
      <c r="A278" s="569"/>
      <c r="B278" s="572"/>
      <c r="C278" s="938" t="s">
        <v>381</v>
      </c>
      <c r="D278" s="938"/>
      <c r="E278" s="938"/>
      <c r="F278" s="938"/>
      <c r="G278" s="938"/>
      <c r="H278" s="938"/>
      <c r="I278" s="559"/>
      <c r="J278" s="569"/>
      <c r="K278" s="557"/>
      <c r="L278" s="559">
        <v>0</v>
      </c>
    </row>
    <row r="279" spans="1:12" ht="14.25" hidden="1" customHeight="1" x14ac:dyDescent="0.25">
      <c r="A279" s="569"/>
      <c r="B279" s="572"/>
      <c r="C279" s="940" t="s">
        <v>377</v>
      </c>
      <c r="D279" s="938"/>
      <c r="E279" s="938"/>
      <c r="F279" s="938"/>
      <c r="G279" s="938"/>
      <c r="H279" s="938"/>
      <c r="I279" s="559"/>
      <c r="J279" s="569"/>
      <c r="K279" s="557"/>
      <c r="L279" s="559"/>
    </row>
    <row r="280" spans="1:12" ht="14.25" hidden="1" customHeight="1" x14ac:dyDescent="0.25">
      <c r="A280" s="569"/>
      <c r="B280" s="572"/>
      <c r="C280" s="938" t="s">
        <v>382</v>
      </c>
      <c r="D280" s="938"/>
      <c r="E280" s="938"/>
      <c r="F280" s="938"/>
      <c r="G280" s="938"/>
      <c r="H280" s="938"/>
      <c r="I280" s="559"/>
      <c r="J280" s="569"/>
      <c r="K280" s="557"/>
      <c r="L280" s="559">
        <v>0</v>
      </c>
    </row>
    <row r="281" spans="1:12" ht="14.25" hidden="1" customHeight="1" x14ac:dyDescent="0.25">
      <c r="A281" s="569"/>
      <c r="B281" s="572"/>
      <c r="C281" s="938" t="s">
        <v>383</v>
      </c>
      <c r="D281" s="938"/>
      <c r="E281" s="938"/>
      <c r="F281" s="938"/>
      <c r="G281" s="938"/>
      <c r="H281" s="938"/>
      <c r="I281" s="559"/>
      <c r="J281" s="569"/>
      <c r="K281" s="557"/>
      <c r="L281" s="559">
        <v>0</v>
      </c>
    </row>
    <row r="282" spans="1:12" ht="14.25" hidden="1" customHeight="1" x14ac:dyDescent="0.25">
      <c r="A282" s="569"/>
      <c r="B282" s="572"/>
      <c r="C282" s="938" t="s">
        <v>384</v>
      </c>
      <c r="D282" s="938"/>
      <c r="E282" s="938"/>
      <c r="F282" s="938"/>
      <c r="G282" s="938"/>
      <c r="H282" s="938"/>
      <c r="I282" s="559"/>
      <c r="J282" s="569"/>
      <c r="K282" s="557"/>
      <c r="L282" s="559">
        <v>0</v>
      </c>
    </row>
    <row r="283" spans="1:12" ht="14.25" hidden="1" customHeight="1" x14ac:dyDescent="0.25">
      <c r="A283" s="569"/>
      <c r="B283" s="572"/>
      <c r="C283" s="938" t="s">
        <v>403</v>
      </c>
      <c r="D283" s="938"/>
      <c r="E283" s="938"/>
      <c r="F283" s="938"/>
      <c r="G283" s="938"/>
      <c r="H283" s="938"/>
      <c r="I283" s="559"/>
      <c r="J283" s="569"/>
      <c r="K283" s="557"/>
      <c r="L283" s="559">
        <v>0</v>
      </c>
    </row>
    <row r="284" spans="1:12" ht="14.25" hidden="1" customHeight="1" x14ac:dyDescent="0.25">
      <c r="A284" s="569"/>
      <c r="B284" s="572"/>
      <c r="C284" s="938" t="s">
        <v>404</v>
      </c>
      <c r="D284" s="938"/>
      <c r="E284" s="938"/>
      <c r="F284" s="938"/>
      <c r="G284" s="938"/>
      <c r="H284" s="938"/>
      <c r="I284" s="559"/>
      <c r="J284" s="569"/>
      <c r="K284" s="557"/>
      <c r="L284" s="559">
        <v>0</v>
      </c>
    </row>
    <row r="285" spans="1:12" ht="14.25" hidden="1" customHeight="1" x14ac:dyDescent="0.25">
      <c r="A285" s="569"/>
      <c r="B285" s="572"/>
      <c r="C285" s="938" t="s">
        <v>405</v>
      </c>
      <c r="D285" s="938"/>
      <c r="E285" s="938"/>
      <c r="F285" s="938"/>
      <c r="G285" s="938"/>
      <c r="H285" s="938"/>
      <c r="I285" s="559"/>
      <c r="J285" s="569"/>
      <c r="K285" s="557"/>
      <c r="L285" s="559">
        <v>0</v>
      </c>
    </row>
    <row r="287" spans="1:12" ht="15" customHeight="1" x14ac:dyDescent="0.25">
      <c r="A287" s="573"/>
      <c r="B287" s="574"/>
      <c r="C287" s="941" t="s">
        <v>412</v>
      </c>
      <c r="D287" s="941"/>
      <c r="E287" s="941"/>
      <c r="F287" s="941"/>
      <c r="G287" s="941"/>
      <c r="H287" s="941"/>
      <c r="I287" s="561"/>
      <c r="J287" s="573"/>
      <c r="K287" s="575"/>
      <c r="L287" s="561">
        <v>332536.36</v>
      </c>
    </row>
    <row r="288" spans="1:12" ht="14.25" customHeight="1" x14ac:dyDescent="0.25">
      <c r="A288" s="569"/>
      <c r="B288" s="572"/>
      <c r="C288" s="940" t="s">
        <v>374</v>
      </c>
      <c r="D288" s="938"/>
      <c r="E288" s="938"/>
      <c r="F288" s="938"/>
      <c r="G288" s="938"/>
      <c r="H288" s="938"/>
      <c r="I288" s="559"/>
      <c r="J288" s="569"/>
      <c r="K288" s="557"/>
      <c r="L288" s="559"/>
    </row>
    <row r="289" spans="1:12" ht="14.25" customHeight="1" x14ac:dyDescent="0.25">
      <c r="A289" s="569"/>
      <c r="B289" s="572"/>
      <c r="C289" s="938" t="s">
        <v>401</v>
      </c>
      <c r="D289" s="938"/>
      <c r="E289" s="938"/>
      <c r="F289" s="938"/>
      <c r="G289" s="938"/>
      <c r="H289" s="938"/>
      <c r="I289" s="559"/>
      <c r="J289" s="569"/>
      <c r="K289" s="557"/>
      <c r="L289" s="559">
        <v>184707.84</v>
      </c>
    </row>
    <row r="290" spans="1:12" ht="14.25" customHeight="1" x14ac:dyDescent="0.25">
      <c r="A290" s="569"/>
      <c r="B290" s="572"/>
      <c r="C290" s="940" t="s">
        <v>374</v>
      </c>
      <c r="D290" s="938"/>
      <c r="E290" s="938"/>
      <c r="F290" s="938"/>
      <c r="G290" s="938"/>
      <c r="H290" s="938"/>
      <c r="I290" s="559"/>
      <c r="J290" s="569"/>
      <c r="K290" s="557"/>
      <c r="L290" s="559"/>
    </row>
    <row r="291" spans="1:12" ht="14.25" customHeight="1" x14ac:dyDescent="0.25">
      <c r="A291" s="569"/>
      <c r="B291" s="572"/>
      <c r="C291" s="938" t="s">
        <v>402</v>
      </c>
      <c r="D291" s="938"/>
      <c r="E291" s="938"/>
      <c r="F291" s="938"/>
      <c r="G291" s="938"/>
      <c r="H291" s="938"/>
      <c r="I291" s="559"/>
      <c r="J291" s="569"/>
      <c r="K291" s="557"/>
      <c r="L291" s="559">
        <v>51340.5</v>
      </c>
    </row>
    <row r="292" spans="1:12" ht="14.25" hidden="1" customHeight="1" x14ac:dyDescent="0.25">
      <c r="A292" s="569"/>
      <c r="B292" s="572"/>
      <c r="C292" s="938" t="s">
        <v>376</v>
      </c>
      <c r="D292" s="938"/>
      <c r="E292" s="938"/>
      <c r="F292" s="938"/>
      <c r="G292" s="938"/>
      <c r="H292" s="938"/>
      <c r="I292" s="559"/>
      <c r="J292" s="569"/>
      <c r="K292" s="557"/>
      <c r="L292" s="559">
        <v>118289.3</v>
      </c>
    </row>
    <row r="293" spans="1:12" ht="14.25" hidden="1" customHeight="1" x14ac:dyDescent="0.25">
      <c r="A293" s="569"/>
      <c r="B293" s="572"/>
      <c r="C293" s="940" t="s">
        <v>377</v>
      </c>
      <c r="D293" s="938"/>
      <c r="E293" s="938"/>
      <c r="F293" s="938"/>
      <c r="G293" s="938"/>
      <c r="H293" s="938"/>
      <c r="I293" s="559"/>
      <c r="J293" s="569"/>
      <c r="K293" s="557"/>
      <c r="L293" s="559"/>
    </row>
    <row r="294" spans="1:12" ht="14.25" customHeight="1" x14ac:dyDescent="0.25">
      <c r="A294" s="569"/>
      <c r="B294" s="572"/>
      <c r="C294" s="938" t="s">
        <v>376</v>
      </c>
      <c r="D294" s="938"/>
      <c r="E294" s="938"/>
      <c r="F294" s="938"/>
      <c r="G294" s="938"/>
      <c r="H294" s="938"/>
      <c r="I294" s="559"/>
      <c r="J294" s="569"/>
      <c r="K294" s="557"/>
      <c r="L294" s="559">
        <v>78937.47</v>
      </c>
    </row>
    <row r="295" spans="1:12" ht="14.25" hidden="1" customHeight="1" x14ac:dyDescent="0.25">
      <c r="A295" s="569"/>
      <c r="B295" s="572"/>
      <c r="C295" s="940" t="s">
        <v>378</v>
      </c>
      <c r="D295" s="938"/>
      <c r="E295" s="938"/>
      <c r="F295" s="938"/>
      <c r="G295" s="938"/>
      <c r="H295" s="938"/>
      <c r="I295" s="559"/>
      <c r="J295" s="569"/>
      <c r="K295" s="557"/>
      <c r="L295" s="559"/>
    </row>
    <row r="296" spans="1:12" ht="14.25" customHeight="1" x14ac:dyDescent="0.25">
      <c r="A296" s="569"/>
      <c r="B296" s="572"/>
      <c r="C296" s="938" t="s">
        <v>379</v>
      </c>
      <c r="D296" s="938"/>
      <c r="E296" s="938"/>
      <c r="F296" s="938"/>
      <c r="G296" s="938"/>
      <c r="H296" s="938"/>
      <c r="I296" s="559"/>
      <c r="J296" s="569"/>
      <c r="K296" s="557"/>
      <c r="L296" s="559">
        <v>39351.83</v>
      </c>
    </row>
    <row r="297" spans="1:12" ht="14.25" hidden="1" customHeight="1" x14ac:dyDescent="0.25">
      <c r="A297" s="569"/>
      <c r="B297" s="572"/>
      <c r="C297" s="938" t="s">
        <v>380</v>
      </c>
      <c r="D297" s="938"/>
      <c r="E297" s="938"/>
      <c r="F297" s="938"/>
      <c r="G297" s="938"/>
      <c r="H297" s="938"/>
      <c r="I297" s="559"/>
      <c r="J297" s="569"/>
      <c r="K297" s="557"/>
      <c r="L297" s="559">
        <v>0</v>
      </c>
    </row>
    <row r="298" spans="1:12" ht="14.25" hidden="1" customHeight="1" x14ac:dyDescent="0.25">
      <c r="A298" s="569"/>
      <c r="B298" s="572"/>
      <c r="C298" s="938" t="s">
        <v>381</v>
      </c>
      <c r="D298" s="938"/>
      <c r="E298" s="938"/>
      <c r="F298" s="938"/>
      <c r="G298" s="938"/>
      <c r="H298" s="938"/>
      <c r="I298" s="559"/>
      <c r="J298" s="569"/>
      <c r="K298" s="557"/>
      <c r="L298" s="559">
        <v>0</v>
      </c>
    </row>
    <row r="299" spans="1:12" ht="14.25" hidden="1" customHeight="1" x14ac:dyDescent="0.25">
      <c r="A299" s="569"/>
      <c r="B299" s="572"/>
      <c r="C299" s="940" t="s">
        <v>377</v>
      </c>
      <c r="D299" s="938"/>
      <c r="E299" s="938"/>
      <c r="F299" s="938"/>
      <c r="G299" s="938"/>
      <c r="H299" s="938"/>
      <c r="I299" s="559"/>
      <c r="J299" s="569"/>
      <c r="K299" s="557"/>
      <c r="L299" s="559"/>
    </row>
    <row r="300" spans="1:12" ht="14.25" hidden="1" customHeight="1" x14ac:dyDescent="0.25">
      <c r="A300" s="569"/>
      <c r="B300" s="572"/>
      <c r="C300" s="938" t="s">
        <v>382</v>
      </c>
      <c r="D300" s="938"/>
      <c r="E300" s="938"/>
      <c r="F300" s="938"/>
      <c r="G300" s="938"/>
      <c r="H300" s="938"/>
      <c r="I300" s="559"/>
      <c r="J300" s="569"/>
      <c r="K300" s="557"/>
      <c r="L300" s="559">
        <v>0</v>
      </c>
    </row>
    <row r="301" spans="1:12" ht="14.25" hidden="1" customHeight="1" x14ac:dyDescent="0.25">
      <c r="A301" s="569"/>
      <c r="B301" s="572"/>
      <c r="C301" s="938" t="s">
        <v>383</v>
      </c>
      <c r="D301" s="938"/>
      <c r="E301" s="938"/>
      <c r="F301" s="938"/>
      <c r="G301" s="938"/>
      <c r="H301" s="938"/>
      <c r="I301" s="559"/>
      <c r="J301" s="569"/>
      <c r="K301" s="557"/>
      <c r="L301" s="559">
        <v>0</v>
      </c>
    </row>
    <row r="302" spans="1:12" ht="14.25" customHeight="1" x14ac:dyDescent="0.25">
      <c r="A302" s="569"/>
      <c r="B302" s="572"/>
      <c r="C302" s="938" t="s">
        <v>384</v>
      </c>
      <c r="D302" s="938"/>
      <c r="E302" s="938"/>
      <c r="F302" s="938"/>
      <c r="G302" s="938"/>
      <c r="H302" s="938"/>
      <c r="I302" s="559"/>
      <c r="J302" s="569"/>
      <c r="K302" s="557"/>
      <c r="L302" s="559">
        <v>15078.04</v>
      </c>
    </row>
    <row r="303" spans="1:12" ht="14.25" customHeight="1" x14ac:dyDescent="0.25">
      <c r="A303" s="569"/>
      <c r="B303" s="572"/>
      <c r="C303" s="938" t="s">
        <v>385</v>
      </c>
      <c r="D303" s="938"/>
      <c r="E303" s="938"/>
      <c r="F303" s="938"/>
      <c r="G303" s="938"/>
      <c r="H303" s="938"/>
      <c r="I303" s="559"/>
      <c r="J303" s="569"/>
      <c r="K303" s="557"/>
      <c r="L303" s="559">
        <v>90692.33</v>
      </c>
    </row>
    <row r="304" spans="1:12" ht="14.25" customHeight="1" x14ac:dyDescent="0.25">
      <c r="A304" s="569"/>
      <c r="B304" s="572"/>
      <c r="C304" s="938" t="s">
        <v>386</v>
      </c>
      <c r="D304" s="938"/>
      <c r="E304" s="938"/>
      <c r="F304" s="938"/>
      <c r="G304" s="938"/>
      <c r="H304" s="938"/>
      <c r="I304" s="559"/>
      <c r="J304" s="569"/>
      <c r="K304" s="557"/>
      <c r="L304" s="559">
        <v>93413.119999999995</v>
      </c>
    </row>
    <row r="305" spans="1:12" ht="14.25" customHeight="1" x14ac:dyDescent="0.25">
      <c r="A305" s="569"/>
      <c r="B305" s="572"/>
      <c r="C305" s="938" t="s">
        <v>387</v>
      </c>
      <c r="D305" s="938"/>
      <c r="E305" s="938"/>
      <c r="F305" s="938"/>
      <c r="G305" s="938"/>
      <c r="H305" s="938"/>
      <c r="I305" s="559"/>
      <c r="J305" s="569"/>
      <c r="K305" s="557"/>
      <c r="L305" s="559">
        <v>54415.4</v>
      </c>
    </row>
    <row r="306" spans="1:12" ht="14.25" hidden="1" customHeight="1" x14ac:dyDescent="0.25">
      <c r="A306" s="569"/>
      <c r="B306" s="572"/>
      <c r="C306" s="938" t="s">
        <v>413</v>
      </c>
      <c r="D306" s="938"/>
      <c r="E306" s="938"/>
      <c r="F306" s="938"/>
      <c r="G306" s="938"/>
      <c r="H306" s="938"/>
      <c r="I306" s="559"/>
      <c r="J306" s="569"/>
      <c r="K306" s="557"/>
      <c r="L306" s="559">
        <v>0</v>
      </c>
    </row>
    <row r="307" spans="1:12" ht="14.25" hidden="1" customHeight="1" x14ac:dyDescent="0.25">
      <c r="A307" s="569"/>
      <c r="B307" s="572"/>
      <c r="C307" s="940" t="s">
        <v>374</v>
      </c>
      <c r="D307" s="938"/>
      <c r="E307" s="938"/>
      <c r="F307" s="938"/>
      <c r="G307" s="938"/>
      <c r="H307" s="938"/>
      <c r="I307" s="559"/>
      <c r="J307" s="569"/>
      <c r="K307" s="557"/>
      <c r="L307" s="559"/>
    </row>
    <row r="308" spans="1:12" ht="14.25" hidden="1" customHeight="1" x14ac:dyDescent="0.25">
      <c r="A308" s="569"/>
      <c r="B308" s="572"/>
      <c r="C308" s="938" t="s">
        <v>389</v>
      </c>
      <c r="D308" s="938"/>
      <c r="E308" s="938"/>
      <c r="F308" s="938"/>
      <c r="G308" s="938"/>
      <c r="H308" s="938"/>
      <c r="I308" s="559"/>
      <c r="J308" s="569"/>
      <c r="K308" s="557"/>
      <c r="L308" s="559">
        <v>0</v>
      </c>
    </row>
    <row r="309" spans="1:12" ht="14.25" hidden="1" customHeight="1" x14ac:dyDescent="0.25">
      <c r="A309" s="569"/>
      <c r="B309" s="572"/>
      <c r="C309" s="938" t="s">
        <v>390</v>
      </c>
      <c r="D309" s="938"/>
      <c r="E309" s="938"/>
      <c r="F309" s="938"/>
      <c r="G309" s="938"/>
      <c r="H309" s="938"/>
      <c r="I309" s="559"/>
      <c r="J309" s="569"/>
      <c r="K309" s="557"/>
      <c r="L309" s="559">
        <v>0</v>
      </c>
    </row>
    <row r="310" spans="1:12" ht="14.25" hidden="1" customHeight="1" x14ac:dyDescent="0.25">
      <c r="A310" s="569"/>
      <c r="B310" s="572"/>
      <c r="C310" s="938" t="s">
        <v>414</v>
      </c>
      <c r="D310" s="938"/>
      <c r="E310" s="938"/>
      <c r="F310" s="938"/>
      <c r="G310" s="938"/>
      <c r="H310" s="938"/>
      <c r="I310" s="559"/>
      <c r="J310" s="569"/>
      <c r="K310" s="557"/>
      <c r="L310" s="559">
        <v>0</v>
      </c>
    </row>
    <row r="311" spans="1:12" ht="14.25" customHeight="1" x14ac:dyDescent="0.25">
      <c r="A311" s="569"/>
      <c r="B311" s="572"/>
      <c r="C311" s="941" t="s">
        <v>394</v>
      </c>
      <c r="D311" s="938"/>
      <c r="E311" s="938"/>
      <c r="F311" s="938"/>
      <c r="G311" s="938"/>
      <c r="H311" s="938"/>
      <c r="I311" s="559"/>
      <c r="J311" s="569"/>
      <c r="K311" s="557"/>
      <c r="L311" s="559"/>
    </row>
    <row r="312" spans="1:12" ht="14.25" hidden="1" customHeight="1" x14ac:dyDescent="0.25">
      <c r="A312" s="569"/>
      <c r="B312" s="572"/>
      <c r="C312" s="938" t="s">
        <v>395</v>
      </c>
      <c r="D312" s="938"/>
      <c r="E312" s="938"/>
      <c r="F312" s="938"/>
      <c r="G312" s="938"/>
      <c r="H312" s="938"/>
      <c r="I312" s="559"/>
      <c r="J312" s="569"/>
      <c r="K312" s="557"/>
      <c r="L312" s="559">
        <v>0</v>
      </c>
    </row>
    <row r="313" spans="1:12" ht="14.25" hidden="1" customHeight="1" x14ac:dyDescent="0.25">
      <c r="A313" s="569"/>
      <c r="B313" s="572"/>
      <c r="C313" s="938" t="s">
        <v>396</v>
      </c>
      <c r="D313" s="938"/>
      <c r="E313" s="938"/>
      <c r="F313" s="938"/>
      <c r="G313" s="938"/>
      <c r="H313" s="938"/>
      <c r="I313" s="559"/>
      <c r="J313" s="569"/>
      <c r="K313" s="557"/>
      <c r="L313" s="559">
        <v>0</v>
      </c>
    </row>
    <row r="314" spans="1:12" ht="14.25" customHeight="1" x14ac:dyDescent="0.25">
      <c r="A314" s="569"/>
      <c r="B314" s="572"/>
      <c r="C314" s="938" t="s">
        <v>397</v>
      </c>
      <c r="D314" s="938"/>
      <c r="E314" s="938"/>
      <c r="F314" s="939"/>
      <c r="G314" s="560">
        <v>110.872</v>
      </c>
      <c r="H314" s="569"/>
      <c r="I314" s="569"/>
      <c r="J314" s="569"/>
      <c r="K314" s="569"/>
      <c r="L314" s="569"/>
    </row>
    <row r="315" spans="1:12" ht="14.25" customHeight="1" x14ac:dyDescent="0.25">
      <c r="A315" s="569"/>
      <c r="B315" s="572"/>
      <c r="C315" s="938" t="s">
        <v>398</v>
      </c>
      <c r="D315" s="938"/>
      <c r="E315" s="938"/>
      <c r="F315" s="939"/>
      <c r="G315" s="560">
        <v>72.486000000000004</v>
      </c>
      <c r="H315" s="569"/>
      <c r="I315" s="569"/>
      <c r="J315" s="569"/>
      <c r="K315" s="569"/>
      <c r="L315" s="569"/>
    </row>
  </sheetData>
  <sheetProtection formatCells="0" formatColumns="0" formatRows="0" insertColumns="0" insertRows="0" insertHyperlinks="0" deleteColumns="0" deleteRows="0" sort="0" autoFilter="0" pivotTables="0"/>
  <mergeCells count="209">
    <mergeCell ref="A2:E2"/>
    <mergeCell ref="F2:L2"/>
    <mergeCell ref="A4:E4"/>
    <mergeCell ref="F4:L4"/>
    <mergeCell ref="A6:E6"/>
    <mergeCell ref="F6:L6"/>
    <mergeCell ref="A20:L20"/>
    <mergeCell ref="A8:E8"/>
    <mergeCell ref="F8:L8"/>
    <mergeCell ref="A10:E10"/>
    <mergeCell ref="F10:L10"/>
    <mergeCell ref="A12:E12"/>
    <mergeCell ref="F12:L12"/>
    <mergeCell ref="A14:E14"/>
    <mergeCell ref="F14:L14"/>
    <mergeCell ref="A16:E16"/>
    <mergeCell ref="F16:L16"/>
    <mergeCell ref="A19:L19"/>
    <mergeCell ref="C44:D44"/>
    <mergeCell ref="A22:L22"/>
    <mergeCell ref="A23:L23"/>
    <mergeCell ref="A25:L25"/>
    <mergeCell ref="A27:L27"/>
    <mergeCell ref="A28:L28"/>
    <mergeCell ref="C33:L33"/>
    <mergeCell ref="C34:L34"/>
    <mergeCell ref="C38:D38"/>
    <mergeCell ref="C41:D41"/>
    <mergeCell ref="C42:D42"/>
    <mergeCell ref="C43:D43"/>
    <mergeCell ref="A46:A50"/>
    <mergeCell ref="B46:B50"/>
    <mergeCell ref="C46:C50"/>
    <mergeCell ref="D46:D50"/>
    <mergeCell ref="E46:G49"/>
    <mergeCell ref="A53:L53"/>
    <mergeCell ref="C67:H67"/>
    <mergeCell ref="I67:J67"/>
    <mergeCell ref="K67:L67"/>
    <mergeCell ref="H46:L49"/>
    <mergeCell ref="C127:H127"/>
    <mergeCell ref="I127:J127"/>
    <mergeCell ref="K127:L127"/>
    <mergeCell ref="C143:H143"/>
    <mergeCell ref="I143:J143"/>
    <mergeCell ref="K143:L143"/>
    <mergeCell ref="C95:H95"/>
    <mergeCell ref="I95:J95"/>
    <mergeCell ref="K95:L95"/>
    <mergeCell ref="C110:H110"/>
    <mergeCell ref="I110:J110"/>
    <mergeCell ref="K110:L110"/>
    <mergeCell ref="C81:H81"/>
    <mergeCell ref="I81:J81"/>
    <mergeCell ref="K81:L81"/>
    <mergeCell ref="C179:H179"/>
    <mergeCell ref="I179:J179"/>
    <mergeCell ref="K179:L179"/>
    <mergeCell ref="C165:H165"/>
    <mergeCell ref="I165:J165"/>
    <mergeCell ref="K165:L165"/>
    <mergeCell ref="C167:H167"/>
    <mergeCell ref="I167:J167"/>
    <mergeCell ref="K167:L167"/>
    <mergeCell ref="C169:H169"/>
    <mergeCell ref="I169:J169"/>
    <mergeCell ref="K169:L169"/>
    <mergeCell ref="C171:H171"/>
    <mergeCell ref="I171:J171"/>
    <mergeCell ref="K171:L171"/>
    <mergeCell ref="C173:H173"/>
    <mergeCell ref="I173:J173"/>
    <mergeCell ref="K173:L173"/>
    <mergeCell ref="C175:H175"/>
    <mergeCell ref="I175:J175"/>
    <mergeCell ref="K175:L175"/>
    <mergeCell ref="C177:H177"/>
    <mergeCell ref="I177:J177"/>
    <mergeCell ref="K177:L177"/>
    <mergeCell ref="C190:H190"/>
    <mergeCell ref="C181:H181"/>
    <mergeCell ref="I181:J181"/>
    <mergeCell ref="K181:L181"/>
    <mergeCell ref="C183:H183"/>
    <mergeCell ref="I183:J183"/>
    <mergeCell ref="K183:L183"/>
    <mergeCell ref="C185:H185"/>
    <mergeCell ref="C186:H186"/>
    <mergeCell ref="C187:H187"/>
    <mergeCell ref="C188:H188"/>
    <mergeCell ref="C189:H189"/>
    <mergeCell ref="C202:H202"/>
    <mergeCell ref="C191:H191"/>
    <mergeCell ref="C192:H192"/>
    <mergeCell ref="C193:H193"/>
    <mergeCell ref="C194:H194"/>
    <mergeCell ref="C195:H195"/>
    <mergeCell ref="C196:H196"/>
    <mergeCell ref="C197:H197"/>
    <mergeCell ref="C198:H198"/>
    <mergeCell ref="C199:H199"/>
    <mergeCell ref="C200:H200"/>
    <mergeCell ref="C201:H201"/>
    <mergeCell ref="C216:H216"/>
    <mergeCell ref="C203:H203"/>
    <mergeCell ref="C204:H204"/>
    <mergeCell ref="C205:H205"/>
    <mergeCell ref="C206:H206"/>
    <mergeCell ref="C207:H207"/>
    <mergeCell ref="C208:H208"/>
    <mergeCell ref="C209:H209"/>
    <mergeCell ref="C210:H210"/>
    <mergeCell ref="C211:H211"/>
    <mergeCell ref="C212:F212"/>
    <mergeCell ref="C213:F213"/>
    <mergeCell ref="C229:H229"/>
    <mergeCell ref="C218:H218"/>
    <mergeCell ref="C219:H219"/>
    <mergeCell ref="C220:H220"/>
    <mergeCell ref="C221:H221"/>
    <mergeCell ref="C222:H222"/>
    <mergeCell ref="C223:H223"/>
    <mergeCell ref="C224:H224"/>
    <mergeCell ref="C225:H225"/>
    <mergeCell ref="C226:H226"/>
    <mergeCell ref="C227:H227"/>
    <mergeCell ref="C228:H228"/>
    <mergeCell ref="C242:H242"/>
    <mergeCell ref="C230:H230"/>
    <mergeCell ref="C231:H231"/>
    <mergeCell ref="C232:H232"/>
    <mergeCell ref="C233:H233"/>
    <mergeCell ref="C234:H234"/>
    <mergeCell ref="C235:H235"/>
    <mergeCell ref="C236:H236"/>
    <mergeCell ref="C238:H238"/>
    <mergeCell ref="C239:H239"/>
    <mergeCell ref="C240:H240"/>
    <mergeCell ref="C241:H241"/>
    <mergeCell ref="C254:H254"/>
    <mergeCell ref="C243:H243"/>
    <mergeCell ref="C244:H244"/>
    <mergeCell ref="C245:H245"/>
    <mergeCell ref="C246:H246"/>
    <mergeCell ref="C247:H247"/>
    <mergeCell ref="C248:H248"/>
    <mergeCell ref="C249:H249"/>
    <mergeCell ref="C250:H250"/>
    <mergeCell ref="C251:H251"/>
    <mergeCell ref="C252:H252"/>
    <mergeCell ref="C253:H253"/>
    <mergeCell ref="C268:H268"/>
    <mergeCell ref="C255:H255"/>
    <mergeCell ref="C256:H256"/>
    <mergeCell ref="C258:H258"/>
    <mergeCell ref="C259:H259"/>
    <mergeCell ref="C260:H260"/>
    <mergeCell ref="C261:H261"/>
    <mergeCell ref="C263:H263"/>
    <mergeCell ref="C264:H264"/>
    <mergeCell ref="C265:H265"/>
    <mergeCell ref="C266:H266"/>
    <mergeCell ref="C267:H267"/>
    <mergeCell ref="C280:H280"/>
    <mergeCell ref="C269:H269"/>
    <mergeCell ref="C270:H270"/>
    <mergeCell ref="C271:H271"/>
    <mergeCell ref="C272:H272"/>
    <mergeCell ref="C273:H273"/>
    <mergeCell ref="C274:H274"/>
    <mergeCell ref="C275:H275"/>
    <mergeCell ref="C276:H276"/>
    <mergeCell ref="C277:H277"/>
    <mergeCell ref="C278:H278"/>
    <mergeCell ref="C279:H279"/>
    <mergeCell ref="C293:H293"/>
    <mergeCell ref="C281:H281"/>
    <mergeCell ref="C282:H282"/>
    <mergeCell ref="C283:H283"/>
    <mergeCell ref="C284:H284"/>
    <mergeCell ref="C285:H285"/>
    <mergeCell ref="C287:H287"/>
    <mergeCell ref="C288:H288"/>
    <mergeCell ref="C289:H289"/>
    <mergeCell ref="C290:H290"/>
    <mergeCell ref="C291:H291"/>
    <mergeCell ref="C292:H292"/>
    <mergeCell ref="C305:H305"/>
    <mergeCell ref="C294:H294"/>
    <mergeCell ref="C295:H295"/>
    <mergeCell ref="C296:H296"/>
    <mergeCell ref="C297:H297"/>
    <mergeCell ref="C298:H298"/>
    <mergeCell ref="C299:H299"/>
    <mergeCell ref="C300:H300"/>
    <mergeCell ref="C301:H301"/>
    <mergeCell ref="C302:H302"/>
    <mergeCell ref="C303:H303"/>
    <mergeCell ref="C304:H304"/>
    <mergeCell ref="C312:H312"/>
    <mergeCell ref="C313:H313"/>
    <mergeCell ref="C314:F314"/>
    <mergeCell ref="C315:F315"/>
    <mergeCell ref="C306:H306"/>
    <mergeCell ref="C307:H307"/>
    <mergeCell ref="C308:H308"/>
    <mergeCell ref="C309:H309"/>
    <mergeCell ref="C310:H310"/>
    <mergeCell ref="C311:H311"/>
  </mergeCells>
  <pageMargins left="0.4" right="0.2" top="0.2" bottom="0.4" header="0.2" footer="0.2"/>
  <pageSetup paperSize="9" scale="49" fitToHeight="0" orientation="portrait"/>
  <headerFooter>
    <oddHeader>&amp;L&amp;8</oddHeader>
    <oddFooter>&amp;R&amp;P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220"/>
  <sheetViews>
    <sheetView workbookViewId="0">
      <selection sqref="A1:XFD1048576"/>
    </sheetView>
  </sheetViews>
  <sheetFormatPr defaultRowHeight="15" x14ac:dyDescent="0.25"/>
  <cols>
    <col min="1" max="1" width="5.7109375" style="584" customWidth="1"/>
    <col min="2" max="2" width="20.7109375" style="584" customWidth="1"/>
    <col min="3" max="3" width="40.7109375" style="584" customWidth="1"/>
    <col min="4" max="4" width="10.7109375" style="584" customWidth="1"/>
    <col min="5" max="12" width="15.7109375" style="584" customWidth="1"/>
    <col min="15" max="92" width="0" style="584" hidden="1" customWidth="1"/>
    <col min="93" max="93" width="108.7109375" style="584" hidden="1" customWidth="1"/>
    <col min="94" max="101" width="0" style="584" hidden="1" customWidth="1"/>
  </cols>
  <sheetData>
    <row r="1" spans="1:93" x14ac:dyDescent="0.25">
      <c r="A1" s="585" t="s">
        <v>267</v>
      </c>
    </row>
    <row r="2" spans="1:93" ht="12.75" customHeight="1" x14ac:dyDescent="0.25">
      <c r="A2" s="964" t="s">
        <v>268</v>
      </c>
      <c r="B2" s="964"/>
      <c r="C2" s="964"/>
      <c r="D2" s="964"/>
      <c r="E2" s="964"/>
      <c r="F2" s="965" t="s">
        <v>269</v>
      </c>
      <c r="G2" s="965"/>
      <c r="H2" s="965"/>
      <c r="I2" s="965"/>
      <c r="J2" s="965"/>
      <c r="K2" s="965"/>
      <c r="L2" s="965"/>
    </row>
    <row r="3" spans="1:93" ht="12.75" customHeight="1" x14ac:dyDescent="0.25">
      <c r="A3" s="587"/>
      <c r="B3" s="587"/>
      <c r="C3" s="587"/>
      <c r="D3" s="587"/>
      <c r="E3" s="587"/>
      <c r="F3" s="588"/>
      <c r="G3" s="588"/>
      <c r="H3" s="588"/>
      <c r="I3" s="588"/>
      <c r="J3" s="588"/>
      <c r="K3" s="588"/>
      <c r="L3" s="588"/>
    </row>
    <row r="4" spans="1:93" ht="12.75" customHeight="1" x14ac:dyDescent="0.25">
      <c r="A4" s="964" t="s">
        <v>270</v>
      </c>
      <c r="B4" s="964"/>
      <c r="C4" s="964"/>
      <c r="D4" s="964"/>
      <c r="E4" s="964"/>
      <c r="F4" s="965" t="s">
        <v>271</v>
      </c>
      <c r="G4" s="965"/>
      <c r="H4" s="965"/>
      <c r="I4" s="965"/>
      <c r="J4" s="965"/>
      <c r="K4" s="965"/>
      <c r="L4" s="965"/>
    </row>
    <row r="5" spans="1:93" ht="12.75" customHeight="1" x14ac:dyDescent="0.25">
      <c r="A5" s="587"/>
      <c r="B5" s="587"/>
      <c r="C5" s="587"/>
      <c r="D5" s="587"/>
      <c r="E5" s="587"/>
      <c r="F5" s="588"/>
      <c r="G5" s="588"/>
      <c r="H5" s="588"/>
      <c r="I5" s="588"/>
      <c r="J5" s="588"/>
      <c r="K5" s="588"/>
      <c r="L5" s="588"/>
    </row>
    <row r="6" spans="1:93" ht="76.5" customHeight="1" x14ac:dyDescent="0.25">
      <c r="A6" s="964" t="s">
        <v>272</v>
      </c>
      <c r="B6" s="964"/>
      <c r="C6" s="964"/>
      <c r="D6" s="964"/>
      <c r="E6" s="964"/>
      <c r="F6" s="965" t="s">
        <v>273</v>
      </c>
      <c r="G6" s="965"/>
      <c r="H6" s="965"/>
      <c r="I6" s="965"/>
      <c r="J6" s="965"/>
      <c r="K6" s="965"/>
      <c r="L6" s="965"/>
      <c r="CO6" s="611" t="s">
        <v>273</v>
      </c>
    </row>
    <row r="7" spans="1:93" ht="12.75" customHeight="1" x14ac:dyDescent="0.25">
      <c r="A7" s="587"/>
      <c r="B7" s="587"/>
      <c r="C7" s="587"/>
      <c r="D7" s="587"/>
      <c r="E7" s="587"/>
      <c r="F7" s="588"/>
      <c r="G7" s="588"/>
      <c r="H7" s="588"/>
      <c r="I7" s="588"/>
      <c r="J7" s="588"/>
      <c r="K7" s="588"/>
      <c r="L7" s="588"/>
    </row>
    <row r="8" spans="1:93" ht="76.5" customHeight="1" x14ac:dyDescent="0.25">
      <c r="A8" s="964" t="s">
        <v>274</v>
      </c>
      <c r="B8" s="964"/>
      <c r="C8" s="964"/>
      <c r="D8" s="964"/>
      <c r="E8" s="964"/>
      <c r="F8" s="965" t="s">
        <v>275</v>
      </c>
      <c r="G8" s="965"/>
      <c r="H8" s="965"/>
      <c r="I8" s="965"/>
      <c r="J8" s="965"/>
      <c r="K8" s="965"/>
      <c r="L8" s="965"/>
    </row>
    <row r="9" spans="1:93" ht="12.75" customHeight="1" x14ac:dyDescent="0.25">
      <c r="A9" s="587"/>
      <c r="B9" s="587"/>
      <c r="C9" s="587"/>
      <c r="D9" s="587"/>
      <c r="E9" s="587"/>
      <c r="F9" s="588"/>
      <c r="G9" s="588"/>
      <c r="H9" s="588"/>
      <c r="I9" s="588"/>
      <c r="J9" s="588"/>
      <c r="K9" s="588"/>
      <c r="L9" s="588"/>
    </row>
    <row r="10" spans="1:93" ht="38.25" customHeight="1" x14ac:dyDescent="0.25">
      <c r="A10" s="964" t="s">
        <v>276</v>
      </c>
      <c r="B10" s="964"/>
      <c r="C10" s="964"/>
      <c r="D10" s="964"/>
      <c r="E10" s="964"/>
      <c r="F10" s="965" t="s">
        <v>277</v>
      </c>
      <c r="G10" s="965"/>
      <c r="H10" s="965"/>
      <c r="I10" s="965"/>
      <c r="J10" s="965"/>
      <c r="K10" s="965"/>
      <c r="L10" s="965"/>
    </row>
    <row r="11" spans="1:93" ht="12.75" customHeight="1" x14ac:dyDescent="0.25">
      <c r="A11" s="589"/>
      <c r="B11" s="589"/>
      <c r="C11" s="589"/>
      <c r="D11" s="589"/>
      <c r="E11" s="589"/>
      <c r="F11" s="590"/>
      <c r="G11" s="590"/>
      <c r="H11" s="590"/>
      <c r="I11" s="590"/>
      <c r="J11" s="590"/>
      <c r="K11" s="590"/>
      <c r="L11" s="590"/>
    </row>
    <row r="12" spans="1:93" ht="12.75" customHeight="1" x14ac:dyDescent="0.25">
      <c r="A12" s="964" t="s">
        <v>278</v>
      </c>
      <c r="B12" s="964"/>
      <c r="C12" s="964"/>
      <c r="D12" s="964"/>
      <c r="E12" s="964"/>
      <c r="F12" s="965" t="s">
        <v>279</v>
      </c>
      <c r="G12" s="965"/>
      <c r="H12" s="965"/>
      <c r="I12" s="965"/>
      <c r="J12" s="965"/>
      <c r="K12" s="965"/>
      <c r="L12" s="965"/>
    </row>
    <row r="13" spans="1:93" ht="12.75" customHeight="1" x14ac:dyDescent="0.25">
      <c r="A13" s="589"/>
      <c r="B13" s="589"/>
      <c r="C13" s="589"/>
      <c r="D13" s="589"/>
      <c r="E13" s="589"/>
      <c r="F13" s="590"/>
      <c r="G13" s="590"/>
      <c r="H13" s="590"/>
      <c r="I13" s="590"/>
      <c r="J13" s="590"/>
      <c r="K13" s="590"/>
      <c r="L13" s="590"/>
    </row>
    <row r="14" spans="1:93" ht="12.75" customHeight="1" x14ac:dyDescent="0.25">
      <c r="A14" s="964" t="s">
        <v>280</v>
      </c>
      <c r="B14" s="964"/>
      <c r="C14" s="964"/>
      <c r="D14" s="964"/>
      <c r="E14" s="964"/>
      <c r="F14" s="965"/>
      <c r="G14" s="965"/>
      <c r="H14" s="965"/>
      <c r="I14" s="965"/>
      <c r="J14" s="965"/>
      <c r="K14" s="965"/>
      <c r="L14" s="965"/>
    </row>
    <row r="15" spans="1:93" ht="12.75" customHeight="1" x14ac:dyDescent="0.25">
      <c r="A15" s="589"/>
      <c r="B15" s="589"/>
      <c r="C15" s="589"/>
      <c r="D15" s="589"/>
      <c r="E15" s="589"/>
      <c r="F15" s="590"/>
      <c r="G15" s="590"/>
      <c r="H15" s="590"/>
      <c r="I15" s="590"/>
      <c r="J15" s="590"/>
      <c r="K15" s="590"/>
      <c r="L15" s="588"/>
    </row>
    <row r="16" spans="1:93" ht="12.75" customHeight="1" x14ac:dyDescent="0.25">
      <c r="A16" s="964" t="s">
        <v>281</v>
      </c>
      <c r="B16" s="964"/>
      <c r="C16" s="964"/>
      <c r="D16" s="964"/>
      <c r="E16" s="964"/>
      <c r="F16" s="965"/>
      <c r="G16" s="965"/>
      <c r="H16" s="965"/>
      <c r="I16" s="965"/>
      <c r="J16" s="965"/>
      <c r="K16" s="965"/>
      <c r="L16" s="965"/>
    </row>
    <row r="17" spans="1:12" ht="12.75" customHeight="1" x14ac:dyDescent="0.25">
      <c r="A17" s="591"/>
      <c r="B17" s="591"/>
      <c r="C17" s="591"/>
      <c r="D17" s="591"/>
      <c r="E17" s="591"/>
      <c r="F17" s="592"/>
      <c r="G17" s="592"/>
      <c r="H17" s="592"/>
      <c r="I17" s="592"/>
      <c r="J17" s="592"/>
      <c r="K17" s="592"/>
      <c r="L17" s="592"/>
    </row>
    <row r="18" spans="1:12" ht="12.75" customHeight="1" x14ac:dyDescent="0.25">
      <c r="A18" s="591"/>
      <c r="B18" s="591"/>
      <c r="C18" s="591"/>
      <c r="D18" s="591"/>
      <c r="E18" s="591"/>
      <c r="F18" s="591"/>
      <c r="G18" s="591"/>
      <c r="H18" s="591"/>
      <c r="I18" s="591"/>
      <c r="J18" s="591"/>
      <c r="K18" s="591"/>
      <c r="L18" s="591"/>
    </row>
    <row r="19" spans="1:12" ht="15.75" customHeight="1" x14ac:dyDescent="0.25">
      <c r="A19" s="966"/>
      <c r="B19" s="966"/>
      <c r="C19" s="966"/>
      <c r="D19" s="966"/>
      <c r="E19" s="966"/>
      <c r="F19" s="966"/>
      <c r="G19" s="966"/>
      <c r="H19" s="966"/>
      <c r="I19" s="966"/>
      <c r="J19" s="966"/>
      <c r="K19" s="966"/>
      <c r="L19" s="966"/>
    </row>
    <row r="20" spans="1:12" ht="14.25" customHeight="1" x14ac:dyDescent="0.25">
      <c r="A20" s="955" t="s">
        <v>4</v>
      </c>
      <c r="B20" s="955"/>
      <c r="C20" s="955"/>
      <c r="D20" s="955"/>
      <c r="E20" s="955"/>
      <c r="F20" s="955"/>
      <c r="G20" s="955"/>
      <c r="H20" s="955"/>
      <c r="I20" s="955"/>
      <c r="J20" s="955"/>
      <c r="K20" s="955"/>
      <c r="L20" s="955"/>
    </row>
    <row r="21" spans="1:12" ht="14.25" customHeight="1" x14ac:dyDescent="0.25">
      <c r="A21" s="593"/>
      <c r="B21" s="593"/>
      <c r="C21" s="593"/>
      <c r="D21" s="593"/>
      <c r="E21" s="593"/>
      <c r="F21" s="593"/>
      <c r="G21" s="593"/>
      <c r="H21" s="593"/>
      <c r="I21" s="593"/>
      <c r="J21" s="593"/>
      <c r="K21" s="593"/>
      <c r="L21" s="593"/>
    </row>
    <row r="22" spans="1:12" ht="15.75" customHeight="1" x14ac:dyDescent="0.25">
      <c r="A22" s="966" t="s">
        <v>463</v>
      </c>
      <c r="B22" s="966"/>
      <c r="C22" s="966"/>
      <c r="D22" s="966"/>
      <c r="E22" s="966"/>
      <c r="F22" s="966"/>
      <c r="G22" s="966"/>
      <c r="H22" s="966"/>
      <c r="I22" s="966"/>
      <c r="J22" s="966"/>
      <c r="K22" s="966"/>
      <c r="L22" s="966"/>
    </row>
    <row r="23" spans="1:12" ht="14.25" customHeight="1" x14ac:dyDescent="0.25">
      <c r="A23" s="955" t="s">
        <v>283</v>
      </c>
      <c r="B23" s="955"/>
      <c r="C23" s="955"/>
      <c r="D23" s="955"/>
      <c r="E23" s="955"/>
      <c r="F23" s="955"/>
      <c r="G23" s="955"/>
      <c r="H23" s="955"/>
      <c r="I23" s="955"/>
      <c r="J23" s="955"/>
      <c r="K23" s="955"/>
      <c r="L23" s="955"/>
    </row>
    <row r="24" spans="1:12" ht="14.25" customHeight="1" x14ac:dyDescent="0.25">
      <c r="A24" s="593"/>
      <c r="B24" s="593"/>
      <c r="C24" s="593"/>
      <c r="D24" s="593"/>
      <c r="E24" s="593"/>
      <c r="F24" s="594"/>
      <c r="G24" s="594"/>
      <c r="H24" s="594"/>
      <c r="I24" s="594"/>
      <c r="J24" s="594"/>
      <c r="K24" s="594"/>
      <c r="L24" s="594"/>
    </row>
    <row r="25" spans="1:12" ht="15.75" customHeight="1" x14ac:dyDescent="0.25">
      <c r="A25" s="967" t="s">
        <v>284</v>
      </c>
      <c r="B25" s="967"/>
      <c r="C25" s="967"/>
      <c r="D25" s="967"/>
      <c r="E25" s="967"/>
      <c r="F25" s="967"/>
      <c r="G25" s="967"/>
      <c r="H25" s="967"/>
      <c r="I25" s="967"/>
      <c r="J25" s="967"/>
      <c r="K25" s="967"/>
      <c r="L25" s="967"/>
    </row>
    <row r="26" spans="1:12" ht="15" customHeight="1" x14ac:dyDescent="0.25">
      <c r="A26" s="595"/>
      <c r="B26" s="596"/>
      <c r="C26" s="596"/>
      <c r="D26" s="596"/>
      <c r="E26" s="596"/>
      <c r="F26" s="596"/>
      <c r="G26" s="596"/>
      <c r="H26" s="596"/>
      <c r="I26" s="596"/>
      <c r="J26" s="596"/>
      <c r="K26" s="596"/>
      <c r="L26" s="595"/>
    </row>
    <row r="27" spans="1:12" ht="18" customHeight="1" x14ac:dyDescent="0.25">
      <c r="A27" s="968"/>
      <c r="B27" s="968"/>
      <c r="C27" s="968"/>
      <c r="D27" s="968"/>
      <c r="E27" s="968"/>
      <c r="F27" s="968"/>
      <c r="G27" s="968"/>
      <c r="H27" s="968"/>
      <c r="I27" s="968"/>
      <c r="J27" s="968"/>
      <c r="K27" s="968"/>
      <c r="L27" s="968"/>
    </row>
    <row r="28" spans="1:12" ht="14.25" customHeight="1" x14ac:dyDescent="0.25">
      <c r="A28" s="955" t="s">
        <v>285</v>
      </c>
      <c r="B28" s="955"/>
      <c r="C28" s="955"/>
      <c r="D28" s="955"/>
      <c r="E28" s="955"/>
      <c r="F28" s="955"/>
      <c r="G28" s="955"/>
      <c r="H28" s="955"/>
      <c r="I28" s="955"/>
      <c r="J28" s="955"/>
      <c r="K28" s="955"/>
      <c r="L28" s="955"/>
    </row>
    <row r="29" spans="1:12" ht="14.25" customHeight="1" x14ac:dyDescent="0.25">
      <c r="A29" s="593"/>
      <c r="B29" s="593"/>
      <c r="C29" s="593"/>
      <c r="D29" s="593"/>
      <c r="E29" s="593"/>
      <c r="F29" s="593"/>
      <c r="G29" s="593"/>
      <c r="H29" s="593"/>
      <c r="I29" s="593"/>
      <c r="J29" s="593"/>
      <c r="K29" s="593"/>
      <c r="L29" s="593"/>
    </row>
    <row r="30" spans="1:12" ht="14.25" customHeight="1" x14ac:dyDescent="0.25">
      <c r="A30" s="593"/>
      <c r="B30" s="593"/>
      <c r="C30" s="593"/>
      <c r="D30" s="593"/>
      <c r="E30" s="593"/>
      <c r="F30" s="593"/>
      <c r="G30" s="593"/>
      <c r="H30" s="593"/>
      <c r="I30" s="593"/>
      <c r="J30" s="593"/>
      <c r="K30" s="593"/>
      <c r="L30" s="593"/>
    </row>
    <row r="31" spans="1:12" ht="12.75" customHeight="1" x14ac:dyDescent="0.25">
      <c r="A31" s="586" t="s">
        <v>286</v>
      </c>
      <c r="B31" s="586"/>
      <c r="C31" s="597" t="s">
        <v>287</v>
      </c>
      <c r="D31" s="586" t="s">
        <v>288</v>
      </c>
      <c r="E31" s="586"/>
      <c r="F31" s="586"/>
      <c r="G31" s="586"/>
      <c r="H31" s="586"/>
      <c r="I31" s="586"/>
      <c r="J31" s="586"/>
      <c r="K31" s="586"/>
      <c r="L31" s="586"/>
    </row>
    <row r="32" spans="1:12" ht="12.75" customHeight="1" x14ac:dyDescent="0.25">
      <c r="A32" s="586"/>
      <c r="B32" s="586"/>
      <c r="C32" s="598"/>
      <c r="D32" s="586"/>
      <c r="E32" s="586"/>
      <c r="F32" s="586"/>
      <c r="G32" s="586"/>
      <c r="H32" s="586"/>
      <c r="I32" s="586"/>
      <c r="J32" s="586"/>
      <c r="K32" s="586"/>
      <c r="L32" s="586"/>
    </row>
    <row r="33" spans="1:12" ht="12.75" customHeight="1" x14ac:dyDescent="0.25">
      <c r="A33" s="586" t="s">
        <v>289</v>
      </c>
      <c r="B33" s="586"/>
      <c r="C33" s="963"/>
      <c r="D33" s="963"/>
      <c r="E33" s="963"/>
      <c r="F33" s="963"/>
      <c r="G33" s="963"/>
      <c r="H33" s="963"/>
      <c r="I33" s="963"/>
      <c r="J33" s="963"/>
      <c r="K33" s="963"/>
      <c r="L33" s="963"/>
    </row>
    <row r="34" spans="1:12" ht="12.75" customHeight="1" x14ac:dyDescent="0.25">
      <c r="A34" s="599"/>
      <c r="B34" s="600"/>
      <c r="C34" s="955" t="s">
        <v>290</v>
      </c>
      <c r="D34" s="955"/>
      <c r="E34" s="955"/>
      <c r="F34" s="955"/>
      <c r="G34" s="955"/>
      <c r="H34" s="955"/>
      <c r="I34" s="955"/>
      <c r="J34" s="955"/>
      <c r="K34" s="955"/>
      <c r="L34" s="955"/>
    </row>
    <row r="35" spans="1:12" ht="14.25" customHeight="1" x14ac:dyDescent="0.25">
      <c r="A35" s="593"/>
      <c r="B35" s="593"/>
      <c r="C35" s="593"/>
      <c r="D35" s="593"/>
      <c r="E35" s="593"/>
      <c r="F35" s="593"/>
      <c r="G35" s="593"/>
      <c r="H35" s="593"/>
      <c r="I35" s="593"/>
      <c r="J35" s="593"/>
      <c r="K35" s="593"/>
      <c r="L35" s="593"/>
    </row>
    <row r="36" spans="1:12" ht="14.25" customHeight="1" x14ac:dyDescent="0.25">
      <c r="A36" s="601" t="s">
        <v>291</v>
      </c>
      <c r="B36" s="593"/>
      <c r="C36" s="593"/>
      <c r="D36" s="602"/>
      <c r="E36" s="593"/>
      <c r="F36" s="593"/>
      <c r="G36" s="593"/>
      <c r="H36" s="593"/>
      <c r="I36" s="593"/>
      <c r="J36" s="593"/>
      <c r="K36" s="593"/>
      <c r="L36" s="593"/>
    </row>
    <row r="37" spans="1:12" ht="14.25" customHeight="1" x14ac:dyDescent="0.25">
      <c r="A37" s="593"/>
      <c r="B37" s="593"/>
      <c r="C37" s="593"/>
      <c r="D37" s="593"/>
      <c r="E37" s="593"/>
      <c r="F37" s="593"/>
      <c r="G37" s="593"/>
      <c r="H37" s="593"/>
      <c r="I37" s="593"/>
      <c r="J37" s="593"/>
      <c r="K37" s="593"/>
      <c r="L37" s="593"/>
    </row>
    <row r="38" spans="1:12" ht="14.25" customHeight="1" x14ac:dyDescent="0.25">
      <c r="A38" s="601" t="s">
        <v>292</v>
      </c>
      <c r="B38" s="593"/>
      <c r="C38" s="956">
        <v>64.27</v>
      </c>
      <c r="D38" s="957"/>
      <c r="E38" s="586" t="s">
        <v>89</v>
      </c>
      <c r="F38" s="591"/>
      <c r="G38" s="591"/>
      <c r="H38" s="591"/>
      <c r="I38" s="591"/>
      <c r="J38" s="591"/>
      <c r="K38" s="591"/>
      <c r="L38" s="593"/>
    </row>
    <row r="39" spans="1:12" ht="14.25" customHeight="1" x14ac:dyDescent="0.25">
      <c r="A39" s="601"/>
      <c r="B39" s="593"/>
      <c r="C39" s="638"/>
      <c r="D39" s="603"/>
      <c r="E39" s="586"/>
      <c r="F39" s="591"/>
      <c r="G39" s="586" t="s">
        <v>293</v>
      </c>
      <c r="H39" s="593"/>
      <c r="I39" s="586"/>
      <c r="J39" s="586"/>
      <c r="K39" s="640">
        <v>20.86</v>
      </c>
      <c r="L39" s="586" t="s">
        <v>89</v>
      </c>
    </row>
    <row r="40" spans="1:12" ht="14.25" customHeight="1" x14ac:dyDescent="0.25">
      <c r="A40" s="593"/>
      <c r="B40" s="604" t="s">
        <v>22</v>
      </c>
      <c r="C40" s="639"/>
      <c r="D40" s="593"/>
      <c r="E40" s="586"/>
      <c r="F40" s="591"/>
      <c r="G40" s="586" t="s">
        <v>294</v>
      </c>
      <c r="H40" s="593"/>
      <c r="I40" s="586"/>
      <c r="J40" s="586"/>
      <c r="K40" s="640">
        <v>1.96</v>
      </c>
      <c r="L40" s="586" t="s">
        <v>89</v>
      </c>
    </row>
    <row r="41" spans="1:12" ht="14.25" customHeight="1" x14ac:dyDescent="0.25">
      <c r="A41" s="593"/>
      <c r="B41" s="601" t="s">
        <v>204</v>
      </c>
      <c r="C41" s="956">
        <v>64.27</v>
      </c>
      <c r="D41" s="957"/>
      <c r="E41" s="586" t="s">
        <v>89</v>
      </c>
      <c r="F41" s="591"/>
      <c r="G41" s="586" t="s">
        <v>295</v>
      </c>
      <c r="H41" s="593"/>
      <c r="I41" s="586"/>
      <c r="J41" s="603"/>
      <c r="K41" s="641">
        <v>41.682000000000002</v>
      </c>
      <c r="L41" s="586" t="s">
        <v>296</v>
      </c>
    </row>
    <row r="42" spans="1:12" ht="14.25" customHeight="1" x14ac:dyDescent="0.25">
      <c r="A42" s="593"/>
      <c r="B42" s="601" t="s">
        <v>297</v>
      </c>
      <c r="C42" s="956">
        <v>0</v>
      </c>
      <c r="D42" s="957"/>
      <c r="E42" s="586" t="s">
        <v>89</v>
      </c>
      <c r="F42" s="591"/>
      <c r="G42" s="586" t="s">
        <v>298</v>
      </c>
      <c r="H42" s="593"/>
      <c r="I42" s="586"/>
      <c r="J42" s="605"/>
      <c r="K42" s="641">
        <v>3.3540000000000001</v>
      </c>
      <c r="L42" s="586" t="s">
        <v>296</v>
      </c>
    </row>
    <row r="43" spans="1:12" ht="14.25" customHeight="1" x14ac:dyDescent="0.25">
      <c r="A43" s="593"/>
      <c r="B43" s="601" t="s">
        <v>299</v>
      </c>
      <c r="C43" s="956">
        <v>0</v>
      </c>
      <c r="D43" s="957"/>
      <c r="E43" s="586" t="s">
        <v>89</v>
      </c>
      <c r="F43" s="591"/>
      <c r="G43" s="586"/>
      <c r="H43" s="586"/>
      <c r="I43" s="586"/>
      <c r="J43" s="586"/>
      <c r="K43" s="591"/>
      <c r="L43" s="586"/>
    </row>
    <row r="44" spans="1:12" ht="14.25" customHeight="1" x14ac:dyDescent="0.25">
      <c r="A44" s="593"/>
      <c r="B44" s="601" t="s">
        <v>300</v>
      </c>
      <c r="C44" s="956">
        <v>0</v>
      </c>
      <c r="D44" s="957"/>
      <c r="E44" s="586" t="s">
        <v>89</v>
      </c>
      <c r="F44" s="591"/>
      <c r="G44" s="586"/>
      <c r="H44" s="586"/>
      <c r="I44" s="586"/>
      <c r="J44" s="586"/>
      <c r="K44" s="591"/>
      <c r="L44" s="586"/>
    </row>
    <row r="45" spans="1:12" ht="14.25" customHeight="1" x14ac:dyDescent="0.25">
      <c r="A45" s="606"/>
      <c r="B45" s="606"/>
      <c r="C45" s="606"/>
      <c r="D45" s="606"/>
      <c r="E45" s="606"/>
      <c r="F45" s="606"/>
      <c r="G45" s="606"/>
      <c r="H45" s="606"/>
      <c r="I45" s="606"/>
      <c r="J45" s="606"/>
      <c r="K45" s="606"/>
      <c r="L45" s="606"/>
    </row>
    <row r="46" spans="1:12" ht="12.75" customHeight="1" x14ac:dyDescent="0.25">
      <c r="A46" s="958" t="s">
        <v>14</v>
      </c>
      <c r="B46" s="958" t="s">
        <v>95</v>
      </c>
      <c r="C46" s="958" t="s">
        <v>301</v>
      </c>
      <c r="D46" s="958" t="s">
        <v>302</v>
      </c>
      <c r="E46" s="946" t="s">
        <v>303</v>
      </c>
      <c r="F46" s="947"/>
      <c r="G46" s="948"/>
      <c r="H46" s="946" t="s">
        <v>304</v>
      </c>
      <c r="I46" s="947"/>
      <c r="J46" s="947"/>
      <c r="K46" s="947"/>
      <c r="L46" s="948"/>
    </row>
    <row r="47" spans="1:12" ht="12.75" customHeight="1" x14ac:dyDescent="0.25">
      <c r="A47" s="959"/>
      <c r="B47" s="959"/>
      <c r="C47" s="959"/>
      <c r="D47" s="959"/>
      <c r="E47" s="961"/>
      <c r="F47" s="950"/>
      <c r="G47" s="951"/>
      <c r="H47" s="949"/>
      <c r="I47" s="950"/>
      <c r="J47" s="950"/>
      <c r="K47" s="950"/>
      <c r="L47" s="951"/>
    </row>
    <row r="48" spans="1:12" ht="12.75" customHeight="1" x14ac:dyDescent="0.25">
      <c r="A48" s="959"/>
      <c r="B48" s="959"/>
      <c r="C48" s="959"/>
      <c r="D48" s="959"/>
      <c r="E48" s="961"/>
      <c r="F48" s="950"/>
      <c r="G48" s="951"/>
      <c r="H48" s="949"/>
      <c r="I48" s="950"/>
      <c r="J48" s="950"/>
      <c r="K48" s="950"/>
      <c r="L48" s="951"/>
    </row>
    <row r="49" spans="1:83" ht="12.75" customHeight="1" x14ac:dyDescent="0.25">
      <c r="A49" s="959"/>
      <c r="B49" s="959"/>
      <c r="C49" s="959"/>
      <c r="D49" s="959"/>
      <c r="E49" s="962"/>
      <c r="F49" s="953"/>
      <c r="G49" s="954"/>
      <c r="H49" s="952"/>
      <c r="I49" s="953"/>
      <c r="J49" s="953"/>
      <c r="K49" s="953"/>
      <c r="L49" s="954"/>
    </row>
    <row r="50" spans="1:83" ht="51" customHeight="1" x14ac:dyDescent="0.25">
      <c r="A50" s="960"/>
      <c r="B50" s="960"/>
      <c r="C50" s="960"/>
      <c r="D50" s="960"/>
      <c r="E50" s="607" t="s">
        <v>305</v>
      </c>
      <c r="F50" s="607" t="s">
        <v>306</v>
      </c>
      <c r="G50" s="608" t="s">
        <v>307</v>
      </c>
      <c r="H50" s="607" t="s">
        <v>308</v>
      </c>
      <c r="I50" s="607" t="s">
        <v>309</v>
      </c>
      <c r="J50" s="607" t="s">
        <v>310</v>
      </c>
      <c r="K50" s="607" t="s">
        <v>306</v>
      </c>
      <c r="L50" s="607" t="s">
        <v>311</v>
      </c>
    </row>
    <row r="51" spans="1:83" ht="14.25" customHeight="1" x14ac:dyDescent="0.25">
      <c r="A51" s="609">
        <v>1</v>
      </c>
      <c r="B51" s="609">
        <v>2</v>
      </c>
      <c r="C51" s="609">
        <v>3</v>
      </c>
      <c r="D51" s="609">
        <v>4</v>
      </c>
      <c r="E51" s="609">
        <v>5</v>
      </c>
      <c r="F51" s="609">
        <v>6</v>
      </c>
      <c r="G51" s="609">
        <v>7</v>
      </c>
      <c r="H51" s="609">
        <v>8</v>
      </c>
      <c r="I51" s="609">
        <v>9</v>
      </c>
      <c r="J51" s="609">
        <v>10</v>
      </c>
      <c r="K51" s="610">
        <v>11</v>
      </c>
      <c r="L51" s="610">
        <v>12</v>
      </c>
    </row>
    <row r="53" spans="1:83" ht="16.5" customHeight="1" x14ac:dyDescent="0.25">
      <c r="A53" s="945" t="s">
        <v>464</v>
      </c>
      <c r="B53" s="945"/>
      <c r="C53" s="945"/>
      <c r="D53" s="945"/>
      <c r="E53" s="945"/>
      <c r="F53" s="945"/>
      <c r="G53" s="945"/>
      <c r="H53" s="945"/>
      <c r="I53" s="945"/>
      <c r="J53" s="945"/>
      <c r="K53" s="945"/>
      <c r="L53" s="945"/>
    </row>
    <row r="54" spans="1:83" ht="120.75" customHeight="1" x14ac:dyDescent="0.25">
      <c r="A54" s="612" t="s">
        <v>313</v>
      </c>
      <c r="B54" s="614" t="s">
        <v>465</v>
      </c>
      <c r="C54" s="614" t="s">
        <v>466</v>
      </c>
      <c r="D54" s="615" t="s">
        <v>316</v>
      </c>
      <c r="E54" s="616">
        <v>1</v>
      </c>
      <c r="F54" s="616"/>
      <c r="G54" s="616">
        <v>1</v>
      </c>
      <c r="H54" s="618"/>
      <c r="I54" s="617"/>
      <c r="J54" s="618"/>
      <c r="K54" s="617"/>
      <c r="L54" s="618"/>
    </row>
    <row r="55" spans="1:83" ht="51" customHeight="1" x14ac:dyDescent="0.25">
      <c r="B55" s="619" t="s">
        <v>467</v>
      </c>
      <c r="C55" s="619" t="s">
        <v>468</v>
      </c>
    </row>
    <row r="56" spans="1:83" ht="15" customHeight="1" x14ac:dyDescent="0.25">
      <c r="A56" s="613"/>
      <c r="B56" s="616">
        <v>1</v>
      </c>
      <c r="C56" s="613" t="s">
        <v>317</v>
      </c>
      <c r="D56" s="615" t="s">
        <v>296</v>
      </c>
      <c r="E56" s="620"/>
      <c r="F56" s="616"/>
      <c r="G56" s="620">
        <v>2.4180000000000001</v>
      </c>
      <c r="H56" s="616"/>
      <c r="I56" s="616"/>
      <c r="J56" s="616"/>
      <c r="K56" s="616"/>
      <c r="L56" s="621">
        <v>1132.28</v>
      </c>
    </row>
    <row r="57" spans="1:83" ht="28.5" customHeight="1" x14ac:dyDescent="0.25">
      <c r="A57" s="614"/>
      <c r="B57" s="614" t="s">
        <v>428</v>
      </c>
      <c r="C57" s="614" t="s">
        <v>429</v>
      </c>
      <c r="D57" s="615" t="s">
        <v>296</v>
      </c>
      <c r="E57" s="616">
        <v>4.03</v>
      </c>
      <c r="F57" s="616">
        <v>0.6</v>
      </c>
      <c r="G57" s="616">
        <v>2.4180000000000001</v>
      </c>
      <c r="H57" s="618"/>
      <c r="I57" s="617"/>
      <c r="J57" s="618">
        <v>468.27</v>
      </c>
      <c r="K57" s="617"/>
      <c r="L57" s="618">
        <v>1132.28</v>
      </c>
    </row>
    <row r="58" spans="1:83" ht="15" customHeight="1" x14ac:dyDescent="0.25">
      <c r="A58" s="613"/>
      <c r="B58" s="616">
        <v>2</v>
      </c>
      <c r="C58" s="613" t="s">
        <v>210</v>
      </c>
      <c r="D58" s="615"/>
      <c r="E58" s="620"/>
      <c r="F58" s="616"/>
      <c r="G58" s="620"/>
      <c r="H58" s="616"/>
      <c r="I58" s="616"/>
      <c r="J58" s="616"/>
      <c r="K58" s="616"/>
      <c r="L58" s="621">
        <v>2050.58</v>
      </c>
    </row>
    <row r="59" spans="1:83" ht="15" customHeight="1" x14ac:dyDescent="0.25">
      <c r="A59" s="613"/>
      <c r="B59" s="616"/>
      <c r="C59" s="613" t="s">
        <v>320</v>
      </c>
      <c r="D59" s="615" t="s">
        <v>296</v>
      </c>
      <c r="E59" s="620"/>
      <c r="F59" s="616"/>
      <c r="G59" s="620">
        <v>1.044</v>
      </c>
      <c r="H59" s="616"/>
      <c r="I59" s="616"/>
      <c r="J59" s="616"/>
      <c r="K59" s="616"/>
      <c r="L59" s="621">
        <v>609.61</v>
      </c>
      <c r="CE59" s="584">
        <v>1</v>
      </c>
    </row>
    <row r="60" spans="1:83" ht="42.75" customHeight="1" x14ac:dyDescent="0.25">
      <c r="A60" s="614"/>
      <c r="B60" s="614" t="s">
        <v>344</v>
      </c>
      <c r="C60" s="614" t="s">
        <v>345</v>
      </c>
      <c r="D60" s="615" t="s">
        <v>323</v>
      </c>
      <c r="E60" s="616">
        <v>1.74</v>
      </c>
      <c r="F60" s="616">
        <v>0.6</v>
      </c>
      <c r="G60" s="616">
        <v>1.044</v>
      </c>
      <c r="H60" s="618">
        <v>1609.97</v>
      </c>
      <c r="I60" s="617">
        <v>1.22</v>
      </c>
      <c r="J60" s="618">
        <v>1964.16</v>
      </c>
      <c r="K60" s="617"/>
      <c r="L60" s="618">
        <v>2050.58</v>
      </c>
    </row>
    <row r="61" spans="1:83" ht="28.5" customHeight="1" x14ac:dyDescent="0.25">
      <c r="A61" s="614"/>
      <c r="B61" s="614" t="s">
        <v>346</v>
      </c>
      <c r="C61" s="614" t="s">
        <v>347</v>
      </c>
      <c r="D61" s="615" t="s">
        <v>296</v>
      </c>
      <c r="E61" s="616">
        <v>1.74</v>
      </c>
      <c r="F61" s="616">
        <v>0.6</v>
      </c>
      <c r="G61" s="616">
        <v>1.044</v>
      </c>
      <c r="H61" s="618"/>
      <c r="I61" s="617"/>
      <c r="J61" s="618">
        <v>583.91999999999996</v>
      </c>
      <c r="K61" s="617"/>
      <c r="L61" s="618">
        <v>609.61</v>
      </c>
      <c r="CE61" s="584">
        <v>1</v>
      </c>
    </row>
    <row r="62" spans="1:83" ht="15" customHeight="1" x14ac:dyDescent="0.25">
      <c r="A62" s="613"/>
      <c r="B62" s="616">
        <v>4</v>
      </c>
      <c r="C62" s="613" t="s">
        <v>432</v>
      </c>
      <c r="D62" s="615"/>
      <c r="E62" s="620"/>
      <c r="F62" s="616"/>
      <c r="G62" s="620"/>
      <c r="H62" s="616"/>
      <c r="I62" s="616"/>
      <c r="J62" s="616"/>
      <c r="K62" s="616"/>
      <c r="L62" s="621">
        <v>0</v>
      </c>
    </row>
    <row r="63" spans="1:83" ht="14.25" customHeight="1" x14ac:dyDescent="0.25">
      <c r="A63" s="614"/>
      <c r="B63" s="614" t="s">
        <v>436</v>
      </c>
      <c r="C63" s="614" t="s">
        <v>437</v>
      </c>
      <c r="D63" s="615" t="s">
        <v>435</v>
      </c>
      <c r="E63" s="616">
        <v>0.1</v>
      </c>
      <c r="F63" s="616">
        <v>0</v>
      </c>
      <c r="G63" s="616">
        <v>0</v>
      </c>
      <c r="H63" s="618">
        <v>238.29</v>
      </c>
      <c r="I63" s="617">
        <v>1.77</v>
      </c>
      <c r="J63" s="618">
        <v>421.77</v>
      </c>
      <c r="K63" s="617"/>
      <c r="L63" s="618">
        <v>0</v>
      </c>
    </row>
    <row r="64" spans="1:83" ht="14.25" customHeight="1" x14ac:dyDescent="0.25">
      <c r="A64" s="614"/>
      <c r="B64" s="614" t="s">
        <v>469</v>
      </c>
      <c r="C64" s="614" t="s">
        <v>470</v>
      </c>
      <c r="D64" s="615" t="s">
        <v>435</v>
      </c>
      <c r="E64" s="616">
        <v>0.05</v>
      </c>
      <c r="F64" s="616">
        <v>0</v>
      </c>
      <c r="G64" s="616">
        <v>0</v>
      </c>
      <c r="H64" s="618">
        <v>56.11</v>
      </c>
      <c r="I64" s="617">
        <v>1.39</v>
      </c>
      <c r="J64" s="618">
        <v>77.989999999999995</v>
      </c>
      <c r="K64" s="617"/>
      <c r="L64" s="618">
        <v>0</v>
      </c>
    </row>
    <row r="65" spans="1:83" ht="14.25" customHeight="1" x14ac:dyDescent="0.25">
      <c r="A65" s="614"/>
      <c r="B65" s="614" t="s">
        <v>471</v>
      </c>
      <c r="C65" s="614" t="s">
        <v>472</v>
      </c>
      <c r="D65" s="615" t="s">
        <v>446</v>
      </c>
      <c r="E65" s="616">
        <v>3.0000000000000001E-5</v>
      </c>
      <c r="F65" s="616">
        <v>0</v>
      </c>
      <c r="G65" s="616">
        <v>0</v>
      </c>
      <c r="H65" s="618">
        <v>80020.98</v>
      </c>
      <c r="I65" s="617">
        <v>1.22</v>
      </c>
      <c r="J65" s="618">
        <v>97625.600000000006</v>
      </c>
      <c r="K65" s="617"/>
      <c r="L65" s="618">
        <v>0</v>
      </c>
    </row>
    <row r="66" spans="1:83" ht="14.25" customHeight="1" x14ac:dyDescent="0.25">
      <c r="A66" s="614"/>
      <c r="B66" s="614" t="s">
        <v>473</v>
      </c>
      <c r="C66" s="614" t="s">
        <v>474</v>
      </c>
      <c r="D66" s="615" t="s">
        <v>435</v>
      </c>
      <c r="E66" s="616">
        <v>0.12</v>
      </c>
      <c r="F66" s="616">
        <v>0</v>
      </c>
      <c r="G66" s="616">
        <v>0</v>
      </c>
      <c r="H66" s="618">
        <v>60.6</v>
      </c>
      <c r="I66" s="617">
        <v>1.27</v>
      </c>
      <c r="J66" s="618">
        <v>76.959999999999994</v>
      </c>
      <c r="K66" s="617"/>
      <c r="L66" s="618">
        <v>0</v>
      </c>
    </row>
    <row r="67" spans="1:83" ht="14.25" customHeight="1" x14ac:dyDescent="0.25">
      <c r="A67" s="614"/>
      <c r="B67" s="614" t="s">
        <v>475</v>
      </c>
      <c r="C67" s="622" t="s">
        <v>476</v>
      </c>
      <c r="D67" s="623" t="s">
        <v>477</v>
      </c>
      <c r="E67" s="624">
        <v>0</v>
      </c>
      <c r="F67" s="624">
        <v>0</v>
      </c>
      <c r="G67" s="624">
        <v>0</v>
      </c>
      <c r="H67" s="625"/>
      <c r="I67" s="626"/>
      <c r="J67" s="625"/>
      <c r="K67" s="626"/>
      <c r="L67" s="625"/>
    </row>
    <row r="68" spans="1:83" ht="15" customHeight="1" x14ac:dyDescent="0.25">
      <c r="A68" s="614"/>
      <c r="B68" s="614"/>
      <c r="C68" s="628" t="s">
        <v>328</v>
      </c>
      <c r="D68" s="615"/>
      <c r="E68" s="616"/>
      <c r="F68" s="616"/>
      <c r="G68" s="616"/>
      <c r="H68" s="618"/>
      <c r="I68" s="617"/>
      <c r="J68" s="618"/>
      <c r="K68" s="617"/>
      <c r="L68" s="618">
        <v>3792.47</v>
      </c>
    </row>
    <row r="69" spans="1:83" ht="14.25" customHeight="1" x14ac:dyDescent="0.25">
      <c r="A69" s="614"/>
      <c r="B69" s="614"/>
      <c r="C69" s="614" t="s">
        <v>329</v>
      </c>
      <c r="D69" s="615"/>
      <c r="E69" s="616"/>
      <c r="F69" s="616"/>
      <c r="G69" s="616"/>
      <c r="H69" s="618"/>
      <c r="I69" s="617"/>
      <c r="J69" s="618"/>
      <c r="K69" s="617"/>
      <c r="L69" s="618">
        <v>1741.89</v>
      </c>
    </row>
    <row r="70" spans="1:83" ht="14.25" customHeight="1" x14ac:dyDescent="0.25">
      <c r="A70" s="614"/>
      <c r="B70" s="614" t="s">
        <v>330</v>
      </c>
      <c r="C70" s="614" t="s">
        <v>331</v>
      </c>
      <c r="D70" s="615" t="s">
        <v>332</v>
      </c>
      <c r="E70" s="616">
        <v>103</v>
      </c>
      <c r="F70" s="616"/>
      <c r="G70" s="616">
        <v>103</v>
      </c>
      <c r="H70" s="618"/>
      <c r="I70" s="617"/>
      <c r="J70" s="618"/>
      <c r="K70" s="617"/>
      <c r="L70" s="618">
        <v>1794.15</v>
      </c>
    </row>
    <row r="71" spans="1:83" ht="14.25" customHeight="1" x14ac:dyDescent="0.25">
      <c r="A71" s="622"/>
      <c r="B71" s="622" t="s">
        <v>333</v>
      </c>
      <c r="C71" s="622" t="s">
        <v>334</v>
      </c>
      <c r="D71" s="623" t="s">
        <v>332</v>
      </c>
      <c r="E71" s="624">
        <v>60</v>
      </c>
      <c r="F71" s="624"/>
      <c r="G71" s="624">
        <v>60</v>
      </c>
      <c r="H71" s="625"/>
      <c r="I71" s="626"/>
      <c r="J71" s="625"/>
      <c r="K71" s="626"/>
      <c r="L71" s="625">
        <v>1045.1300000000001</v>
      </c>
    </row>
    <row r="72" spans="1:83" ht="15" customHeight="1" x14ac:dyDescent="0.25">
      <c r="C72" s="943" t="s">
        <v>335</v>
      </c>
      <c r="D72" s="943"/>
      <c r="E72" s="943"/>
      <c r="F72" s="943"/>
      <c r="G72" s="943"/>
      <c r="H72" s="943"/>
      <c r="I72" s="944">
        <v>6631.75</v>
      </c>
      <c r="J72" s="944"/>
      <c r="K72" s="944">
        <v>6631.75</v>
      </c>
      <c r="L72" s="944"/>
      <c r="AD72" s="584">
        <v>1083.76</v>
      </c>
      <c r="AE72" s="584">
        <v>631.30999999999995</v>
      </c>
      <c r="AN72" s="627">
        <v>6631.75</v>
      </c>
      <c r="AO72" s="627">
        <v>2050.58</v>
      </c>
      <c r="AQ72" s="584" t="s">
        <v>336</v>
      </c>
      <c r="AR72" s="627">
        <v>1132.28</v>
      </c>
      <c r="AT72" s="627">
        <v>609.61</v>
      </c>
      <c r="AV72" s="584" t="s">
        <v>336</v>
      </c>
      <c r="AW72" s="627">
        <v>0</v>
      </c>
      <c r="AZ72" s="584">
        <v>1794.15</v>
      </c>
      <c r="BA72" s="584">
        <v>1045.1300000000001</v>
      </c>
      <c r="CD72" s="584">
        <v>1</v>
      </c>
    </row>
    <row r="73" spans="1:83" ht="120.75" customHeight="1" x14ac:dyDescent="0.25">
      <c r="A73" s="612" t="s">
        <v>337</v>
      </c>
      <c r="B73" s="614" t="s">
        <v>478</v>
      </c>
      <c r="C73" s="614" t="s">
        <v>479</v>
      </c>
      <c r="D73" s="615" t="s">
        <v>316</v>
      </c>
      <c r="E73" s="616">
        <v>1</v>
      </c>
      <c r="F73" s="616"/>
      <c r="G73" s="616">
        <v>1</v>
      </c>
      <c r="H73" s="618"/>
      <c r="I73" s="617"/>
      <c r="J73" s="618"/>
      <c r="K73" s="617"/>
      <c r="L73" s="618"/>
    </row>
    <row r="74" spans="1:83" ht="51" customHeight="1" x14ac:dyDescent="0.25">
      <c r="B74" s="619" t="s">
        <v>467</v>
      </c>
      <c r="C74" s="619" t="s">
        <v>468</v>
      </c>
    </row>
    <row r="75" spans="1:83" ht="15" customHeight="1" x14ac:dyDescent="0.25">
      <c r="A75" s="613"/>
      <c r="B75" s="616">
        <v>1</v>
      </c>
      <c r="C75" s="613" t="s">
        <v>317</v>
      </c>
      <c r="D75" s="615" t="s">
        <v>296</v>
      </c>
      <c r="E75" s="620"/>
      <c r="F75" s="616"/>
      <c r="G75" s="620">
        <v>39.264000000000003</v>
      </c>
      <c r="H75" s="616"/>
      <c r="I75" s="616"/>
      <c r="J75" s="616"/>
      <c r="K75" s="616"/>
      <c r="L75" s="621">
        <v>19726.23</v>
      </c>
    </row>
    <row r="76" spans="1:83" ht="28.5" customHeight="1" x14ac:dyDescent="0.25">
      <c r="A76" s="614"/>
      <c r="B76" s="614" t="s">
        <v>480</v>
      </c>
      <c r="C76" s="614" t="s">
        <v>481</v>
      </c>
      <c r="D76" s="615" t="s">
        <v>296</v>
      </c>
      <c r="E76" s="616">
        <v>65.44</v>
      </c>
      <c r="F76" s="616">
        <v>0.6</v>
      </c>
      <c r="G76" s="616">
        <v>39.264000000000003</v>
      </c>
      <c r="H76" s="618"/>
      <c r="I76" s="617"/>
      <c r="J76" s="618">
        <v>502.4</v>
      </c>
      <c r="K76" s="617"/>
      <c r="L76" s="618">
        <v>19726.23</v>
      </c>
    </row>
    <row r="77" spans="1:83" ht="15" customHeight="1" x14ac:dyDescent="0.25">
      <c r="A77" s="613"/>
      <c r="B77" s="616">
        <v>2</v>
      </c>
      <c r="C77" s="613" t="s">
        <v>210</v>
      </c>
      <c r="D77" s="615"/>
      <c r="E77" s="620"/>
      <c r="F77" s="616"/>
      <c r="G77" s="620"/>
      <c r="H77" s="616"/>
      <c r="I77" s="616"/>
      <c r="J77" s="616"/>
      <c r="K77" s="616"/>
      <c r="L77" s="621">
        <v>2196.9899999999998</v>
      </c>
    </row>
    <row r="78" spans="1:83" ht="15" customHeight="1" x14ac:dyDescent="0.25">
      <c r="A78" s="613"/>
      <c r="B78" s="616"/>
      <c r="C78" s="613" t="s">
        <v>320</v>
      </c>
      <c r="D78" s="615" t="s">
        <v>296</v>
      </c>
      <c r="E78" s="620"/>
      <c r="F78" s="616"/>
      <c r="G78" s="620">
        <v>2.31</v>
      </c>
      <c r="H78" s="616"/>
      <c r="I78" s="616"/>
      <c r="J78" s="616"/>
      <c r="K78" s="616"/>
      <c r="L78" s="621">
        <v>1352.65</v>
      </c>
      <c r="CE78" s="584">
        <v>1</v>
      </c>
    </row>
    <row r="79" spans="1:83" ht="28.5" customHeight="1" x14ac:dyDescent="0.25">
      <c r="A79" s="614"/>
      <c r="B79" s="614" t="s">
        <v>482</v>
      </c>
      <c r="C79" s="614" t="s">
        <v>483</v>
      </c>
      <c r="D79" s="615" t="s">
        <v>323</v>
      </c>
      <c r="E79" s="616">
        <v>1.71</v>
      </c>
      <c r="F79" s="616">
        <v>0.6</v>
      </c>
      <c r="G79" s="616">
        <v>1.026</v>
      </c>
      <c r="H79" s="618"/>
      <c r="I79" s="617"/>
      <c r="J79" s="618">
        <v>1551.19</v>
      </c>
      <c r="K79" s="617"/>
      <c r="L79" s="618">
        <v>1591.52</v>
      </c>
    </row>
    <row r="80" spans="1:83" ht="28.5" customHeight="1" x14ac:dyDescent="0.25">
      <c r="A80" s="614"/>
      <c r="B80" s="614" t="s">
        <v>484</v>
      </c>
      <c r="C80" s="614" t="s">
        <v>485</v>
      </c>
      <c r="D80" s="615" t="s">
        <v>296</v>
      </c>
      <c r="E80" s="616">
        <v>1.71</v>
      </c>
      <c r="F80" s="616">
        <v>0.6</v>
      </c>
      <c r="G80" s="616">
        <v>1.026</v>
      </c>
      <c r="H80" s="618"/>
      <c r="I80" s="617"/>
      <c r="J80" s="618">
        <v>682.51</v>
      </c>
      <c r="K80" s="617"/>
      <c r="L80" s="618">
        <v>700.26</v>
      </c>
      <c r="CE80" s="584">
        <v>1</v>
      </c>
    </row>
    <row r="81" spans="1:83" ht="28.5" customHeight="1" x14ac:dyDescent="0.25">
      <c r="A81" s="614"/>
      <c r="B81" s="614" t="s">
        <v>321</v>
      </c>
      <c r="C81" s="614" t="s">
        <v>322</v>
      </c>
      <c r="D81" s="615" t="s">
        <v>323</v>
      </c>
      <c r="E81" s="616">
        <v>2.14</v>
      </c>
      <c r="F81" s="616">
        <v>0.6</v>
      </c>
      <c r="G81" s="616">
        <v>1.284</v>
      </c>
      <c r="H81" s="618">
        <v>346.73</v>
      </c>
      <c r="I81" s="617">
        <v>1.36</v>
      </c>
      <c r="J81" s="618">
        <v>471.55</v>
      </c>
      <c r="K81" s="617"/>
      <c r="L81" s="618">
        <v>605.47</v>
      </c>
    </row>
    <row r="82" spans="1:83" ht="28.5" customHeight="1" x14ac:dyDescent="0.25">
      <c r="A82" s="614"/>
      <c r="B82" s="614" t="s">
        <v>324</v>
      </c>
      <c r="C82" s="614" t="s">
        <v>325</v>
      </c>
      <c r="D82" s="615" t="s">
        <v>296</v>
      </c>
      <c r="E82" s="616">
        <v>2.14</v>
      </c>
      <c r="F82" s="616">
        <v>0.6</v>
      </c>
      <c r="G82" s="616">
        <v>1.284</v>
      </c>
      <c r="H82" s="618"/>
      <c r="I82" s="617"/>
      <c r="J82" s="618">
        <v>508.09</v>
      </c>
      <c r="K82" s="617"/>
      <c r="L82" s="618">
        <v>652.39</v>
      </c>
      <c r="CE82" s="584">
        <v>1</v>
      </c>
    </row>
    <row r="83" spans="1:83" ht="14.25" customHeight="1" x14ac:dyDescent="0.25">
      <c r="A83" s="614"/>
      <c r="B83" s="614" t="s">
        <v>486</v>
      </c>
      <c r="C83" s="622" t="s">
        <v>487</v>
      </c>
      <c r="D83" s="623" t="s">
        <v>435</v>
      </c>
      <c r="E83" s="624">
        <v>0</v>
      </c>
      <c r="F83" s="624">
        <v>0</v>
      </c>
      <c r="G83" s="624">
        <v>0</v>
      </c>
      <c r="H83" s="625"/>
      <c r="I83" s="626"/>
      <c r="J83" s="625"/>
      <c r="K83" s="626"/>
      <c r="L83" s="625"/>
    </row>
    <row r="84" spans="1:83" ht="15" customHeight="1" x14ac:dyDescent="0.25">
      <c r="A84" s="614"/>
      <c r="B84" s="614"/>
      <c r="C84" s="628" t="s">
        <v>328</v>
      </c>
      <c r="D84" s="615"/>
      <c r="E84" s="616"/>
      <c r="F84" s="616"/>
      <c r="G84" s="616"/>
      <c r="H84" s="618"/>
      <c r="I84" s="617"/>
      <c r="J84" s="618"/>
      <c r="K84" s="617"/>
      <c r="L84" s="618">
        <v>23275.87</v>
      </c>
    </row>
    <row r="85" spans="1:83" ht="14.25" customHeight="1" x14ac:dyDescent="0.25">
      <c r="A85" s="614"/>
      <c r="B85" s="614"/>
      <c r="C85" s="614" t="s">
        <v>329</v>
      </c>
      <c r="D85" s="615"/>
      <c r="E85" s="616"/>
      <c r="F85" s="616"/>
      <c r="G85" s="616"/>
      <c r="H85" s="618"/>
      <c r="I85" s="617"/>
      <c r="J85" s="618"/>
      <c r="K85" s="617"/>
      <c r="L85" s="618">
        <v>21078.880000000001</v>
      </c>
    </row>
    <row r="86" spans="1:83" ht="14.25" customHeight="1" x14ac:dyDescent="0.25">
      <c r="A86" s="614"/>
      <c r="B86" s="614" t="s">
        <v>330</v>
      </c>
      <c r="C86" s="614" t="s">
        <v>331</v>
      </c>
      <c r="D86" s="615" t="s">
        <v>332</v>
      </c>
      <c r="E86" s="616">
        <v>103</v>
      </c>
      <c r="F86" s="616"/>
      <c r="G86" s="616">
        <v>103</v>
      </c>
      <c r="H86" s="618"/>
      <c r="I86" s="617"/>
      <c r="J86" s="618"/>
      <c r="K86" s="617"/>
      <c r="L86" s="618">
        <v>21711.25</v>
      </c>
    </row>
    <row r="87" spans="1:83" ht="14.25" customHeight="1" x14ac:dyDescent="0.25">
      <c r="A87" s="622"/>
      <c r="B87" s="622" t="s">
        <v>333</v>
      </c>
      <c r="C87" s="622" t="s">
        <v>334</v>
      </c>
      <c r="D87" s="623" t="s">
        <v>332</v>
      </c>
      <c r="E87" s="624">
        <v>60</v>
      </c>
      <c r="F87" s="624"/>
      <c r="G87" s="624">
        <v>60</v>
      </c>
      <c r="H87" s="625"/>
      <c r="I87" s="626"/>
      <c r="J87" s="625"/>
      <c r="K87" s="626"/>
      <c r="L87" s="625">
        <v>12647.33</v>
      </c>
    </row>
    <row r="88" spans="1:83" ht="15" customHeight="1" x14ac:dyDescent="0.25">
      <c r="C88" s="943" t="s">
        <v>335</v>
      </c>
      <c r="D88" s="943"/>
      <c r="E88" s="943"/>
      <c r="F88" s="943"/>
      <c r="G88" s="943"/>
      <c r="H88" s="943"/>
      <c r="I88" s="944">
        <v>57634.45</v>
      </c>
      <c r="J88" s="944"/>
      <c r="K88" s="944">
        <v>57634.45</v>
      </c>
      <c r="L88" s="944"/>
      <c r="AD88" s="584">
        <v>1743.79</v>
      </c>
      <c r="AE88" s="584">
        <v>1015.8</v>
      </c>
      <c r="AN88" s="627">
        <v>57634.45</v>
      </c>
      <c r="AO88" s="627">
        <v>2196.9899999999998</v>
      </c>
      <c r="AQ88" s="584" t="s">
        <v>336</v>
      </c>
      <c r="AR88" s="627">
        <v>19726.23</v>
      </c>
      <c r="AT88" s="627">
        <v>1352.65</v>
      </c>
      <c r="AV88" s="584" t="s">
        <v>336</v>
      </c>
      <c r="AW88" s="584">
        <v>0</v>
      </c>
      <c r="AZ88" s="584">
        <v>21711.25</v>
      </c>
      <c r="BA88" s="584">
        <v>12647.33</v>
      </c>
      <c r="CD88" s="584">
        <v>1</v>
      </c>
    </row>
    <row r="90" spans="1:83" ht="15" customHeight="1" x14ac:dyDescent="0.25">
      <c r="A90" s="631"/>
      <c r="B90" s="632"/>
      <c r="C90" s="941" t="s">
        <v>373</v>
      </c>
      <c r="D90" s="941"/>
      <c r="E90" s="941"/>
      <c r="F90" s="941"/>
      <c r="G90" s="941"/>
      <c r="H90" s="941"/>
      <c r="I90" s="621"/>
      <c r="J90" s="631"/>
      <c r="K90" s="633"/>
      <c r="L90" s="621">
        <v>27068.34</v>
      </c>
    </row>
    <row r="91" spans="1:83" ht="14.25" customHeight="1" x14ac:dyDescent="0.25">
      <c r="A91" s="629"/>
      <c r="B91" s="630"/>
      <c r="C91" s="940" t="s">
        <v>374</v>
      </c>
      <c r="D91" s="938"/>
      <c r="E91" s="938"/>
      <c r="F91" s="938"/>
      <c r="G91" s="938"/>
      <c r="H91" s="938"/>
      <c r="I91" s="618"/>
      <c r="J91" s="629"/>
      <c r="K91" s="616"/>
      <c r="L91" s="618"/>
    </row>
    <row r="92" spans="1:83" ht="14.25" customHeight="1" x14ac:dyDescent="0.25">
      <c r="A92" s="629"/>
      <c r="B92" s="630"/>
      <c r="C92" s="938" t="s">
        <v>375</v>
      </c>
      <c r="D92" s="938"/>
      <c r="E92" s="938"/>
      <c r="F92" s="938"/>
      <c r="G92" s="938"/>
      <c r="H92" s="938"/>
      <c r="I92" s="618"/>
      <c r="J92" s="629"/>
      <c r="K92" s="616"/>
      <c r="L92" s="618">
        <v>20858.509999999998</v>
      </c>
    </row>
    <row r="93" spans="1:83" ht="14.25" hidden="1" customHeight="1" x14ac:dyDescent="0.25">
      <c r="A93" s="629"/>
      <c r="B93" s="630"/>
      <c r="C93" s="938" t="s">
        <v>376</v>
      </c>
      <c r="D93" s="938"/>
      <c r="E93" s="938"/>
      <c r="F93" s="938"/>
      <c r="G93" s="938"/>
      <c r="H93" s="938"/>
      <c r="I93" s="618"/>
      <c r="J93" s="629"/>
      <c r="K93" s="616"/>
      <c r="L93" s="618">
        <v>6209.83</v>
      </c>
    </row>
    <row r="94" spans="1:83" ht="14.25" hidden="1" customHeight="1" x14ac:dyDescent="0.25">
      <c r="A94" s="629"/>
      <c r="B94" s="630"/>
      <c r="C94" s="940" t="s">
        <v>377</v>
      </c>
      <c r="D94" s="938"/>
      <c r="E94" s="938"/>
      <c r="F94" s="938"/>
      <c r="G94" s="938"/>
      <c r="H94" s="938"/>
      <c r="I94" s="618"/>
      <c r="J94" s="629"/>
      <c r="K94" s="616"/>
      <c r="L94" s="618"/>
    </row>
    <row r="95" spans="1:83" ht="14.25" customHeight="1" x14ac:dyDescent="0.25">
      <c r="A95" s="629"/>
      <c r="B95" s="630"/>
      <c r="C95" s="938" t="s">
        <v>376</v>
      </c>
      <c r="D95" s="938"/>
      <c r="E95" s="938"/>
      <c r="F95" s="938"/>
      <c r="G95" s="938"/>
      <c r="H95" s="938"/>
      <c r="I95" s="618"/>
      <c r="J95" s="629"/>
      <c r="K95" s="616"/>
      <c r="L95" s="618">
        <v>4247.57</v>
      </c>
    </row>
    <row r="96" spans="1:83" ht="14.25" hidden="1" customHeight="1" x14ac:dyDescent="0.25">
      <c r="A96" s="629"/>
      <c r="B96" s="630"/>
      <c r="C96" s="940" t="s">
        <v>378</v>
      </c>
      <c r="D96" s="938"/>
      <c r="E96" s="938"/>
      <c r="F96" s="938"/>
      <c r="G96" s="938"/>
      <c r="H96" s="938"/>
      <c r="I96" s="618"/>
      <c r="J96" s="629"/>
      <c r="K96" s="616"/>
      <c r="L96" s="618"/>
    </row>
    <row r="97" spans="1:12" ht="14.25" customHeight="1" x14ac:dyDescent="0.25">
      <c r="A97" s="629"/>
      <c r="B97" s="630"/>
      <c r="C97" s="938" t="s">
        <v>379</v>
      </c>
      <c r="D97" s="938"/>
      <c r="E97" s="938"/>
      <c r="F97" s="938"/>
      <c r="G97" s="938"/>
      <c r="H97" s="938"/>
      <c r="I97" s="618"/>
      <c r="J97" s="629"/>
      <c r="K97" s="616"/>
      <c r="L97" s="618">
        <v>1962.26</v>
      </c>
    </row>
    <row r="98" spans="1:12" ht="14.25" hidden="1" customHeight="1" x14ac:dyDescent="0.25">
      <c r="A98" s="629"/>
      <c r="B98" s="630"/>
      <c r="C98" s="938" t="s">
        <v>380</v>
      </c>
      <c r="D98" s="938"/>
      <c r="E98" s="938"/>
      <c r="F98" s="938"/>
      <c r="G98" s="938"/>
      <c r="H98" s="938"/>
      <c r="I98" s="618"/>
      <c r="J98" s="629"/>
      <c r="K98" s="616"/>
      <c r="L98" s="618">
        <v>0</v>
      </c>
    </row>
    <row r="99" spans="1:12" ht="14.25" hidden="1" customHeight="1" x14ac:dyDescent="0.25">
      <c r="A99" s="629"/>
      <c r="B99" s="630"/>
      <c r="C99" s="938" t="s">
        <v>381</v>
      </c>
      <c r="D99" s="938"/>
      <c r="E99" s="938"/>
      <c r="F99" s="938"/>
      <c r="G99" s="938"/>
      <c r="H99" s="938"/>
      <c r="I99" s="618"/>
      <c r="J99" s="629"/>
      <c r="K99" s="616"/>
      <c r="L99" s="618">
        <v>0</v>
      </c>
    </row>
    <row r="100" spans="1:12" ht="14.25" hidden="1" customHeight="1" x14ac:dyDescent="0.25">
      <c r="A100" s="629"/>
      <c r="B100" s="630"/>
      <c r="C100" s="940" t="s">
        <v>377</v>
      </c>
      <c r="D100" s="938"/>
      <c r="E100" s="938"/>
      <c r="F100" s="938"/>
      <c r="G100" s="938"/>
      <c r="H100" s="938"/>
      <c r="I100" s="618"/>
      <c r="J100" s="629"/>
      <c r="K100" s="616"/>
      <c r="L100" s="618"/>
    </row>
    <row r="101" spans="1:12" ht="14.25" hidden="1" customHeight="1" x14ac:dyDescent="0.25">
      <c r="A101" s="629"/>
      <c r="B101" s="630"/>
      <c r="C101" s="938" t="s">
        <v>382</v>
      </c>
      <c r="D101" s="938"/>
      <c r="E101" s="938"/>
      <c r="F101" s="938"/>
      <c r="G101" s="938"/>
      <c r="H101" s="938"/>
      <c r="I101" s="618"/>
      <c r="J101" s="629"/>
      <c r="K101" s="616"/>
      <c r="L101" s="618">
        <v>0</v>
      </c>
    </row>
    <row r="102" spans="1:12" ht="14.25" hidden="1" customHeight="1" x14ac:dyDescent="0.25">
      <c r="A102" s="629"/>
      <c r="B102" s="630"/>
      <c r="C102" s="938" t="s">
        <v>383</v>
      </c>
      <c r="D102" s="938"/>
      <c r="E102" s="938"/>
      <c r="F102" s="938"/>
      <c r="G102" s="938"/>
      <c r="H102" s="938"/>
      <c r="I102" s="618"/>
      <c r="J102" s="629"/>
      <c r="K102" s="616"/>
      <c r="L102" s="618">
        <v>0</v>
      </c>
    </row>
    <row r="103" spans="1:12" ht="14.25" hidden="1" customHeight="1" x14ac:dyDescent="0.25">
      <c r="A103" s="629"/>
      <c r="B103" s="630"/>
      <c r="C103" s="938" t="s">
        <v>384</v>
      </c>
      <c r="D103" s="938"/>
      <c r="E103" s="938"/>
      <c r="F103" s="938"/>
      <c r="G103" s="938"/>
      <c r="H103" s="938"/>
      <c r="I103" s="618"/>
      <c r="J103" s="629"/>
      <c r="K103" s="616"/>
      <c r="L103" s="618">
        <v>0</v>
      </c>
    </row>
    <row r="104" spans="1:12" ht="14.25" customHeight="1" x14ac:dyDescent="0.25">
      <c r="A104" s="629"/>
      <c r="B104" s="630"/>
      <c r="C104" s="938" t="s">
        <v>385</v>
      </c>
      <c r="D104" s="938"/>
      <c r="E104" s="938"/>
      <c r="F104" s="938"/>
      <c r="G104" s="938"/>
      <c r="H104" s="938"/>
      <c r="I104" s="618"/>
      <c r="J104" s="629"/>
      <c r="K104" s="616"/>
      <c r="L104" s="618">
        <v>22820.77</v>
      </c>
    </row>
    <row r="105" spans="1:12" ht="14.25" customHeight="1" x14ac:dyDescent="0.25">
      <c r="A105" s="629"/>
      <c r="B105" s="630"/>
      <c r="C105" s="938" t="s">
        <v>386</v>
      </c>
      <c r="D105" s="938"/>
      <c r="E105" s="938"/>
      <c r="F105" s="938"/>
      <c r="G105" s="938"/>
      <c r="H105" s="938"/>
      <c r="I105" s="618"/>
      <c r="J105" s="629"/>
      <c r="K105" s="616"/>
      <c r="L105" s="618">
        <v>23505.4</v>
      </c>
    </row>
    <row r="106" spans="1:12" ht="14.25" customHeight="1" x14ac:dyDescent="0.25">
      <c r="A106" s="629"/>
      <c r="B106" s="630"/>
      <c r="C106" s="938" t="s">
        <v>387</v>
      </c>
      <c r="D106" s="938"/>
      <c r="E106" s="938"/>
      <c r="F106" s="938"/>
      <c r="G106" s="938"/>
      <c r="H106" s="938"/>
      <c r="I106" s="618"/>
      <c r="J106" s="629"/>
      <c r="K106" s="616"/>
      <c r="L106" s="618">
        <v>13692.46</v>
      </c>
    </row>
    <row r="107" spans="1:12" ht="14.25" hidden="1" customHeight="1" x14ac:dyDescent="0.25">
      <c r="A107" s="629"/>
      <c r="B107" s="630"/>
      <c r="C107" s="938" t="s">
        <v>388</v>
      </c>
      <c r="D107" s="938"/>
      <c r="E107" s="938"/>
      <c r="F107" s="938"/>
      <c r="G107" s="938"/>
      <c r="H107" s="938"/>
      <c r="I107" s="618"/>
      <c r="J107" s="629"/>
      <c r="K107" s="616"/>
      <c r="L107" s="618">
        <v>0</v>
      </c>
    </row>
    <row r="108" spans="1:12" ht="14.25" hidden="1" customHeight="1" x14ac:dyDescent="0.25">
      <c r="A108" s="629"/>
      <c r="B108" s="630"/>
      <c r="C108" s="940" t="s">
        <v>374</v>
      </c>
      <c r="D108" s="938"/>
      <c r="E108" s="938"/>
      <c r="F108" s="938"/>
      <c r="G108" s="938"/>
      <c r="H108" s="938"/>
      <c r="I108" s="618"/>
      <c r="J108" s="629"/>
      <c r="K108" s="616"/>
      <c r="L108" s="618"/>
    </row>
    <row r="109" spans="1:12" ht="14.25" hidden="1" customHeight="1" x14ac:dyDescent="0.25">
      <c r="A109" s="629"/>
      <c r="B109" s="630"/>
      <c r="C109" s="938" t="s">
        <v>389</v>
      </c>
      <c r="D109" s="938"/>
      <c r="E109" s="938"/>
      <c r="F109" s="938"/>
      <c r="G109" s="938"/>
      <c r="H109" s="938"/>
      <c r="I109" s="618"/>
      <c r="J109" s="629"/>
      <c r="K109" s="616"/>
      <c r="L109" s="618">
        <v>0</v>
      </c>
    </row>
    <row r="110" spans="1:12" ht="14.25" hidden="1" customHeight="1" x14ac:dyDescent="0.25">
      <c r="A110" s="629"/>
      <c r="B110" s="630"/>
      <c r="C110" s="938" t="s">
        <v>390</v>
      </c>
      <c r="D110" s="938"/>
      <c r="E110" s="938"/>
      <c r="F110" s="938"/>
      <c r="G110" s="938"/>
      <c r="H110" s="938"/>
      <c r="I110" s="618"/>
      <c r="J110" s="629"/>
      <c r="K110" s="616"/>
      <c r="L110" s="618">
        <v>0</v>
      </c>
    </row>
    <row r="111" spans="1:12" ht="14.25" hidden="1" customHeight="1" x14ac:dyDescent="0.25">
      <c r="A111" s="629"/>
      <c r="B111" s="630"/>
      <c r="C111" s="938" t="s">
        <v>391</v>
      </c>
      <c r="D111" s="938"/>
      <c r="E111" s="938"/>
      <c r="F111" s="938"/>
      <c r="G111" s="938"/>
      <c r="H111" s="938"/>
      <c r="I111" s="618"/>
      <c r="J111" s="629"/>
      <c r="K111" s="616"/>
      <c r="L111" s="618"/>
    </row>
    <row r="112" spans="1:12" ht="14.25" hidden="1" customHeight="1" x14ac:dyDescent="0.25">
      <c r="A112" s="629"/>
      <c r="B112" s="630"/>
      <c r="C112" s="938" t="s">
        <v>392</v>
      </c>
      <c r="D112" s="938"/>
      <c r="E112" s="938"/>
      <c r="F112" s="938"/>
      <c r="G112" s="938"/>
      <c r="H112" s="938"/>
      <c r="I112" s="618"/>
      <c r="J112" s="629"/>
      <c r="K112" s="616"/>
      <c r="L112" s="618">
        <v>0</v>
      </c>
    </row>
    <row r="113" spans="1:12" ht="15" customHeight="1" x14ac:dyDescent="0.25">
      <c r="A113" s="631"/>
      <c r="B113" s="632"/>
      <c r="C113" s="941" t="s">
        <v>393</v>
      </c>
      <c r="D113" s="941"/>
      <c r="E113" s="941"/>
      <c r="F113" s="941"/>
      <c r="G113" s="941"/>
      <c r="H113" s="941"/>
      <c r="I113" s="621"/>
      <c r="J113" s="631"/>
      <c r="K113" s="633"/>
      <c r="L113" s="621">
        <v>64266.2</v>
      </c>
    </row>
    <row r="114" spans="1:12" ht="14.25" customHeight="1" x14ac:dyDescent="0.25">
      <c r="A114" s="629"/>
      <c r="B114" s="630"/>
      <c r="C114" s="940" t="s">
        <v>394</v>
      </c>
      <c r="D114" s="938"/>
      <c r="E114" s="938"/>
      <c r="F114" s="938"/>
      <c r="G114" s="938"/>
      <c r="H114" s="938"/>
      <c r="I114" s="618"/>
      <c r="J114" s="629"/>
      <c r="K114" s="616"/>
      <c r="L114" s="618"/>
    </row>
    <row r="115" spans="1:12" ht="14.25" hidden="1" customHeight="1" x14ac:dyDescent="0.25">
      <c r="A115" s="629"/>
      <c r="B115" s="630"/>
      <c r="C115" s="938" t="s">
        <v>395</v>
      </c>
      <c r="D115" s="938"/>
      <c r="E115" s="938"/>
      <c r="F115" s="938"/>
      <c r="G115" s="938"/>
      <c r="H115" s="938"/>
      <c r="I115" s="618"/>
      <c r="J115" s="629"/>
      <c r="K115" s="616"/>
      <c r="L115" s="618">
        <v>0</v>
      </c>
    </row>
    <row r="116" spans="1:12" ht="14.25" hidden="1" customHeight="1" x14ac:dyDescent="0.25">
      <c r="A116" s="629"/>
      <c r="B116" s="630"/>
      <c r="C116" s="938" t="s">
        <v>396</v>
      </c>
      <c r="D116" s="938"/>
      <c r="E116" s="938"/>
      <c r="F116" s="938"/>
      <c r="G116" s="938"/>
      <c r="H116" s="938"/>
      <c r="I116" s="618"/>
      <c r="J116" s="629"/>
      <c r="K116" s="616"/>
      <c r="L116" s="618">
        <v>0</v>
      </c>
    </row>
    <row r="117" spans="1:12" ht="14.25" customHeight="1" x14ac:dyDescent="0.25">
      <c r="A117" s="629"/>
      <c r="B117" s="630"/>
      <c r="C117" s="938" t="s">
        <v>397</v>
      </c>
      <c r="D117" s="938"/>
      <c r="E117" s="938"/>
      <c r="F117" s="939"/>
      <c r="G117" s="620">
        <v>41.682000000000002</v>
      </c>
      <c r="H117" s="629"/>
      <c r="I117" s="629"/>
      <c r="J117" s="629"/>
      <c r="K117" s="629"/>
      <c r="L117" s="629"/>
    </row>
    <row r="118" spans="1:12" ht="14.25" customHeight="1" x14ac:dyDescent="0.25">
      <c r="A118" s="629"/>
      <c r="B118" s="630"/>
      <c r="C118" s="938" t="s">
        <v>398</v>
      </c>
      <c r="D118" s="938"/>
      <c r="E118" s="938"/>
      <c r="F118" s="939"/>
      <c r="G118" s="620">
        <v>3.3540000000000001</v>
      </c>
      <c r="H118" s="629"/>
      <c r="I118" s="629"/>
      <c r="J118" s="629"/>
      <c r="K118" s="629"/>
      <c r="L118" s="629"/>
    </row>
    <row r="121" spans="1:12" ht="15" customHeight="1" x14ac:dyDescent="0.25">
      <c r="A121" s="634"/>
      <c r="B121" s="635"/>
      <c r="C121" s="942" t="s">
        <v>399</v>
      </c>
      <c r="D121" s="942"/>
      <c r="E121" s="942"/>
      <c r="F121" s="942"/>
      <c r="G121" s="942"/>
      <c r="H121" s="942"/>
      <c r="I121" s="636"/>
      <c r="J121" s="634"/>
      <c r="K121" s="637"/>
      <c r="L121" s="636"/>
    </row>
    <row r="123" spans="1:12" ht="15" customHeight="1" x14ac:dyDescent="0.25">
      <c r="A123" s="631"/>
      <c r="B123" s="632"/>
      <c r="C123" s="941" t="s">
        <v>400</v>
      </c>
      <c r="D123" s="941"/>
      <c r="E123" s="941"/>
      <c r="F123" s="941"/>
      <c r="G123" s="941"/>
      <c r="H123" s="941"/>
      <c r="I123" s="621"/>
      <c r="J123" s="631"/>
      <c r="K123" s="633"/>
      <c r="L123" s="621">
        <v>64266.2</v>
      </c>
    </row>
    <row r="124" spans="1:12" ht="14.25" customHeight="1" x14ac:dyDescent="0.25">
      <c r="A124" s="629"/>
      <c r="B124" s="630"/>
      <c r="C124" s="940" t="s">
        <v>374</v>
      </c>
      <c r="D124" s="938"/>
      <c r="E124" s="938"/>
      <c r="F124" s="938"/>
      <c r="G124" s="938"/>
      <c r="H124" s="938"/>
      <c r="I124" s="618"/>
      <c r="J124" s="629"/>
      <c r="K124" s="616"/>
      <c r="L124" s="618"/>
    </row>
    <row r="125" spans="1:12" ht="14.25" customHeight="1" x14ac:dyDescent="0.25">
      <c r="A125" s="629"/>
      <c r="B125" s="630"/>
      <c r="C125" s="938" t="s">
        <v>401</v>
      </c>
      <c r="D125" s="938"/>
      <c r="E125" s="938"/>
      <c r="F125" s="938"/>
      <c r="G125" s="938"/>
      <c r="H125" s="938"/>
      <c r="I125" s="618"/>
      <c r="J125" s="629"/>
      <c r="K125" s="616"/>
      <c r="L125" s="618">
        <v>27068.34</v>
      </c>
    </row>
    <row r="126" spans="1:12" ht="14.25" customHeight="1" x14ac:dyDescent="0.25">
      <c r="A126" s="629"/>
      <c r="B126" s="630"/>
      <c r="C126" s="940" t="s">
        <v>374</v>
      </c>
      <c r="D126" s="938"/>
      <c r="E126" s="938"/>
      <c r="F126" s="938"/>
      <c r="G126" s="938"/>
      <c r="H126" s="938"/>
      <c r="I126" s="618"/>
      <c r="J126" s="629"/>
      <c r="K126" s="616"/>
      <c r="L126" s="618"/>
    </row>
    <row r="127" spans="1:12" ht="14.25" customHeight="1" x14ac:dyDescent="0.25">
      <c r="A127" s="629"/>
      <c r="B127" s="630"/>
      <c r="C127" s="938" t="s">
        <v>402</v>
      </c>
      <c r="D127" s="938"/>
      <c r="E127" s="938"/>
      <c r="F127" s="938"/>
      <c r="G127" s="938"/>
      <c r="H127" s="938"/>
      <c r="I127" s="618"/>
      <c r="J127" s="629"/>
      <c r="K127" s="616"/>
      <c r="L127" s="618">
        <v>20858.509999999998</v>
      </c>
    </row>
    <row r="128" spans="1:12" ht="14.25" hidden="1" customHeight="1" x14ac:dyDescent="0.25">
      <c r="A128" s="629"/>
      <c r="B128" s="630"/>
      <c r="C128" s="938" t="s">
        <v>376</v>
      </c>
      <c r="D128" s="938"/>
      <c r="E128" s="938"/>
      <c r="F128" s="938"/>
      <c r="G128" s="938"/>
      <c r="H128" s="938"/>
      <c r="I128" s="618"/>
      <c r="J128" s="629"/>
      <c r="K128" s="616"/>
      <c r="L128" s="618">
        <v>6209.83</v>
      </c>
    </row>
    <row r="129" spans="1:12" ht="14.25" hidden="1" customHeight="1" x14ac:dyDescent="0.25">
      <c r="A129" s="629"/>
      <c r="B129" s="630"/>
      <c r="C129" s="940" t="s">
        <v>377</v>
      </c>
      <c r="D129" s="938"/>
      <c r="E129" s="938"/>
      <c r="F129" s="938"/>
      <c r="G129" s="938"/>
      <c r="H129" s="938"/>
      <c r="I129" s="618"/>
      <c r="J129" s="629"/>
      <c r="K129" s="616"/>
      <c r="L129" s="618"/>
    </row>
    <row r="130" spans="1:12" ht="14.25" customHeight="1" x14ac:dyDescent="0.25">
      <c r="A130" s="629"/>
      <c r="B130" s="630"/>
      <c r="C130" s="938" t="s">
        <v>376</v>
      </c>
      <c r="D130" s="938"/>
      <c r="E130" s="938"/>
      <c r="F130" s="938"/>
      <c r="G130" s="938"/>
      <c r="H130" s="938"/>
      <c r="I130" s="618"/>
      <c r="J130" s="629"/>
      <c r="K130" s="616"/>
      <c r="L130" s="618">
        <v>4247.57</v>
      </c>
    </row>
    <row r="131" spans="1:12" ht="14.25" hidden="1" customHeight="1" x14ac:dyDescent="0.25">
      <c r="A131" s="629"/>
      <c r="B131" s="630"/>
      <c r="C131" s="940" t="s">
        <v>378</v>
      </c>
      <c r="D131" s="938"/>
      <c r="E131" s="938"/>
      <c r="F131" s="938"/>
      <c r="G131" s="938"/>
      <c r="H131" s="938"/>
      <c r="I131" s="618"/>
      <c r="J131" s="629"/>
      <c r="K131" s="616"/>
      <c r="L131" s="618"/>
    </row>
    <row r="132" spans="1:12" ht="14.25" customHeight="1" x14ac:dyDescent="0.25">
      <c r="A132" s="629"/>
      <c r="B132" s="630"/>
      <c r="C132" s="938" t="s">
        <v>379</v>
      </c>
      <c r="D132" s="938"/>
      <c r="E132" s="938"/>
      <c r="F132" s="938"/>
      <c r="G132" s="938"/>
      <c r="H132" s="938"/>
      <c r="I132" s="618"/>
      <c r="J132" s="629"/>
      <c r="K132" s="616"/>
      <c r="L132" s="618">
        <v>1962.26</v>
      </c>
    </row>
    <row r="133" spans="1:12" ht="14.25" hidden="1" customHeight="1" x14ac:dyDescent="0.25">
      <c r="A133" s="629"/>
      <c r="B133" s="630"/>
      <c r="C133" s="938" t="s">
        <v>380</v>
      </c>
      <c r="D133" s="938"/>
      <c r="E133" s="938"/>
      <c r="F133" s="938"/>
      <c r="G133" s="938"/>
      <c r="H133" s="938"/>
      <c r="I133" s="618"/>
      <c r="J133" s="629"/>
      <c r="K133" s="616"/>
      <c r="L133" s="618">
        <v>0</v>
      </c>
    </row>
    <row r="134" spans="1:12" ht="14.25" hidden="1" customHeight="1" x14ac:dyDescent="0.25">
      <c r="A134" s="629"/>
      <c r="B134" s="630"/>
      <c r="C134" s="938" t="s">
        <v>381</v>
      </c>
      <c r="D134" s="938"/>
      <c r="E134" s="938"/>
      <c r="F134" s="938"/>
      <c r="G134" s="938"/>
      <c r="H134" s="938"/>
      <c r="I134" s="618"/>
      <c r="J134" s="629"/>
      <c r="K134" s="616"/>
      <c r="L134" s="618">
        <v>0</v>
      </c>
    </row>
    <row r="135" spans="1:12" ht="14.25" hidden="1" customHeight="1" x14ac:dyDescent="0.25">
      <c r="A135" s="629"/>
      <c r="B135" s="630"/>
      <c r="C135" s="940" t="s">
        <v>377</v>
      </c>
      <c r="D135" s="938"/>
      <c r="E135" s="938"/>
      <c r="F135" s="938"/>
      <c r="G135" s="938"/>
      <c r="H135" s="938"/>
      <c r="I135" s="618"/>
      <c r="J135" s="629"/>
      <c r="K135" s="616"/>
      <c r="L135" s="618"/>
    </row>
    <row r="136" spans="1:12" ht="14.25" hidden="1" customHeight="1" x14ac:dyDescent="0.25">
      <c r="A136" s="629"/>
      <c r="B136" s="630"/>
      <c r="C136" s="938" t="s">
        <v>382</v>
      </c>
      <c r="D136" s="938"/>
      <c r="E136" s="938"/>
      <c r="F136" s="938"/>
      <c r="G136" s="938"/>
      <c r="H136" s="938"/>
      <c r="I136" s="618"/>
      <c r="J136" s="629"/>
      <c r="K136" s="616"/>
      <c r="L136" s="618">
        <v>0</v>
      </c>
    </row>
    <row r="137" spans="1:12" ht="14.25" hidden="1" customHeight="1" x14ac:dyDescent="0.25">
      <c r="A137" s="629"/>
      <c r="B137" s="630"/>
      <c r="C137" s="938" t="s">
        <v>383</v>
      </c>
      <c r="D137" s="938"/>
      <c r="E137" s="938"/>
      <c r="F137" s="938"/>
      <c r="G137" s="938"/>
      <c r="H137" s="938"/>
      <c r="I137" s="618"/>
      <c r="J137" s="629"/>
      <c r="K137" s="616"/>
      <c r="L137" s="618">
        <v>0</v>
      </c>
    </row>
    <row r="138" spans="1:12" ht="14.25" hidden="1" customHeight="1" x14ac:dyDescent="0.25">
      <c r="A138" s="629"/>
      <c r="B138" s="630"/>
      <c r="C138" s="938" t="s">
        <v>384</v>
      </c>
      <c r="D138" s="938"/>
      <c r="E138" s="938"/>
      <c r="F138" s="938"/>
      <c r="G138" s="938"/>
      <c r="H138" s="938"/>
      <c r="I138" s="618"/>
      <c r="J138" s="629"/>
      <c r="K138" s="616"/>
      <c r="L138" s="618">
        <v>0</v>
      </c>
    </row>
    <row r="139" spans="1:12" ht="14.25" customHeight="1" x14ac:dyDescent="0.25">
      <c r="A139" s="629"/>
      <c r="B139" s="630"/>
      <c r="C139" s="938" t="s">
        <v>403</v>
      </c>
      <c r="D139" s="938"/>
      <c r="E139" s="938"/>
      <c r="F139" s="938"/>
      <c r="G139" s="938"/>
      <c r="H139" s="938"/>
      <c r="I139" s="618"/>
      <c r="J139" s="629"/>
      <c r="K139" s="616"/>
      <c r="L139" s="618">
        <v>22820.77</v>
      </c>
    </row>
    <row r="140" spans="1:12" ht="14.25" customHeight="1" x14ac:dyDescent="0.25">
      <c r="A140" s="629"/>
      <c r="B140" s="630"/>
      <c r="C140" s="938" t="s">
        <v>404</v>
      </c>
      <c r="D140" s="938"/>
      <c r="E140" s="938"/>
      <c r="F140" s="938"/>
      <c r="G140" s="938"/>
      <c r="H140" s="938"/>
      <c r="I140" s="618"/>
      <c r="J140" s="629"/>
      <c r="K140" s="616"/>
      <c r="L140" s="618">
        <v>23505.4</v>
      </c>
    </row>
    <row r="141" spans="1:12" ht="14.25" customHeight="1" x14ac:dyDescent="0.25">
      <c r="A141" s="629"/>
      <c r="B141" s="630"/>
      <c r="C141" s="938" t="s">
        <v>405</v>
      </c>
      <c r="D141" s="938"/>
      <c r="E141" s="938"/>
      <c r="F141" s="938"/>
      <c r="G141" s="938"/>
      <c r="H141" s="938"/>
      <c r="I141" s="618"/>
      <c r="J141" s="629"/>
      <c r="K141" s="616"/>
      <c r="L141" s="618">
        <v>13692.46</v>
      </c>
    </row>
    <row r="142" spans="1:12" hidden="1" x14ac:dyDescent="0.25"/>
    <row r="143" spans="1:12" ht="15" hidden="1" customHeight="1" x14ac:dyDescent="0.25">
      <c r="A143" s="631"/>
      <c r="B143" s="632"/>
      <c r="C143" s="941" t="s">
        <v>406</v>
      </c>
      <c r="D143" s="941"/>
      <c r="E143" s="941"/>
      <c r="F143" s="941"/>
      <c r="G143" s="941"/>
      <c r="H143" s="941"/>
      <c r="I143" s="621"/>
      <c r="J143" s="631"/>
      <c r="K143" s="633"/>
      <c r="L143" s="621">
        <v>0</v>
      </c>
    </row>
    <row r="144" spans="1:12" ht="14.25" hidden="1" customHeight="1" x14ac:dyDescent="0.25">
      <c r="A144" s="629"/>
      <c r="B144" s="630"/>
      <c r="C144" s="940" t="s">
        <v>374</v>
      </c>
      <c r="D144" s="938"/>
      <c r="E144" s="938"/>
      <c r="F144" s="938"/>
      <c r="G144" s="938"/>
      <c r="H144" s="938"/>
      <c r="I144" s="618"/>
      <c r="J144" s="629"/>
      <c r="K144" s="616"/>
      <c r="L144" s="618"/>
    </row>
    <row r="145" spans="1:12" ht="14.25" hidden="1" customHeight="1" x14ac:dyDescent="0.25">
      <c r="A145" s="629"/>
      <c r="B145" s="630"/>
      <c r="C145" s="938" t="s">
        <v>401</v>
      </c>
      <c r="D145" s="938"/>
      <c r="E145" s="938"/>
      <c r="F145" s="938"/>
      <c r="G145" s="938"/>
      <c r="H145" s="938"/>
      <c r="I145" s="618"/>
      <c r="J145" s="629"/>
      <c r="K145" s="616"/>
      <c r="L145" s="618">
        <v>0</v>
      </c>
    </row>
    <row r="146" spans="1:12" ht="14.25" hidden="1" customHeight="1" x14ac:dyDescent="0.25">
      <c r="A146" s="629"/>
      <c r="B146" s="630"/>
      <c r="C146" s="940" t="s">
        <v>374</v>
      </c>
      <c r="D146" s="938"/>
      <c r="E146" s="938"/>
      <c r="F146" s="938"/>
      <c r="G146" s="938"/>
      <c r="H146" s="938"/>
      <c r="I146" s="618"/>
      <c r="J146" s="629"/>
      <c r="K146" s="616"/>
      <c r="L146" s="618"/>
    </row>
    <row r="147" spans="1:12" ht="14.25" hidden="1" customHeight="1" x14ac:dyDescent="0.25">
      <c r="A147" s="629"/>
      <c r="B147" s="630"/>
      <c r="C147" s="938" t="s">
        <v>402</v>
      </c>
      <c r="D147" s="938"/>
      <c r="E147" s="938"/>
      <c r="F147" s="938"/>
      <c r="G147" s="938"/>
      <c r="H147" s="938"/>
      <c r="I147" s="618"/>
      <c r="J147" s="629"/>
      <c r="K147" s="616"/>
      <c r="L147" s="618">
        <v>0</v>
      </c>
    </row>
    <row r="148" spans="1:12" ht="14.25" hidden="1" customHeight="1" x14ac:dyDescent="0.25">
      <c r="A148" s="629"/>
      <c r="B148" s="630"/>
      <c r="C148" s="938" t="s">
        <v>376</v>
      </c>
      <c r="D148" s="938"/>
      <c r="E148" s="938"/>
      <c r="F148" s="938"/>
      <c r="G148" s="938"/>
      <c r="H148" s="938"/>
      <c r="I148" s="618"/>
      <c r="J148" s="629"/>
      <c r="K148" s="616"/>
      <c r="L148" s="618">
        <v>0</v>
      </c>
    </row>
    <row r="149" spans="1:12" ht="14.25" hidden="1" customHeight="1" x14ac:dyDescent="0.25">
      <c r="A149" s="629"/>
      <c r="B149" s="630"/>
      <c r="C149" s="940" t="s">
        <v>377</v>
      </c>
      <c r="D149" s="938"/>
      <c r="E149" s="938"/>
      <c r="F149" s="938"/>
      <c r="G149" s="938"/>
      <c r="H149" s="938"/>
      <c r="I149" s="618"/>
      <c r="J149" s="629"/>
      <c r="K149" s="616"/>
      <c r="L149" s="618"/>
    </row>
    <row r="150" spans="1:12" ht="14.25" hidden="1" customHeight="1" x14ac:dyDescent="0.25">
      <c r="A150" s="629"/>
      <c r="B150" s="630"/>
      <c r="C150" s="938" t="s">
        <v>376</v>
      </c>
      <c r="D150" s="938"/>
      <c r="E150" s="938"/>
      <c r="F150" s="938"/>
      <c r="G150" s="938"/>
      <c r="H150" s="938"/>
      <c r="I150" s="618"/>
      <c r="J150" s="629"/>
      <c r="K150" s="616"/>
      <c r="L150" s="618">
        <v>0</v>
      </c>
    </row>
    <row r="151" spans="1:12" ht="14.25" hidden="1" customHeight="1" x14ac:dyDescent="0.25">
      <c r="A151" s="629"/>
      <c r="B151" s="630"/>
      <c r="C151" s="940" t="s">
        <v>378</v>
      </c>
      <c r="D151" s="938"/>
      <c r="E151" s="938"/>
      <c r="F151" s="938"/>
      <c r="G151" s="938"/>
      <c r="H151" s="938"/>
      <c r="I151" s="618"/>
      <c r="J151" s="629"/>
      <c r="K151" s="616"/>
      <c r="L151" s="618"/>
    </row>
    <row r="152" spans="1:12" ht="14.25" hidden="1" customHeight="1" x14ac:dyDescent="0.25">
      <c r="A152" s="629"/>
      <c r="B152" s="630"/>
      <c r="C152" s="938" t="s">
        <v>379</v>
      </c>
      <c r="D152" s="938"/>
      <c r="E152" s="938"/>
      <c r="F152" s="938"/>
      <c r="G152" s="938"/>
      <c r="H152" s="938"/>
      <c r="I152" s="618"/>
      <c r="J152" s="629"/>
      <c r="K152" s="616"/>
      <c r="L152" s="618">
        <v>0</v>
      </c>
    </row>
    <row r="153" spans="1:12" ht="14.25" hidden="1" customHeight="1" x14ac:dyDescent="0.25">
      <c r="A153" s="629"/>
      <c r="B153" s="630"/>
      <c r="C153" s="938" t="s">
        <v>380</v>
      </c>
      <c r="D153" s="938"/>
      <c r="E153" s="938"/>
      <c r="F153" s="938"/>
      <c r="G153" s="938"/>
      <c r="H153" s="938"/>
      <c r="I153" s="618"/>
      <c r="J153" s="629"/>
      <c r="K153" s="616"/>
      <c r="L153" s="618">
        <v>0</v>
      </c>
    </row>
    <row r="154" spans="1:12" ht="14.25" hidden="1" customHeight="1" x14ac:dyDescent="0.25">
      <c r="A154" s="629"/>
      <c r="B154" s="630"/>
      <c r="C154" s="938" t="s">
        <v>381</v>
      </c>
      <c r="D154" s="938"/>
      <c r="E154" s="938"/>
      <c r="F154" s="938"/>
      <c r="G154" s="938"/>
      <c r="H154" s="938"/>
      <c r="I154" s="618"/>
      <c r="J154" s="629"/>
      <c r="K154" s="616"/>
      <c r="L154" s="618">
        <v>0</v>
      </c>
    </row>
    <row r="155" spans="1:12" ht="14.25" hidden="1" customHeight="1" x14ac:dyDescent="0.25">
      <c r="A155" s="629"/>
      <c r="B155" s="630"/>
      <c r="C155" s="940" t="s">
        <v>377</v>
      </c>
      <c r="D155" s="938"/>
      <c r="E155" s="938"/>
      <c r="F155" s="938"/>
      <c r="G155" s="938"/>
      <c r="H155" s="938"/>
      <c r="I155" s="618"/>
      <c r="J155" s="629"/>
      <c r="K155" s="616"/>
      <c r="L155" s="618"/>
    </row>
    <row r="156" spans="1:12" ht="14.25" hidden="1" customHeight="1" x14ac:dyDescent="0.25">
      <c r="A156" s="629"/>
      <c r="B156" s="630"/>
      <c r="C156" s="938" t="s">
        <v>382</v>
      </c>
      <c r="D156" s="938"/>
      <c r="E156" s="938"/>
      <c r="F156" s="938"/>
      <c r="G156" s="938"/>
      <c r="H156" s="938"/>
      <c r="I156" s="618"/>
      <c r="J156" s="629"/>
      <c r="K156" s="616"/>
      <c r="L156" s="618">
        <v>0</v>
      </c>
    </row>
    <row r="157" spans="1:12" ht="14.25" hidden="1" customHeight="1" x14ac:dyDescent="0.25">
      <c r="A157" s="629"/>
      <c r="B157" s="630"/>
      <c r="C157" s="938" t="s">
        <v>383</v>
      </c>
      <c r="D157" s="938"/>
      <c r="E157" s="938"/>
      <c r="F157" s="938"/>
      <c r="G157" s="938"/>
      <c r="H157" s="938"/>
      <c r="I157" s="618"/>
      <c r="J157" s="629"/>
      <c r="K157" s="616"/>
      <c r="L157" s="618">
        <v>0</v>
      </c>
    </row>
    <row r="158" spans="1:12" ht="14.25" hidden="1" customHeight="1" x14ac:dyDescent="0.25">
      <c r="A158" s="629"/>
      <c r="B158" s="630"/>
      <c r="C158" s="938" t="s">
        <v>384</v>
      </c>
      <c r="D158" s="938"/>
      <c r="E158" s="938"/>
      <c r="F158" s="938"/>
      <c r="G158" s="938"/>
      <c r="H158" s="938"/>
      <c r="I158" s="618"/>
      <c r="J158" s="629"/>
      <c r="K158" s="616"/>
      <c r="L158" s="618">
        <v>0</v>
      </c>
    </row>
    <row r="159" spans="1:12" ht="14.25" hidden="1" customHeight="1" x14ac:dyDescent="0.25">
      <c r="A159" s="629"/>
      <c r="B159" s="630"/>
      <c r="C159" s="938" t="s">
        <v>403</v>
      </c>
      <c r="D159" s="938"/>
      <c r="E159" s="938"/>
      <c r="F159" s="938"/>
      <c r="G159" s="938"/>
      <c r="H159" s="938"/>
      <c r="I159" s="618"/>
      <c r="J159" s="629"/>
      <c r="K159" s="616"/>
      <c r="L159" s="618">
        <v>0</v>
      </c>
    </row>
    <row r="160" spans="1:12" ht="14.25" hidden="1" customHeight="1" x14ac:dyDescent="0.25">
      <c r="A160" s="629"/>
      <c r="B160" s="630"/>
      <c r="C160" s="938" t="s">
        <v>404</v>
      </c>
      <c r="D160" s="938"/>
      <c r="E160" s="938"/>
      <c r="F160" s="938"/>
      <c r="G160" s="938"/>
      <c r="H160" s="938"/>
      <c r="I160" s="618"/>
      <c r="J160" s="629"/>
      <c r="K160" s="616"/>
      <c r="L160" s="618">
        <v>0</v>
      </c>
    </row>
    <row r="161" spans="1:12" ht="14.25" hidden="1" customHeight="1" x14ac:dyDescent="0.25">
      <c r="A161" s="629"/>
      <c r="B161" s="630"/>
      <c r="C161" s="938" t="s">
        <v>405</v>
      </c>
      <c r="D161" s="938"/>
      <c r="E161" s="938"/>
      <c r="F161" s="938"/>
      <c r="G161" s="938"/>
      <c r="H161" s="938"/>
      <c r="I161" s="618"/>
      <c r="J161" s="629"/>
      <c r="K161" s="616"/>
      <c r="L161" s="618">
        <v>0</v>
      </c>
    </row>
    <row r="162" spans="1:12" hidden="1" x14ac:dyDescent="0.25"/>
    <row r="163" spans="1:12" ht="15" hidden="1" customHeight="1" x14ac:dyDescent="0.25">
      <c r="A163" s="631"/>
      <c r="B163" s="632"/>
      <c r="C163" s="941" t="s">
        <v>407</v>
      </c>
      <c r="D163" s="941"/>
      <c r="E163" s="941"/>
      <c r="F163" s="941"/>
      <c r="G163" s="941"/>
      <c r="H163" s="941"/>
      <c r="I163" s="621"/>
      <c r="J163" s="631"/>
      <c r="K163" s="633"/>
      <c r="L163" s="621">
        <v>0</v>
      </c>
    </row>
    <row r="164" spans="1:12" ht="14.25" hidden="1" customHeight="1" x14ac:dyDescent="0.25">
      <c r="A164" s="629"/>
      <c r="B164" s="630"/>
      <c r="C164" s="940" t="s">
        <v>374</v>
      </c>
      <c r="D164" s="938"/>
      <c r="E164" s="938"/>
      <c r="F164" s="938"/>
      <c r="G164" s="938"/>
      <c r="H164" s="938"/>
      <c r="I164" s="618"/>
      <c r="J164" s="629"/>
      <c r="K164" s="616"/>
      <c r="L164" s="618"/>
    </row>
    <row r="165" spans="1:12" ht="14.25" hidden="1" customHeight="1" x14ac:dyDescent="0.25">
      <c r="A165" s="629"/>
      <c r="B165" s="630"/>
      <c r="C165" s="938" t="s">
        <v>389</v>
      </c>
      <c r="D165" s="938"/>
      <c r="E165" s="938"/>
      <c r="F165" s="938"/>
      <c r="G165" s="938"/>
      <c r="H165" s="938"/>
      <c r="I165" s="618"/>
      <c r="J165" s="629"/>
      <c r="K165" s="616"/>
      <c r="L165" s="618">
        <v>0</v>
      </c>
    </row>
    <row r="166" spans="1:12" ht="14.25" hidden="1" customHeight="1" x14ac:dyDescent="0.25">
      <c r="A166" s="629"/>
      <c r="B166" s="630"/>
      <c r="C166" s="938" t="s">
        <v>390</v>
      </c>
      <c r="D166" s="938"/>
      <c r="E166" s="938"/>
      <c r="F166" s="938"/>
      <c r="G166" s="938"/>
      <c r="H166" s="938"/>
      <c r="I166" s="618"/>
      <c r="J166" s="629"/>
      <c r="K166" s="616"/>
      <c r="L166" s="618">
        <v>0</v>
      </c>
    </row>
    <row r="167" spans="1:12" hidden="1" x14ac:dyDescent="0.25"/>
    <row r="168" spans="1:12" ht="15" hidden="1" customHeight="1" x14ac:dyDescent="0.25">
      <c r="A168" s="631"/>
      <c r="B168" s="632"/>
      <c r="C168" s="941" t="s">
        <v>408</v>
      </c>
      <c r="D168" s="941"/>
      <c r="E168" s="941"/>
      <c r="F168" s="941"/>
      <c r="G168" s="941"/>
      <c r="H168" s="941"/>
      <c r="I168" s="621"/>
      <c r="J168" s="631"/>
      <c r="K168" s="633"/>
      <c r="L168" s="621">
        <v>0</v>
      </c>
    </row>
    <row r="169" spans="1:12" ht="14.25" hidden="1" customHeight="1" x14ac:dyDescent="0.25">
      <c r="A169" s="629"/>
      <c r="B169" s="630"/>
      <c r="C169" s="940" t="s">
        <v>374</v>
      </c>
      <c r="D169" s="938"/>
      <c r="E169" s="938"/>
      <c r="F169" s="938"/>
      <c r="G169" s="938"/>
      <c r="H169" s="938"/>
      <c r="I169" s="618"/>
      <c r="J169" s="629"/>
      <c r="K169" s="616"/>
      <c r="L169" s="618"/>
    </row>
    <row r="170" spans="1:12" ht="14.25" hidden="1" customHeight="1" x14ac:dyDescent="0.25">
      <c r="A170" s="629"/>
      <c r="B170" s="630"/>
      <c r="C170" s="938" t="s">
        <v>409</v>
      </c>
      <c r="D170" s="938"/>
      <c r="E170" s="938"/>
      <c r="F170" s="938"/>
      <c r="G170" s="938"/>
      <c r="H170" s="938"/>
      <c r="I170" s="618"/>
      <c r="J170" s="629"/>
      <c r="K170" s="616"/>
      <c r="L170" s="618"/>
    </row>
    <row r="171" spans="1:12" ht="14.25" hidden="1" customHeight="1" x14ac:dyDescent="0.25">
      <c r="A171" s="629"/>
      <c r="B171" s="630"/>
      <c r="C171" s="938" t="s">
        <v>410</v>
      </c>
      <c r="D171" s="938"/>
      <c r="E171" s="938"/>
      <c r="F171" s="938"/>
      <c r="G171" s="938"/>
      <c r="H171" s="938"/>
      <c r="I171" s="618"/>
      <c r="J171" s="629"/>
      <c r="K171" s="616"/>
      <c r="L171" s="618">
        <v>0</v>
      </c>
    </row>
    <row r="172" spans="1:12" ht="14.25" hidden="1" customHeight="1" x14ac:dyDescent="0.25">
      <c r="A172" s="629"/>
      <c r="B172" s="630"/>
      <c r="C172" s="938" t="s">
        <v>411</v>
      </c>
      <c r="D172" s="938"/>
      <c r="E172" s="938"/>
      <c r="F172" s="938"/>
      <c r="G172" s="938"/>
      <c r="H172" s="938"/>
      <c r="I172" s="618"/>
      <c r="J172" s="629"/>
      <c r="K172" s="616"/>
      <c r="L172" s="618">
        <v>0</v>
      </c>
    </row>
    <row r="173" spans="1:12" ht="14.25" hidden="1" customHeight="1" x14ac:dyDescent="0.25">
      <c r="A173" s="629"/>
      <c r="B173" s="630"/>
      <c r="C173" s="940" t="s">
        <v>374</v>
      </c>
      <c r="D173" s="938"/>
      <c r="E173" s="938"/>
      <c r="F173" s="938"/>
      <c r="G173" s="938"/>
      <c r="H173" s="938"/>
      <c r="I173" s="618"/>
      <c r="J173" s="629"/>
      <c r="K173" s="616"/>
      <c r="L173" s="618"/>
    </row>
    <row r="174" spans="1:12" ht="14.25" hidden="1" customHeight="1" x14ac:dyDescent="0.25">
      <c r="A174" s="629"/>
      <c r="B174" s="630"/>
      <c r="C174" s="938" t="s">
        <v>401</v>
      </c>
      <c r="D174" s="938"/>
      <c r="E174" s="938"/>
      <c r="F174" s="938"/>
      <c r="G174" s="938"/>
      <c r="H174" s="938"/>
      <c r="I174" s="618"/>
      <c r="J174" s="629"/>
      <c r="K174" s="616"/>
      <c r="L174" s="618">
        <v>0</v>
      </c>
    </row>
    <row r="175" spans="1:12" ht="14.25" hidden="1" customHeight="1" x14ac:dyDescent="0.25">
      <c r="A175" s="629"/>
      <c r="B175" s="630"/>
      <c r="C175" s="940" t="s">
        <v>374</v>
      </c>
      <c r="D175" s="938"/>
      <c r="E175" s="938"/>
      <c r="F175" s="938"/>
      <c r="G175" s="938"/>
      <c r="H175" s="938"/>
      <c r="I175" s="618"/>
      <c r="J175" s="629"/>
      <c r="K175" s="616"/>
      <c r="L175" s="618"/>
    </row>
    <row r="176" spans="1:12" ht="14.25" hidden="1" customHeight="1" x14ac:dyDescent="0.25">
      <c r="A176" s="629"/>
      <c r="B176" s="630"/>
      <c r="C176" s="938" t="s">
        <v>402</v>
      </c>
      <c r="D176" s="938"/>
      <c r="E176" s="938"/>
      <c r="F176" s="938"/>
      <c r="G176" s="938"/>
      <c r="H176" s="938"/>
      <c r="I176" s="618"/>
      <c r="J176" s="629"/>
      <c r="K176" s="616"/>
      <c r="L176" s="618">
        <v>0</v>
      </c>
    </row>
    <row r="177" spans="1:12" ht="14.25" hidden="1" customHeight="1" x14ac:dyDescent="0.25">
      <c r="A177" s="629"/>
      <c r="B177" s="630"/>
      <c r="C177" s="938" t="s">
        <v>376</v>
      </c>
      <c r="D177" s="938"/>
      <c r="E177" s="938"/>
      <c r="F177" s="938"/>
      <c r="G177" s="938"/>
      <c r="H177" s="938"/>
      <c r="I177" s="618"/>
      <c r="J177" s="629"/>
      <c r="K177" s="616"/>
      <c r="L177" s="618">
        <v>0</v>
      </c>
    </row>
    <row r="178" spans="1:12" ht="14.25" hidden="1" customHeight="1" x14ac:dyDescent="0.25">
      <c r="A178" s="629"/>
      <c r="B178" s="630"/>
      <c r="C178" s="940" t="s">
        <v>377</v>
      </c>
      <c r="D178" s="938"/>
      <c r="E178" s="938"/>
      <c r="F178" s="938"/>
      <c r="G178" s="938"/>
      <c r="H178" s="938"/>
      <c r="I178" s="618"/>
      <c r="J178" s="629"/>
      <c r="K178" s="616"/>
      <c r="L178" s="618"/>
    </row>
    <row r="179" spans="1:12" ht="14.25" hidden="1" customHeight="1" x14ac:dyDescent="0.25">
      <c r="A179" s="629"/>
      <c r="B179" s="630"/>
      <c r="C179" s="938" t="s">
        <v>376</v>
      </c>
      <c r="D179" s="938"/>
      <c r="E179" s="938"/>
      <c r="F179" s="938"/>
      <c r="G179" s="938"/>
      <c r="H179" s="938"/>
      <c r="I179" s="618"/>
      <c r="J179" s="629"/>
      <c r="K179" s="616"/>
      <c r="L179" s="618">
        <v>0</v>
      </c>
    </row>
    <row r="180" spans="1:12" ht="14.25" hidden="1" customHeight="1" x14ac:dyDescent="0.25">
      <c r="A180" s="629"/>
      <c r="B180" s="630"/>
      <c r="C180" s="940" t="s">
        <v>378</v>
      </c>
      <c r="D180" s="938"/>
      <c r="E180" s="938"/>
      <c r="F180" s="938"/>
      <c r="G180" s="938"/>
      <c r="H180" s="938"/>
      <c r="I180" s="618"/>
      <c r="J180" s="629"/>
      <c r="K180" s="616"/>
      <c r="L180" s="618"/>
    </row>
    <row r="181" spans="1:12" ht="14.25" hidden="1" customHeight="1" x14ac:dyDescent="0.25">
      <c r="A181" s="629"/>
      <c r="B181" s="630"/>
      <c r="C181" s="938" t="s">
        <v>379</v>
      </c>
      <c r="D181" s="938"/>
      <c r="E181" s="938"/>
      <c r="F181" s="938"/>
      <c r="G181" s="938"/>
      <c r="H181" s="938"/>
      <c r="I181" s="618"/>
      <c r="J181" s="629"/>
      <c r="K181" s="616"/>
      <c r="L181" s="618">
        <v>0</v>
      </c>
    </row>
    <row r="182" spans="1:12" ht="14.25" hidden="1" customHeight="1" x14ac:dyDescent="0.25">
      <c r="A182" s="629"/>
      <c r="B182" s="630"/>
      <c r="C182" s="938" t="s">
        <v>380</v>
      </c>
      <c r="D182" s="938"/>
      <c r="E182" s="938"/>
      <c r="F182" s="938"/>
      <c r="G182" s="938"/>
      <c r="H182" s="938"/>
      <c r="I182" s="618"/>
      <c r="J182" s="629"/>
      <c r="K182" s="616"/>
      <c r="L182" s="618">
        <v>0</v>
      </c>
    </row>
    <row r="183" spans="1:12" ht="14.25" hidden="1" customHeight="1" x14ac:dyDescent="0.25">
      <c r="A183" s="629"/>
      <c r="B183" s="630"/>
      <c r="C183" s="938" t="s">
        <v>381</v>
      </c>
      <c r="D183" s="938"/>
      <c r="E183" s="938"/>
      <c r="F183" s="938"/>
      <c r="G183" s="938"/>
      <c r="H183" s="938"/>
      <c r="I183" s="618"/>
      <c r="J183" s="629"/>
      <c r="K183" s="616"/>
      <c r="L183" s="618">
        <v>0</v>
      </c>
    </row>
    <row r="184" spans="1:12" ht="14.25" hidden="1" customHeight="1" x14ac:dyDescent="0.25">
      <c r="A184" s="629"/>
      <c r="B184" s="630"/>
      <c r="C184" s="940" t="s">
        <v>377</v>
      </c>
      <c r="D184" s="938"/>
      <c r="E184" s="938"/>
      <c r="F184" s="938"/>
      <c r="G184" s="938"/>
      <c r="H184" s="938"/>
      <c r="I184" s="618"/>
      <c r="J184" s="629"/>
      <c r="K184" s="616"/>
      <c r="L184" s="618"/>
    </row>
    <row r="185" spans="1:12" ht="14.25" hidden="1" customHeight="1" x14ac:dyDescent="0.25">
      <c r="A185" s="629"/>
      <c r="B185" s="630"/>
      <c r="C185" s="938" t="s">
        <v>382</v>
      </c>
      <c r="D185" s="938"/>
      <c r="E185" s="938"/>
      <c r="F185" s="938"/>
      <c r="G185" s="938"/>
      <c r="H185" s="938"/>
      <c r="I185" s="618"/>
      <c r="J185" s="629"/>
      <c r="K185" s="616"/>
      <c r="L185" s="618">
        <v>0</v>
      </c>
    </row>
    <row r="186" spans="1:12" ht="14.25" hidden="1" customHeight="1" x14ac:dyDescent="0.25">
      <c r="A186" s="629"/>
      <c r="B186" s="630"/>
      <c r="C186" s="938" t="s">
        <v>383</v>
      </c>
      <c r="D186" s="938"/>
      <c r="E186" s="938"/>
      <c r="F186" s="938"/>
      <c r="G186" s="938"/>
      <c r="H186" s="938"/>
      <c r="I186" s="618"/>
      <c r="J186" s="629"/>
      <c r="K186" s="616"/>
      <c r="L186" s="618">
        <v>0</v>
      </c>
    </row>
    <row r="187" spans="1:12" ht="14.25" hidden="1" customHeight="1" x14ac:dyDescent="0.25">
      <c r="A187" s="629"/>
      <c r="B187" s="630"/>
      <c r="C187" s="938" t="s">
        <v>384</v>
      </c>
      <c r="D187" s="938"/>
      <c r="E187" s="938"/>
      <c r="F187" s="938"/>
      <c r="G187" s="938"/>
      <c r="H187" s="938"/>
      <c r="I187" s="618"/>
      <c r="J187" s="629"/>
      <c r="K187" s="616"/>
      <c r="L187" s="618">
        <v>0</v>
      </c>
    </row>
    <row r="188" spans="1:12" ht="14.25" hidden="1" customHeight="1" x14ac:dyDescent="0.25">
      <c r="A188" s="629"/>
      <c r="B188" s="630"/>
      <c r="C188" s="938" t="s">
        <v>403</v>
      </c>
      <c r="D188" s="938"/>
      <c r="E188" s="938"/>
      <c r="F188" s="938"/>
      <c r="G188" s="938"/>
      <c r="H188" s="938"/>
      <c r="I188" s="618"/>
      <c r="J188" s="629"/>
      <c r="K188" s="616"/>
      <c r="L188" s="618">
        <v>0</v>
      </c>
    </row>
    <row r="189" spans="1:12" ht="14.25" hidden="1" customHeight="1" x14ac:dyDescent="0.25">
      <c r="A189" s="629"/>
      <c r="B189" s="630"/>
      <c r="C189" s="938" t="s">
        <v>404</v>
      </c>
      <c r="D189" s="938"/>
      <c r="E189" s="938"/>
      <c r="F189" s="938"/>
      <c r="G189" s="938"/>
      <c r="H189" s="938"/>
      <c r="I189" s="618"/>
      <c r="J189" s="629"/>
      <c r="K189" s="616"/>
      <c r="L189" s="618">
        <v>0</v>
      </c>
    </row>
    <row r="190" spans="1:12" ht="14.25" hidden="1" customHeight="1" x14ac:dyDescent="0.25">
      <c r="A190" s="629"/>
      <c r="B190" s="630"/>
      <c r="C190" s="938" t="s">
        <v>405</v>
      </c>
      <c r="D190" s="938"/>
      <c r="E190" s="938"/>
      <c r="F190" s="938"/>
      <c r="G190" s="938"/>
      <c r="H190" s="938"/>
      <c r="I190" s="618"/>
      <c r="J190" s="629"/>
      <c r="K190" s="616"/>
      <c r="L190" s="618">
        <v>0</v>
      </c>
    </row>
    <row r="192" spans="1:12" ht="15" customHeight="1" x14ac:dyDescent="0.25">
      <c r="A192" s="631"/>
      <c r="B192" s="632"/>
      <c r="C192" s="941" t="s">
        <v>412</v>
      </c>
      <c r="D192" s="941"/>
      <c r="E192" s="941"/>
      <c r="F192" s="941"/>
      <c r="G192" s="941"/>
      <c r="H192" s="941"/>
      <c r="I192" s="621"/>
      <c r="J192" s="631"/>
      <c r="K192" s="633"/>
      <c r="L192" s="621">
        <v>64266.2</v>
      </c>
    </row>
    <row r="193" spans="1:12" ht="14.25" customHeight="1" x14ac:dyDescent="0.25">
      <c r="A193" s="629"/>
      <c r="B193" s="630"/>
      <c r="C193" s="940" t="s">
        <v>374</v>
      </c>
      <c r="D193" s="938"/>
      <c r="E193" s="938"/>
      <c r="F193" s="938"/>
      <c r="G193" s="938"/>
      <c r="H193" s="938"/>
      <c r="I193" s="618"/>
      <c r="J193" s="629"/>
      <c r="K193" s="616"/>
      <c r="L193" s="618"/>
    </row>
    <row r="194" spans="1:12" ht="14.25" customHeight="1" x14ac:dyDescent="0.25">
      <c r="A194" s="629"/>
      <c r="B194" s="630"/>
      <c r="C194" s="938" t="s">
        <v>401</v>
      </c>
      <c r="D194" s="938"/>
      <c r="E194" s="938"/>
      <c r="F194" s="938"/>
      <c r="G194" s="938"/>
      <c r="H194" s="938"/>
      <c r="I194" s="618"/>
      <c r="J194" s="629"/>
      <c r="K194" s="616"/>
      <c r="L194" s="618">
        <v>27068.34</v>
      </c>
    </row>
    <row r="195" spans="1:12" ht="14.25" customHeight="1" x14ac:dyDescent="0.25">
      <c r="A195" s="629"/>
      <c r="B195" s="630"/>
      <c r="C195" s="940" t="s">
        <v>374</v>
      </c>
      <c r="D195" s="938"/>
      <c r="E195" s="938"/>
      <c r="F195" s="938"/>
      <c r="G195" s="938"/>
      <c r="H195" s="938"/>
      <c r="I195" s="618"/>
      <c r="J195" s="629"/>
      <c r="K195" s="616"/>
      <c r="L195" s="618"/>
    </row>
    <row r="196" spans="1:12" ht="14.25" customHeight="1" x14ac:dyDescent="0.25">
      <c r="A196" s="629"/>
      <c r="B196" s="630"/>
      <c r="C196" s="938" t="s">
        <v>402</v>
      </c>
      <c r="D196" s="938"/>
      <c r="E196" s="938"/>
      <c r="F196" s="938"/>
      <c r="G196" s="938"/>
      <c r="H196" s="938"/>
      <c r="I196" s="618"/>
      <c r="J196" s="629"/>
      <c r="K196" s="616"/>
      <c r="L196" s="618">
        <v>20858.509999999998</v>
      </c>
    </row>
    <row r="197" spans="1:12" ht="14.25" hidden="1" customHeight="1" x14ac:dyDescent="0.25">
      <c r="A197" s="629"/>
      <c r="B197" s="630"/>
      <c r="C197" s="938" t="s">
        <v>376</v>
      </c>
      <c r="D197" s="938"/>
      <c r="E197" s="938"/>
      <c r="F197" s="938"/>
      <c r="G197" s="938"/>
      <c r="H197" s="938"/>
      <c r="I197" s="618"/>
      <c r="J197" s="629"/>
      <c r="K197" s="616"/>
      <c r="L197" s="618">
        <v>6209.83</v>
      </c>
    </row>
    <row r="198" spans="1:12" ht="14.25" hidden="1" customHeight="1" x14ac:dyDescent="0.25">
      <c r="A198" s="629"/>
      <c r="B198" s="630"/>
      <c r="C198" s="940" t="s">
        <v>377</v>
      </c>
      <c r="D198" s="938"/>
      <c r="E198" s="938"/>
      <c r="F198" s="938"/>
      <c r="G198" s="938"/>
      <c r="H198" s="938"/>
      <c r="I198" s="618"/>
      <c r="J198" s="629"/>
      <c r="K198" s="616"/>
      <c r="L198" s="618"/>
    </row>
    <row r="199" spans="1:12" ht="14.25" customHeight="1" x14ac:dyDescent="0.25">
      <c r="A199" s="629"/>
      <c r="B199" s="630"/>
      <c r="C199" s="938" t="s">
        <v>376</v>
      </c>
      <c r="D199" s="938"/>
      <c r="E199" s="938"/>
      <c r="F199" s="938"/>
      <c r="G199" s="938"/>
      <c r="H199" s="938"/>
      <c r="I199" s="618"/>
      <c r="J199" s="629"/>
      <c r="K199" s="616"/>
      <c r="L199" s="618">
        <v>4247.57</v>
      </c>
    </row>
    <row r="200" spans="1:12" ht="14.25" hidden="1" customHeight="1" x14ac:dyDescent="0.25">
      <c r="A200" s="629"/>
      <c r="B200" s="630"/>
      <c r="C200" s="940" t="s">
        <v>378</v>
      </c>
      <c r="D200" s="938"/>
      <c r="E200" s="938"/>
      <c r="F200" s="938"/>
      <c r="G200" s="938"/>
      <c r="H200" s="938"/>
      <c r="I200" s="618"/>
      <c r="J200" s="629"/>
      <c r="K200" s="616"/>
      <c r="L200" s="618"/>
    </row>
    <row r="201" spans="1:12" ht="14.25" customHeight="1" x14ac:dyDescent="0.25">
      <c r="A201" s="629"/>
      <c r="B201" s="630"/>
      <c r="C201" s="938" t="s">
        <v>379</v>
      </c>
      <c r="D201" s="938"/>
      <c r="E201" s="938"/>
      <c r="F201" s="938"/>
      <c r="G201" s="938"/>
      <c r="H201" s="938"/>
      <c r="I201" s="618"/>
      <c r="J201" s="629"/>
      <c r="K201" s="616"/>
      <c r="L201" s="618">
        <v>1962.26</v>
      </c>
    </row>
    <row r="202" spans="1:12" ht="14.25" hidden="1" customHeight="1" x14ac:dyDescent="0.25">
      <c r="A202" s="629"/>
      <c r="B202" s="630"/>
      <c r="C202" s="938" t="s">
        <v>380</v>
      </c>
      <c r="D202" s="938"/>
      <c r="E202" s="938"/>
      <c r="F202" s="938"/>
      <c r="G202" s="938"/>
      <c r="H202" s="938"/>
      <c r="I202" s="618"/>
      <c r="J202" s="629"/>
      <c r="K202" s="616"/>
      <c r="L202" s="618">
        <v>0</v>
      </c>
    </row>
    <row r="203" spans="1:12" ht="14.25" hidden="1" customHeight="1" x14ac:dyDescent="0.25">
      <c r="A203" s="629"/>
      <c r="B203" s="630"/>
      <c r="C203" s="938" t="s">
        <v>381</v>
      </c>
      <c r="D203" s="938"/>
      <c r="E203" s="938"/>
      <c r="F203" s="938"/>
      <c r="G203" s="938"/>
      <c r="H203" s="938"/>
      <c r="I203" s="618"/>
      <c r="J203" s="629"/>
      <c r="K203" s="616"/>
      <c r="L203" s="618">
        <v>0</v>
      </c>
    </row>
    <row r="204" spans="1:12" ht="14.25" hidden="1" customHeight="1" x14ac:dyDescent="0.25">
      <c r="A204" s="629"/>
      <c r="B204" s="630"/>
      <c r="C204" s="940" t="s">
        <v>377</v>
      </c>
      <c r="D204" s="938"/>
      <c r="E204" s="938"/>
      <c r="F204" s="938"/>
      <c r="G204" s="938"/>
      <c r="H204" s="938"/>
      <c r="I204" s="618"/>
      <c r="J204" s="629"/>
      <c r="K204" s="616"/>
      <c r="L204" s="618"/>
    </row>
    <row r="205" spans="1:12" ht="14.25" hidden="1" customHeight="1" x14ac:dyDescent="0.25">
      <c r="A205" s="629"/>
      <c r="B205" s="630"/>
      <c r="C205" s="938" t="s">
        <v>382</v>
      </c>
      <c r="D205" s="938"/>
      <c r="E205" s="938"/>
      <c r="F205" s="938"/>
      <c r="G205" s="938"/>
      <c r="H205" s="938"/>
      <c r="I205" s="618"/>
      <c r="J205" s="629"/>
      <c r="K205" s="616"/>
      <c r="L205" s="618">
        <v>0</v>
      </c>
    </row>
    <row r="206" spans="1:12" ht="14.25" hidden="1" customHeight="1" x14ac:dyDescent="0.25">
      <c r="A206" s="629"/>
      <c r="B206" s="630"/>
      <c r="C206" s="938" t="s">
        <v>383</v>
      </c>
      <c r="D206" s="938"/>
      <c r="E206" s="938"/>
      <c r="F206" s="938"/>
      <c r="G206" s="938"/>
      <c r="H206" s="938"/>
      <c r="I206" s="618"/>
      <c r="J206" s="629"/>
      <c r="K206" s="616"/>
      <c r="L206" s="618">
        <v>0</v>
      </c>
    </row>
    <row r="207" spans="1:12" ht="14.25" hidden="1" customHeight="1" x14ac:dyDescent="0.25">
      <c r="A207" s="629"/>
      <c r="B207" s="630"/>
      <c r="C207" s="938" t="s">
        <v>384</v>
      </c>
      <c r="D207" s="938"/>
      <c r="E207" s="938"/>
      <c r="F207" s="938"/>
      <c r="G207" s="938"/>
      <c r="H207" s="938"/>
      <c r="I207" s="618"/>
      <c r="J207" s="629"/>
      <c r="K207" s="616"/>
      <c r="L207" s="618">
        <v>0</v>
      </c>
    </row>
    <row r="208" spans="1:12" ht="14.25" customHeight="1" x14ac:dyDescent="0.25">
      <c r="A208" s="629"/>
      <c r="B208" s="630"/>
      <c r="C208" s="938" t="s">
        <v>385</v>
      </c>
      <c r="D208" s="938"/>
      <c r="E208" s="938"/>
      <c r="F208" s="938"/>
      <c r="G208" s="938"/>
      <c r="H208" s="938"/>
      <c r="I208" s="618"/>
      <c r="J208" s="629"/>
      <c r="K208" s="616"/>
      <c r="L208" s="618">
        <v>22820.77</v>
      </c>
    </row>
    <row r="209" spans="1:12" ht="14.25" customHeight="1" x14ac:dyDescent="0.25">
      <c r="A209" s="629"/>
      <c r="B209" s="630"/>
      <c r="C209" s="938" t="s">
        <v>386</v>
      </c>
      <c r="D209" s="938"/>
      <c r="E209" s="938"/>
      <c r="F209" s="938"/>
      <c r="G209" s="938"/>
      <c r="H209" s="938"/>
      <c r="I209" s="618"/>
      <c r="J209" s="629"/>
      <c r="K209" s="616"/>
      <c r="L209" s="618">
        <v>23505.4</v>
      </c>
    </row>
    <row r="210" spans="1:12" ht="14.25" customHeight="1" x14ac:dyDescent="0.25">
      <c r="A210" s="629"/>
      <c r="B210" s="630"/>
      <c r="C210" s="938" t="s">
        <v>387</v>
      </c>
      <c r="D210" s="938"/>
      <c r="E210" s="938"/>
      <c r="F210" s="938"/>
      <c r="G210" s="938"/>
      <c r="H210" s="938"/>
      <c r="I210" s="618"/>
      <c r="J210" s="629"/>
      <c r="K210" s="616"/>
      <c r="L210" s="618">
        <v>13692.46</v>
      </c>
    </row>
    <row r="211" spans="1:12" ht="14.25" hidden="1" customHeight="1" x14ac:dyDescent="0.25">
      <c r="A211" s="629"/>
      <c r="B211" s="630"/>
      <c r="C211" s="938" t="s">
        <v>413</v>
      </c>
      <c r="D211" s="938"/>
      <c r="E211" s="938"/>
      <c r="F211" s="938"/>
      <c r="G211" s="938"/>
      <c r="H211" s="938"/>
      <c r="I211" s="618"/>
      <c r="J211" s="629"/>
      <c r="K211" s="616"/>
      <c r="L211" s="618">
        <v>0</v>
      </c>
    </row>
    <row r="212" spans="1:12" ht="14.25" hidden="1" customHeight="1" x14ac:dyDescent="0.25">
      <c r="A212" s="629"/>
      <c r="B212" s="630"/>
      <c r="C212" s="940" t="s">
        <v>374</v>
      </c>
      <c r="D212" s="938"/>
      <c r="E212" s="938"/>
      <c r="F212" s="938"/>
      <c r="G212" s="938"/>
      <c r="H212" s="938"/>
      <c r="I212" s="618"/>
      <c r="J212" s="629"/>
      <c r="K212" s="616"/>
      <c r="L212" s="618"/>
    </row>
    <row r="213" spans="1:12" ht="14.25" hidden="1" customHeight="1" x14ac:dyDescent="0.25">
      <c r="A213" s="629"/>
      <c r="B213" s="630"/>
      <c r="C213" s="938" t="s">
        <v>389</v>
      </c>
      <c r="D213" s="938"/>
      <c r="E213" s="938"/>
      <c r="F213" s="938"/>
      <c r="G213" s="938"/>
      <c r="H213" s="938"/>
      <c r="I213" s="618"/>
      <c r="J213" s="629"/>
      <c r="K213" s="616"/>
      <c r="L213" s="618">
        <v>0</v>
      </c>
    </row>
    <row r="214" spans="1:12" ht="14.25" hidden="1" customHeight="1" x14ac:dyDescent="0.25">
      <c r="A214" s="629"/>
      <c r="B214" s="630"/>
      <c r="C214" s="938" t="s">
        <v>390</v>
      </c>
      <c r="D214" s="938"/>
      <c r="E214" s="938"/>
      <c r="F214" s="938"/>
      <c r="G214" s="938"/>
      <c r="H214" s="938"/>
      <c r="I214" s="618"/>
      <c r="J214" s="629"/>
      <c r="K214" s="616"/>
      <c r="L214" s="618">
        <v>0</v>
      </c>
    </row>
    <row r="215" spans="1:12" ht="14.25" hidden="1" customHeight="1" x14ac:dyDescent="0.25">
      <c r="A215" s="629"/>
      <c r="B215" s="630"/>
      <c r="C215" s="938" t="s">
        <v>414</v>
      </c>
      <c r="D215" s="938"/>
      <c r="E215" s="938"/>
      <c r="F215" s="938"/>
      <c r="G215" s="938"/>
      <c r="H215" s="938"/>
      <c r="I215" s="618"/>
      <c r="J215" s="629"/>
      <c r="K215" s="616"/>
      <c r="L215" s="618">
        <v>0</v>
      </c>
    </row>
    <row r="216" spans="1:12" ht="14.25" customHeight="1" x14ac:dyDescent="0.25">
      <c r="A216" s="629"/>
      <c r="B216" s="630"/>
      <c r="C216" s="941" t="s">
        <v>394</v>
      </c>
      <c r="D216" s="938"/>
      <c r="E216" s="938"/>
      <c r="F216" s="938"/>
      <c r="G216" s="938"/>
      <c r="H216" s="938"/>
      <c r="I216" s="618"/>
      <c r="J216" s="629"/>
      <c r="K216" s="616"/>
      <c r="L216" s="618"/>
    </row>
    <row r="217" spans="1:12" ht="14.25" hidden="1" customHeight="1" x14ac:dyDescent="0.25">
      <c r="A217" s="629"/>
      <c r="B217" s="630"/>
      <c r="C217" s="938" t="s">
        <v>395</v>
      </c>
      <c r="D217" s="938"/>
      <c r="E217" s="938"/>
      <c r="F217" s="938"/>
      <c r="G217" s="938"/>
      <c r="H217" s="938"/>
      <c r="I217" s="618"/>
      <c r="J217" s="629"/>
      <c r="K217" s="616"/>
      <c r="L217" s="618">
        <v>0</v>
      </c>
    </row>
    <row r="218" spans="1:12" ht="14.25" hidden="1" customHeight="1" x14ac:dyDescent="0.25">
      <c r="A218" s="629"/>
      <c r="B218" s="630"/>
      <c r="C218" s="938" t="s">
        <v>396</v>
      </c>
      <c r="D218" s="938"/>
      <c r="E218" s="938"/>
      <c r="F218" s="938"/>
      <c r="G218" s="938"/>
      <c r="H218" s="938"/>
      <c r="I218" s="618"/>
      <c r="J218" s="629"/>
      <c r="K218" s="616"/>
      <c r="L218" s="618">
        <v>0</v>
      </c>
    </row>
    <row r="219" spans="1:12" ht="14.25" customHeight="1" x14ac:dyDescent="0.25">
      <c r="A219" s="629"/>
      <c r="B219" s="630"/>
      <c r="C219" s="938" t="s">
        <v>397</v>
      </c>
      <c r="D219" s="938"/>
      <c r="E219" s="938"/>
      <c r="F219" s="939"/>
      <c r="G219" s="620">
        <v>41.682000000000002</v>
      </c>
      <c r="H219" s="629"/>
      <c r="I219" s="629"/>
      <c r="J219" s="629"/>
      <c r="K219" s="629"/>
      <c r="L219" s="629"/>
    </row>
    <row r="220" spans="1:12" ht="14.25" customHeight="1" x14ac:dyDescent="0.25">
      <c r="A220" s="629"/>
      <c r="B220" s="630"/>
      <c r="C220" s="938" t="s">
        <v>398</v>
      </c>
      <c r="D220" s="938"/>
      <c r="E220" s="938"/>
      <c r="F220" s="939"/>
      <c r="G220" s="620">
        <v>3.3540000000000001</v>
      </c>
      <c r="H220" s="629"/>
      <c r="I220" s="629"/>
      <c r="J220" s="629"/>
      <c r="K220" s="629"/>
      <c r="L220" s="629"/>
    </row>
  </sheetData>
  <sheetProtection formatCells="0" formatColumns="0" formatRows="0" insertColumns="0" insertRows="0" insertHyperlinks="0" deleteColumns="0" deleteRows="0" sort="0" autoFilter="0" pivotTables="0"/>
  <mergeCells count="167">
    <mergeCell ref="A12:E12"/>
    <mergeCell ref="F12:L12"/>
    <mergeCell ref="A2:E2"/>
    <mergeCell ref="F2:L2"/>
    <mergeCell ref="A4:E4"/>
    <mergeCell ref="F4:L4"/>
    <mergeCell ref="A6:E6"/>
    <mergeCell ref="F6:L6"/>
    <mergeCell ref="A8:E8"/>
    <mergeCell ref="F8:L8"/>
    <mergeCell ref="A10:E10"/>
    <mergeCell ref="F10:L10"/>
    <mergeCell ref="C33:L33"/>
    <mergeCell ref="A14:E14"/>
    <mergeCell ref="F14:L14"/>
    <mergeCell ref="A16:E16"/>
    <mergeCell ref="F16:L16"/>
    <mergeCell ref="A19:L19"/>
    <mergeCell ref="A20:L20"/>
    <mergeCell ref="A22:L22"/>
    <mergeCell ref="A23:L23"/>
    <mergeCell ref="A25:L25"/>
    <mergeCell ref="A27:L27"/>
    <mergeCell ref="A28:L28"/>
    <mergeCell ref="H46:L49"/>
    <mergeCell ref="C34:L34"/>
    <mergeCell ref="C38:D38"/>
    <mergeCell ref="C41:D41"/>
    <mergeCell ref="C42:D42"/>
    <mergeCell ref="C43:D43"/>
    <mergeCell ref="C44:D44"/>
    <mergeCell ref="A46:A50"/>
    <mergeCell ref="B46:B50"/>
    <mergeCell ref="C46:C50"/>
    <mergeCell ref="D46:D50"/>
    <mergeCell ref="E46:G49"/>
    <mergeCell ref="C95:H95"/>
    <mergeCell ref="A53:L53"/>
    <mergeCell ref="C72:H72"/>
    <mergeCell ref="I72:J72"/>
    <mergeCell ref="K72:L72"/>
    <mergeCell ref="C88:H88"/>
    <mergeCell ref="I88:J88"/>
    <mergeCell ref="K88:L88"/>
    <mergeCell ref="C90:H90"/>
    <mergeCell ref="C91:H91"/>
    <mergeCell ref="C92:H92"/>
    <mergeCell ref="C93:H93"/>
    <mergeCell ref="C94:H94"/>
    <mergeCell ref="C107:H107"/>
    <mergeCell ref="C96:H96"/>
    <mergeCell ref="C97:H97"/>
    <mergeCell ref="C98:H98"/>
    <mergeCell ref="C99:H99"/>
    <mergeCell ref="C100:H100"/>
    <mergeCell ref="C101:H101"/>
    <mergeCell ref="C102:H102"/>
    <mergeCell ref="C103:H103"/>
    <mergeCell ref="C104:H104"/>
    <mergeCell ref="C105:H105"/>
    <mergeCell ref="C106:H106"/>
    <mergeCell ref="C121:H121"/>
    <mergeCell ref="C108:H108"/>
    <mergeCell ref="C109:H109"/>
    <mergeCell ref="C110:H110"/>
    <mergeCell ref="C111:H111"/>
    <mergeCell ref="C112:H112"/>
    <mergeCell ref="C113:H113"/>
    <mergeCell ref="C114:H114"/>
    <mergeCell ref="C115:H115"/>
    <mergeCell ref="C116:H116"/>
    <mergeCell ref="C117:F117"/>
    <mergeCell ref="C118:F118"/>
    <mergeCell ref="C134:H134"/>
    <mergeCell ref="C123:H123"/>
    <mergeCell ref="C124:H124"/>
    <mergeCell ref="C125:H125"/>
    <mergeCell ref="C126:H126"/>
    <mergeCell ref="C127:H127"/>
    <mergeCell ref="C128:H128"/>
    <mergeCell ref="C129:H129"/>
    <mergeCell ref="C130:H130"/>
    <mergeCell ref="C131:H131"/>
    <mergeCell ref="C132:H132"/>
    <mergeCell ref="C133:H133"/>
    <mergeCell ref="C147:H147"/>
    <mergeCell ref="C135:H135"/>
    <mergeCell ref="C136:H136"/>
    <mergeCell ref="C137:H137"/>
    <mergeCell ref="C138:H138"/>
    <mergeCell ref="C139:H139"/>
    <mergeCell ref="C140:H140"/>
    <mergeCell ref="C141:H141"/>
    <mergeCell ref="C143:H143"/>
    <mergeCell ref="C144:H144"/>
    <mergeCell ref="C145:H145"/>
    <mergeCell ref="C146:H146"/>
    <mergeCell ref="C159:H159"/>
    <mergeCell ref="C148:H148"/>
    <mergeCell ref="C149:H149"/>
    <mergeCell ref="C150:H150"/>
    <mergeCell ref="C151:H151"/>
    <mergeCell ref="C152:H152"/>
    <mergeCell ref="C153:H153"/>
    <mergeCell ref="C154:H154"/>
    <mergeCell ref="C155:H155"/>
    <mergeCell ref="C156:H156"/>
    <mergeCell ref="C157:H157"/>
    <mergeCell ref="C158:H158"/>
    <mergeCell ref="C173:H173"/>
    <mergeCell ref="C160:H160"/>
    <mergeCell ref="C161:H161"/>
    <mergeCell ref="C163:H163"/>
    <mergeCell ref="C164:H164"/>
    <mergeCell ref="C165:H165"/>
    <mergeCell ref="C166:H166"/>
    <mergeCell ref="C168:H168"/>
    <mergeCell ref="C169:H169"/>
    <mergeCell ref="C170:H170"/>
    <mergeCell ref="C171:H171"/>
    <mergeCell ref="C172:H172"/>
    <mergeCell ref="C185:H185"/>
    <mergeCell ref="C174:H174"/>
    <mergeCell ref="C175:H175"/>
    <mergeCell ref="C176:H176"/>
    <mergeCell ref="C177:H177"/>
    <mergeCell ref="C178:H178"/>
    <mergeCell ref="C179:H179"/>
    <mergeCell ref="C180:H180"/>
    <mergeCell ref="C181:H181"/>
    <mergeCell ref="C182:H182"/>
    <mergeCell ref="C183:H183"/>
    <mergeCell ref="C184:H184"/>
    <mergeCell ref="C198:H198"/>
    <mergeCell ref="C186:H186"/>
    <mergeCell ref="C187:H187"/>
    <mergeCell ref="C188:H188"/>
    <mergeCell ref="C189:H189"/>
    <mergeCell ref="C190:H190"/>
    <mergeCell ref="C192:H192"/>
    <mergeCell ref="C193:H193"/>
    <mergeCell ref="C194:H194"/>
    <mergeCell ref="C195:H195"/>
    <mergeCell ref="C196:H196"/>
    <mergeCell ref="C197:H197"/>
    <mergeCell ref="C210:H210"/>
    <mergeCell ref="C199:H199"/>
    <mergeCell ref="C200:H200"/>
    <mergeCell ref="C201:H201"/>
    <mergeCell ref="C202:H202"/>
    <mergeCell ref="C203:H203"/>
    <mergeCell ref="C204:H204"/>
    <mergeCell ref="C205:H205"/>
    <mergeCell ref="C206:H206"/>
    <mergeCell ref="C207:H207"/>
    <mergeCell ref="C208:H208"/>
    <mergeCell ref="C209:H209"/>
    <mergeCell ref="C217:H217"/>
    <mergeCell ref="C218:H218"/>
    <mergeCell ref="C219:F219"/>
    <mergeCell ref="C220:F220"/>
    <mergeCell ref="C211:H211"/>
    <mergeCell ref="C212:H212"/>
    <mergeCell ref="C213:H213"/>
    <mergeCell ref="C214:H214"/>
    <mergeCell ref="C215:H215"/>
    <mergeCell ref="C216:H216"/>
  </mergeCells>
  <pageMargins left="0.4" right="0.2" top="0.2" bottom="0.4" header="0.2" footer="0.2"/>
  <pageSetup paperSize="9" scale="49" fitToHeight="0" orientation="portrait"/>
  <headerFooter>
    <oddHeader>&amp;L&amp;8</oddHeader>
    <oddFooter>&amp;R&amp;P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674"/>
  <sheetViews>
    <sheetView workbookViewId="0">
      <selection activeCell="A25" sqref="A25:L25"/>
    </sheetView>
  </sheetViews>
  <sheetFormatPr defaultRowHeight="15" outlineLevelRow="1" x14ac:dyDescent="0.25"/>
  <cols>
    <col min="1" max="1" width="5.7109375" style="642" customWidth="1"/>
    <col min="2" max="2" width="20.7109375" style="642" customWidth="1"/>
    <col min="3" max="3" width="40.7109375" style="642" customWidth="1"/>
    <col min="4" max="4" width="10.7109375" style="642" customWidth="1"/>
    <col min="5" max="12" width="15.7109375" style="642" customWidth="1"/>
    <col min="15" max="92" width="0" style="642" hidden="1" customWidth="1"/>
    <col min="93" max="93" width="108.7109375" style="642" hidden="1" customWidth="1"/>
    <col min="94" max="101" width="0" style="642" hidden="1" customWidth="1"/>
  </cols>
  <sheetData>
    <row r="1" spans="1:93" x14ac:dyDescent="0.25">
      <c r="A1" s="643" t="s">
        <v>267</v>
      </c>
    </row>
    <row r="2" spans="1:93" ht="12.75" customHeight="1" x14ac:dyDescent="0.25">
      <c r="A2" s="964" t="s">
        <v>268</v>
      </c>
      <c r="B2" s="964"/>
      <c r="C2" s="964"/>
      <c r="D2" s="964"/>
      <c r="E2" s="964"/>
      <c r="F2" s="965" t="s">
        <v>269</v>
      </c>
      <c r="G2" s="965"/>
      <c r="H2" s="965"/>
      <c r="I2" s="965"/>
      <c r="J2" s="965"/>
      <c r="K2" s="965"/>
      <c r="L2" s="965"/>
    </row>
    <row r="3" spans="1:93" ht="12.75" customHeight="1" x14ac:dyDescent="0.25">
      <c r="A3" s="645"/>
      <c r="B3" s="645"/>
      <c r="C3" s="645"/>
      <c r="D3" s="645"/>
      <c r="E3" s="645"/>
      <c r="F3" s="646"/>
      <c r="G3" s="646"/>
      <c r="H3" s="646"/>
      <c r="I3" s="646"/>
      <c r="J3" s="646"/>
      <c r="K3" s="646"/>
      <c r="L3" s="646"/>
    </row>
    <row r="4" spans="1:93" ht="12.75" customHeight="1" x14ac:dyDescent="0.25">
      <c r="A4" s="964" t="s">
        <v>270</v>
      </c>
      <c r="B4" s="964"/>
      <c r="C4" s="964"/>
      <c r="D4" s="964"/>
      <c r="E4" s="964"/>
      <c r="F4" s="965" t="s">
        <v>271</v>
      </c>
      <c r="G4" s="965"/>
      <c r="H4" s="965"/>
      <c r="I4" s="965"/>
      <c r="J4" s="965"/>
      <c r="K4" s="965"/>
      <c r="L4" s="965"/>
    </row>
    <row r="5" spans="1:93" ht="12.75" customHeight="1" x14ac:dyDescent="0.25">
      <c r="A5" s="645"/>
      <c r="B5" s="645"/>
      <c r="C5" s="645"/>
      <c r="D5" s="645"/>
      <c r="E5" s="645"/>
      <c r="F5" s="646"/>
      <c r="G5" s="646"/>
      <c r="H5" s="646"/>
      <c r="I5" s="646"/>
      <c r="J5" s="646"/>
      <c r="K5" s="646"/>
      <c r="L5" s="646"/>
    </row>
    <row r="6" spans="1:93" ht="76.5" customHeight="1" x14ac:dyDescent="0.25">
      <c r="A6" s="964" t="s">
        <v>272</v>
      </c>
      <c r="B6" s="964"/>
      <c r="C6" s="964"/>
      <c r="D6" s="964"/>
      <c r="E6" s="964"/>
      <c r="F6" s="965" t="s">
        <v>273</v>
      </c>
      <c r="G6" s="965"/>
      <c r="H6" s="965"/>
      <c r="I6" s="965"/>
      <c r="J6" s="965"/>
      <c r="K6" s="965"/>
      <c r="L6" s="965"/>
      <c r="CO6" s="669" t="s">
        <v>273</v>
      </c>
    </row>
    <row r="7" spans="1:93" ht="12.75" customHeight="1" x14ac:dyDescent="0.25">
      <c r="A7" s="645"/>
      <c r="B7" s="645"/>
      <c r="C7" s="645"/>
      <c r="D7" s="645"/>
      <c r="E7" s="645"/>
      <c r="F7" s="646"/>
      <c r="G7" s="646"/>
      <c r="H7" s="646"/>
      <c r="I7" s="646"/>
      <c r="J7" s="646"/>
      <c r="K7" s="646"/>
      <c r="L7" s="646"/>
    </row>
    <row r="8" spans="1:93" ht="76.5" customHeight="1" x14ac:dyDescent="0.25">
      <c r="A8" s="964" t="s">
        <v>274</v>
      </c>
      <c r="B8" s="964"/>
      <c r="C8" s="964"/>
      <c r="D8" s="964"/>
      <c r="E8" s="964"/>
      <c r="F8" s="965" t="s">
        <v>275</v>
      </c>
      <c r="G8" s="965"/>
      <c r="H8" s="965"/>
      <c r="I8" s="965"/>
      <c r="J8" s="965"/>
      <c r="K8" s="965"/>
      <c r="L8" s="965"/>
    </row>
    <row r="9" spans="1:93" ht="12.75" customHeight="1" x14ac:dyDescent="0.25">
      <c r="A9" s="645"/>
      <c r="B9" s="645"/>
      <c r="C9" s="645"/>
      <c r="D9" s="645"/>
      <c r="E9" s="645"/>
      <c r="F9" s="646"/>
      <c r="G9" s="646"/>
      <c r="H9" s="646"/>
      <c r="I9" s="646"/>
      <c r="J9" s="646"/>
      <c r="K9" s="646"/>
      <c r="L9" s="646"/>
    </row>
    <row r="10" spans="1:93" ht="38.25" customHeight="1" x14ac:dyDescent="0.25">
      <c r="A10" s="964" t="s">
        <v>276</v>
      </c>
      <c r="B10" s="964"/>
      <c r="C10" s="964"/>
      <c r="D10" s="964"/>
      <c r="E10" s="964"/>
      <c r="F10" s="965" t="s">
        <v>277</v>
      </c>
      <c r="G10" s="965"/>
      <c r="H10" s="965"/>
      <c r="I10" s="965"/>
      <c r="J10" s="965"/>
      <c r="K10" s="965"/>
      <c r="L10" s="965"/>
    </row>
    <row r="11" spans="1:93" ht="12.75" customHeight="1" x14ac:dyDescent="0.25">
      <c r="A11" s="647"/>
      <c r="B11" s="647"/>
      <c r="C11" s="647"/>
      <c r="D11" s="647"/>
      <c r="E11" s="647"/>
      <c r="F11" s="648"/>
      <c r="G11" s="648"/>
      <c r="H11" s="648"/>
      <c r="I11" s="648"/>
      <c r="J11" s="648"/>
      <c r="K11" s="648"/>
      <c r="L11" s="648"/>
    </row>
    <row r="12" spans="1:93" ht="12.75" customHeight="1" x14ac:dyDescent="0.25">
      <c r="A12" s="964" t="s">
        <v>278</v>
      </c>
      <c r="B12" s="964"/>
      <c r="C12" s="964"/>
      <c r="D12" s="964"/>
      <c r="E12" s="964"/>
      <c r="F12" s="965" t="s">
        <v>279</v>
      </c>
      <c r="G12" s="965"/>
      <c r="H12" s="965"/>
      <c r="I12" s="965"/>
      <c r="J12" s="965"/>
      <c r="K12" s="965"/>
      <c r="L12" s="965"/>
    </row>
    <row r="13" spans="1:93" ht="12.75" customHeight="1" x14ac:dyDescent="0.25">
      <c r="A13" s="647"/>
      <c r="B13" s="647"/>
      <c r="C13" s="647"/>
      <c r="D13" s="647"/>
      <c r="E13" s="647"/>
      <c r="F13" s="648"/>
      <c r="G13" s="648"/>
      <c r="H13" s="648"/>
      <c r="I13" s="648"/>
      <c r="J13" s="648"/>
      <c r="K13" s="648"/>
      <c r="L13" s="648"/>
    </row>
    <row r="14" spans="1:93" ht="12.75" customHeight="1" x14ac:dyDescent="0.25">
      <c r="A14" s="964" t="s">
        <v>280</v>
      </c>
      <c r="B14" s="964"/>
      <c r="C14" s="964"/>
      <c r="D14" s="964"/>
      <c r="E14" s="964"/>
      <c r="F14" s="965"/>
      <c r="G14" s="965"/>
      <c r="H14" s="965"/>
      <c r="I14" s="965"/>
      <c r="J14" s="965"/>
      <c r="K14" s="965"/>
      <c r="L14" s="965"/>
    </row>
    <row r="15" spans="1:93" ht="12.75" customHeight="1" x14ac:dyDescent="0.25">
      <c r="A15" s="647"/>
      <c r="B15" s="647"/>
      <c r="C15" s="647"/>
      <c r="D15" s="647"/>
      <c r="E15" s="647"/>
      <c r="F15" s="648"/>
      <c r="G15" s="648"/>
      <c r="H15" s="648"/>
      <c r="I15" s="648"/>
      <c r="J15" s="648"/>
      <c r="K15" s="648"/>
      <c r="L15" s="646"/>
    </row>
    <row r="16" spans="1:93" ht="12.75" customHeight="1" x14ac:dyDescent="0.25">
      <c r="A16" s="964" t="s">
        <v>281</v>
      </c>
      <c r="B16" s="964"/>
      <c r="C16" s="964"/>
      <c r="D16" s="964"/>
      <c r="E16" s="964"/>
      <c r="F16" s="965"/>
      <c r="G16" s="965"/>
      <c r="H16" s="965"/>
      <c r="I16" s="965"/>
      <c r="J16" s="965"/>
      <c r="K16" s="965"/>
      <c r="L16" s="965"/>
    </row>
    <row r="17" spans="1:12" ht="12.75" customHeight="1" x14ac:dyDescent="0.25">
      <c r="A17" s="649"/>
      <c r="B17" s="649"/>
      <c r="C17" s="649"/>
      <c r="D17" s="649"/>
      <c r="E17" s="649"/>
      <c r="F17" s="650"/>
      <c r="G17" s="650"/>
      <c r="H17" s="650"/>
      <c r="I17" s="650"/>
      <c r="J17" s="650"/>
      <c r="K17" s="650"/>
      <c r="L17" s="650"/>
    </row>
    <row r="18" spans="1:12" ht="12.75" customHeight="1" x14ac:dyDescent="0.25">
      <c r="A18" s="649"/>
      <c r="B18" s="649"/>
      <c r="C18" s="649"/>
      <c r="D18" s="649"/>
      <c r="E18" s="649"/>
      <c r="F18" s="649"/>
      <c r="G18" s="649"/>
      <c r="H18" s="649"/>
      <c r="I18" s="649"/>
      <c r="J18" s="649"/>
      <c r="K18" s="649"/>
      <c r="L18" s="649"/>
    </row>
    <row r="19" spans="1:12" ht="15.75" customHeight="1" x14ac:dyDescent="0.25">
      <c r="A19" s="966"/>
      <c r="B19" s="966"/>
      <c r="C19" s="966"/>
      <c r="D19" s="966"/>
      <c r="E19" s="966"/>
      <c r="F19" s="966"/>
      <c r="G19" s="966"/>
      <c r="H19" s="966"/>
      <c r="I19" s="966"/>
      <c r="J19" s="966"/>
      <c r="K19" s="966"/>
      <c r="L19" s="966"/>
    </row>
    <row r="20" spans="1:12" ht="14.25" customHeight="1" x14ac:dyDescent="0.25">
      <c r="A20" s="955" t="s">
        <v>4</v>
      </c>
      <c r="B20" s="955"/>
      <c r="C20" s="955"/>
      <c r="D20" s="955"/>
      <c r="E20" s="955"/>
      <c r="F20" s="955"/>
      <c r="G20" s="955"/>
      <c r="H20" s="955"/>
      <c r="I20" s="955"/>
      <c r="J20" s="955"/>
      <c r="K20" s="955"/>
      <c r="L20" s="955"/>
    </row>
    <row r="21" spans="1:12" ht="14.25" customHeight="1" x14ac:dyDescent="0.25">
      <c r="A21" s="651"/>
      <c r="B21" s="651"/>
      <c r="C21" s="651"/>
      <c r="D21" s="651"/>
      <c r="E21" s="651"/>
      <c r="F21" s="651"/>
      <c r="G21" s="651"/>
      <c r="H21" s="651"/>
      <c r="I21" s="651"/>
      <c r="J21" s="651"/>
      <c r="K21" s="651"/>
      <c r="L21" s="651"/>
    </row>
    <row r="22" spans="1:12" ht="15.75" customHeight="1" x14ac:dyDescent="0.25">
      <c r="A22" s="966" t="s">
        <v>488</v>
      </c>
      <c r="B22" s="966"/>
      <c r="C22" s="966"/>
      <c r="D22" s="966"/>
      <c r="E22" s="966"/>
      <c r="F22" s="966"/>
      <c r="G22" s="966"/>
      <c r="H22" s="966"/>
      <c r="I22" s="966"/>
      <c r="J22" s="966"/>
      <c r="K22" s="966"/>
      <c r="L22" s="966"/>
    </row>
    <row r="23" spans="1:12" ht="14.25" customHeight="1" x14ac:dyDescent="0.25">
      <c r="A23" s="955" t="s">
        <v>283</v>
      </c>
      <c r="B23" s="955"/>
      <c r="C23" s="955"/>
      <c r="D23" s="955"/>
      <c r="E23" s="955"/>
      <c r="F23" s="955"/>
      <c r="G23" s="955"/>
      <c r="H23" s="955"/>
      <c r="I23" s="955"/>
      <c r="J23" s="955"/>
      <c r="K23" s="955"/>
      <c r="L23" s="955"/>
    </row>
    <row r="24" spans="1:12" ht="14.25" customHeight="1" x14ac:dyDescent="0.25">
      <c r="A24" s="651"/>
      <c r="B24" s="651"/>
      <c r="C24" s="651"/>
      <c r="D24" s="651"/>
      <c r="E24" s="651"/>
      <c r="F24" s="652"/>
      <c r="G24" s="652"/>
      <c r="H24" s="652"/>
      <c r="I24" s="652"/>
      <c r="J24" s="652"/>
      <c r="K24" s="652"/>
      <c r="L24" s="652"/>
    </row>
    <row r="25" spans="1:12" ht="15.75" customHeight="1" x14ac:dyDescent="0.25">
      <c r="A25" s="967" t="s">
        <v>489</v>
      </c>
      <c r="B25" s="967"/>
      <c r="C25" s="967"/>
      <c r="D25" s="967"/>
      <c r="E25" s="967"/>
      <c r="F25" s="967"/>
      <c r="G25" s="967"/>
      <c r="H25" s="967"/>
      <c r="I25" s="967"/>
      <c r="J25" s="967"/>
      <c r="K25" s="967"/>
      <c r="L25" s="967"/>
    </row>
    <row r="26" spans="1:12" ht="15" customHeight="1" x14ac:dyDescent="0.25">
      <c r="A26" s="653"/>
      <c r="B26" s="654"/>
      <c r="C26" s="654"/>
      <c r="D26" s="654"/>
      <c r="E26" s="654"/>
      <c r="F26" s="654"/>
      <c r="G26" s="654"/>
      <c r="H26" s="654"/>
      <c r="I26" s="654"/>
      <c r="J26" s="654"/>
      <c r="K26" s="654"/>
      <c r="L26" s="653"/>
    </row>
    <row r="27" spans="1:12" ht="18" customHeight="1" x14ac:dyDescent="0.25">
      <c r="A27" s="968" t="s">
        <v>490</v>
      </c>
      <c r="B27" s="968"/>
      <c r="C27" s="968"/>
      <c r="D27" s="968"/>
      <c r="E27" s="968"/>
      <c r="F27" s="968"/>
      <c r="G27" s="968"/>
      <c r="H27" s="968"/>
      <c r="I27" s="968"/>
      <c r="J27" s="968"/>
      <c r="K27" s="968"/>
      <c r="L27" s="968"/>
    </row>
    <row r="28" spans="1:12" ht="14.25" customHeight="1" x14ac:dyDescent="0.25">
      <c r="A28" s="955" t="s">
        <v>285</v>
      </c>
      <c r="B28" s="955"/>
      <c r="C28" s="955"/>
      <c r="D28" s="955"/>
      <c r="E28" s="955"/>
      <c r="F28" s="955"/>
      <c r="G28" s="955"/>
      <c r="H28" s="955"/>
      <c r="I28" s="955"/>
      <c r="J28" s="955"/>
      <c r="K28" s="955"/>
      <c r="L28" s="955"/>
    </row>
    <row r="29" spans="1:12" ht="14.25" customHeight="1" x14ac:dyDescent="0.25">
      <c r="A29" s="651"/>
      <c r="B29" s="651"/>
      <c r="C29" s="651"/>
      <c r="D29" s="651"/>
      <c r="E29" s="651"/>
      <c r="F29" s="651"/>
      <c r="G29" s="651"/>
      <c r="H29" s="651"/>
      <c r="I29" s="651"/>
      <c r="J29" s="651"/>
      <c r="K29" s="651"/>
      <c r="L29" s="651"/>
    </row>
    <row r="30" spans="1:12" ht="14.25" customHeight="1" x14ac:dyDescent="0.25">
      <c r="A30" s="651"/>
      <c r="B30" s="651"/>
      <c r="C30" s="651"/>
      <c r="D30" s="651"/>
      <c r="E30" s="651"/>
      <c r="F30" s="651"/>
      <c r="G30" s="651"/>
      <c r="H30" s="651"/>
      <c r="I30" s="651"/>
      <c r="J30" s="651"/>
      <c r="K30" s="651"/>
      <c r="L30" s="651"/>
    </row>
    <row r="31" spans="1:12" ht="12.75" customHeight="1" x14ac:dyDescent="0.25">
      <c r="A31" s="644" t="s">
        <v>286</v>
      </c>
      <c r="B31" s="644"/>
      <c r="C31" s="655" t="s">
        <v>287</v>
      </c>
      <c r="D31" s="644" t="s">
        <v>288</v>
      </c>
      <c r="E31" s="644"/>
      <c r="F31" s="644"/>
      <c r="G31" s="644"/>
      <c r="H31" s="644"/>
      <c r="I31" s="644"/>
      <c r="J31" s="644"/>
      <c r="K31" s="644"/>
      <c r="L31" s="644"/>
    </row>
    <row r="32" spans="1:12" ht="12.75" customHeight="1" x14ac:dyDescent="0.25">
      <c r="A32" s="644"/>
      <c r="B32" s="644"/>
      <c r="C32" s="656"/>
      <c r="D32" s="644"/>
      <c r="E32" s="644"/>
      <c r="F32" s="644"/>
      <c r="G32" s="644"/>
      <c r="H32" s="644"/>
      <c r="I32" s="644"/>
      <c r="J32" s="644"/>
      <c r="K32" s="644"/>
      <c r="L32" s="644"/>
    </row>
    <row r="33" spans="1:12" ht="12.75" customHeight="1" x14ac:dyDescent="0.25">
      <c r="A33" s="644" t="s">
        <v>289</v>
      </c>
      <c r="B33" s="644"/>
      <c r="C33" s="963"/>
      <c r="D33" s="963"/>
      <c r="E33" s="963"/>
      <c r="F33" s="963"/>
      <c r="G33" s="963"/>
      <c r="H33" s="963"/>
      <c r="I33" s="963"/>
      <c r="J33" s="963"/>
      <c r="K33" s="963"/>
      <c r="L33" s="963"/>
    </row>
    <row r="34" spans="1:12" ht="12.75" customHeight="1" x14ac:dyDescent="0.25">
      <c r="A34" s="657"/>
      <c r="B34" s="658"/>
      <c r="C34" s="955" t="s">
        <v>290</v>
      </c>
      <c r="D34" s="955"/>
      <c r="E34" s="955"/>
      <c r="F34" s="955"/>
      <c r="G34" s="955"/>
      <c r="H34" s="955"/>
      <c r="I34" s="955"/>
      <c r="J34" s="955"/>
      <c r="K34" s="955"/>
      <c r="L34" s="955"/>
    </row>
    <row r="35" spans="1:12" ht="14.25" customHeight="1" x14ac:dyDescent="0.25">
      <c r="A35" s="651"/>
      <c r="B35" s="651"/>
      <c r="C35" s="651"/>
      <c r="D35" s="651"/>
      <c r="E35" s="651"/>
      <c r="F35" s="651"/>
      <c r="G35" s="651"/>
      <c r="H35" s="651"/>
      <c r="I35" s="651"/>
      <c r="J35" s="651"/>
      <c r="K35" s="651"/>
      <c r="L35" s="651"/>
    </row>
    <row r="36" spans="1:12" ht="14.25" customHeight="1" x14ac:dyDescent="0.25">
      <c r="A36" s="659" t="s">
        <v>291</v>
      </c>
      <c r="B36" s="651"/>
      <c r="C36" s="651"/>
      <c r="D36" s="660"/>
      <c r="E36" s="651"/>
      <c r="F36" s="651"/>
      <c r="G36" s="651"/>
      <c r="H36" s="651"/>
      <c r="I36" s="651"/>
      <c r="J36" s="651"/>
      <c r="K36" s="651"/>
      <c r="L36" s="651"/>
    </row>
    <row r="37" spans="1:12" ht="14.25" customHeight="1" x14ac:dyDescent="0.25">
      <c r="A37" s="651"/>
      <c r="B37" s="651"/>
      <c r="C37" s="651"/>
      <c r="D37" s="651"/>
      <c r="E37" s="651"/>
      <c r="F37" s="651"/>
      <c r="G37" s="651"/>
      <c r="H37" s="651"/>
      <c r="I37" s="651"/>
      <c r="J37" s="651"/>
      <c r="K37" s="651"/>
      <c r="L37" s="651"/>
    </row>
    <row r="38" spans="1:12" ht="14.25" customHeight="1" x14ac:dyDescent="0.25">
      <c r="A38" s="659" t="s">
        <v>292</v>
      </c>
      <c r="B38" s="651"/>
      <c r="C38" s="956">
        <v>2911.66</v>
      </c>
      <c r="D38" s="957"/>
      <c r="E38" s="644" t="s">
        <v>89</v>
      </c>
      <c r="F38" s="649"/>
      <c r="G38" s="649"/>
      <c r="H38" s="649"/>
      <c r="I38" s="649"/>
      <c r="J38" s="649"/>
      <c r="K38" s="649"/>
      <c r="L38" s="651"/>
    </row>
    <row r="39" spans="1:12" ht="14.25" customHeight="1" x14ac:dyDescent="0.25">
      <c r="A39" s="659"/>
      <c r="B39" s="651"/>
      <c r="C39" s="700"/>
      <c r="D39" s="661"/>
      <c r="E39" s="644"/>
      <c r="F39" s="649"/>
      <c r="G39" s="644" t="s">
        <v>293</v>
      </c>
      <c r="H39" s="651"/>
      <c r="I39" s="644"/>
      <c r="J39" s="644"/>
      <c r="K39" s="702">
        <v>234.38</v>
      </c>
      <c r="L39" s="644" t="s">
        <v>89</v>
      </c>
    </row>
    <row r="40" spans="1:12" ht="14.25" customHeight="1" x14ac:dyDescent="0.25">
      <c r="A40" s="651"/>
      <c r="B40" s="662" t="s">
        <v>22</v>
      </c>
      <c r="C40" s="701"/>
      <c r="D40" s="651"/>
      <c r="E40" s="644"/>
      <c r="F40" s="649"/>
      <c r="G40" s="644" t="s">
        <v>294</v>
      </c>
      <c r="H40" s="651"/>
      <c r="I40" s="644"/>
      <c r="J40" s="644"/>
      <c r="K40" s="702">
        <v>122.54</v>
      </c>
      <c r="L40" s="644" t="s">
        <v>89</v>
      </c>
    </row>
    <row r="41" spans="1:12" ht="14.25" customHeight="1" x14ac:dyDescent="0.25">
      <c r="A41" s="651"/>
      <c r="B41" s="659" t="s">
        <v>204</v>
      </c>
      <c r="C41" s="956">
        <v>2464.62</v>
      </c>
      <c r="D41" s="957"/>
      <c r="E41" s="644" t="s">
        <v>89</v>
      </c>
      <c r="F41" s="649"/>
      <c r="G41" s="644" t="s">
        <v>295</v>
      </c>
      <c r="H41" s="651"/>
      <c r="I41" s="644"/>
      <c r="J41" s="661"/>
      <c r="K41" s="703">
        <v>491.45047499999998</v>
      </c>
      <c r="L41" s="644" t="s">
        <v>296</v>
      </c>
    </row>
    <row r="42" spans="1:12" ht="14.25" customHeight="1" x14ac:dyDescent="0.25">
      <c r="A42" s="651"/>
      <c r="B42" s="659" t="s">
        <v>297</v>
      </c>
      <c r="C42" s="956">
        <v>447.04</v>
      </c>
      <c r="D42" s="957"/>
      <c r="E42" s="644" t="s">
        <v>89</v>
      </c>
      <c r="F42" s="649"/>
      <c r="G42" s="644" t="s">
        <v>298</v>
      </c>
      <c r="H42" s="651"/>
      <c r="I42" s="644"/>
      <c r="J42" s="663"/>
      <c r="K42" s="703">
        <v>225.57480000000001</v>
      </c>
      <c r="L42" s="644" t="s">
        <v>296</v>
      </c>
    </row>
    <row r="43" spans="1:12" ht="14.25" customHeight="1" x14ac:dyDescent="0.25">
      <c r="A43" s="651"/>
      <c r="B43" s="659" t="s">
        <v>299</v>
      </c>
      <c r="C43" s="956">
        <v>0</v>
      </c>
      <c r="D43" s="957"/>
      <c r="E43" s="644" t="s">
        <v>89</v>
      </c>
      <c r="F43" s="649"/>
      <c r="G43" s="644"/>
      <c r="H43" s="644"/>
      <c r="I43" s="644"/>
      <c r="J43" s="644"/>
      <c r="K43" s="649"/>
      <c r="L43" s="644"/>
    </row>
    <row r="44" spans="1:12" ht="14.25" customHeight="1" x14ac:dyDescent="0.25">
      <c r="A44" s="651"/>
      <c r="B44" s="659" t="s">
        <v>300</v>
      </c>
      <c r="C44" s="956">
        <v>0</v>
      </c>
      <c r="D44" s="957"/>
      <c r="E44" s="644" t="s">
        <v>89</v>
      </c>
      <c r="F44" s="649"/>
      <c r="G44" s="644"/>
      <c r="H44" s="644"/>
      <c r="I44" s="644"/>
      <c r="J44" s="644"/>
      <c r="K44" s="649"/>
      <c r="L44" s="644"/>
    </row>
    <row r="45" spans="1:12" ht="14.25" customHeight="1" x14ac:dyDescent="0.25">
      <c r="A45" s="664"/>
      <c r="B45" s="664"/>
      <c r="C45" s="664"/>
      <c r="D45" s="664"/>
      <c r="E45" s="664"/>
      <c r="F45" s="664"/>
      <c r="G45" s="664"/>
      <c r="H45" s="664"/>
      <c r="I45" s="664"/>
      <c r="J45" s="664"/>
      <c r="K45" s="664"/>
      <c r="L45" s="664"/>
    </row>
    <row r="46" spans="1:12" ht="12.75" customHeight="1" x14ac:dyDescent="0.25">
      <c r="A46" s="958" t="s">
        <v>14</v>
      </c>
      <c r="B46" s="958" t="s">
        <v>95</v>
      </c>
      <c r="C46" s="958" t="s">
        <v>301</v>
      </c>
      <c r="D46" s="958" t="s">
        <v>302</v>
      </c>
      <c r="E46" s="946" t="s">
        <v>303</v>
      </c>
      <c r="F46" s="947"/>
      <c r="G46" s="948"/>
      <c r="H46" s="946" t="s">
        <v>304</v>
      </c>
      <c r="I46" s="947"/>
      <c r="J46" s="947"/>
      <c r="K46" s="947"/>
      <c r="L46" s="948"/>
    </row>
    <row r="47" spans="1:12" ht="12.75" customHeight="1" x14ac:dyDescent="0.25">
      <c r="A47" s="959"/>
      <c r="B47" s="959"/>
      <c r="C47" s="959"/>
      <c r="D47" s="959"/>
      <c r="E47" s="961"/>
      <c r="F47" s="950"/>
      <c r="G47" s="951"/>
      <c r="H47" s="949"/>
      <c r="I47" s="950"/>
      <c r="J47" s="950"/>
      <c r="K47" s="950"/>
      <c r="L47" s="951"/>
    </row>
    <row r="48" spans="1:12" ht="12.75" customHeight="1" x14ac:dyDescent="0.25">
      <c r="A48" s="959"/>
      <c r="B48" s="959"/>
      <c r="C48" s="959"/>
      <c r="D48" s="959"/>
      <c r="E48" s="961"/>
      <c r="F48" s="950"/>
      <c r="G48" s="951"/>
      <c r="H48" s="949"/>
      <c r="I48" s="950"/>
      <c r="J48" s="950"/>
      <c r="K48" s="950"/>
      <c r="L48" s="951"/>
    </row>
    <row r="49" spans="1:83" ht="12.75" customHeight="1" x14ac:dyDescent="0.25">
      <c r="A49" s="959"/>
      <c r="B49" s="959"/>
      <c r="C49" s="959"/>
      <c r="D49" s="959"/>
      <c r="E49" s="962"/>
      <c r="F49" s="953"/>
      <c r="G49" s="954"/>
      <c r="H49" s="952"/>
      <c r="I49" s="953"/>
      <c r="J49" s="953"/>
      <c r="K49" s="953"/>
      <c r="L49" s="954"/>
    </row>
    <row r="50" spans="1:83" ht="51" customHeight="1" x14ac:dyDescent="0.25">
      <c r="A50" s="960"/>
      <c r="B50" s="960"/>
      <c r="C50" s="960"/>
      <c r="D50" s="960"/>
      <c r="E50" s="665" t="s">
        <v>305</v>
      </c>
      <c r="F50" s="665" t="s">
        <v>306</v>
      </c>
      <c r="G50" s="666" t="s">
        <v>307</v>
      </c>
      <c r="H50" s="665" t="s">
        <v>308</v>
      </c>
      <c r="I50" s="665" t="s">
        <v>309</v>
      </c>
      <c r="J50" s="665" t="s">
        <v>310</v>
      </c>
      <c r="K50" s="665" t="s">
        <v>306</v>
      </c>
      <c r="L50" s="665" t="s">
        <v>311</v>
      </c>
    </row>
    <row r="51" spans="1:83" ht="14.25" customHeight="1" x14ac:dyDescent="0.25">
      <c r="A51" s="667">
        <v>1</v>
      </c>
      <c r="B51" s="667">
        <v>2</v>
      </c>
      <c r="C51" s="667">
        <v>3</v>
      </c>
      <c r="D51" s="667">
        <v>4</v>
      </c>
      <c r="E51" s="667">
        <v>5</v>
      </c>
      <c r="F51" s="667">
        <v>6</v>
      </c>
      <c r="G51" s="667">
        <v>7</v>
      </c>
      <c r="H51" s="667">
        <v>8</v>
      </c>
      <c r="I51" s="667">
        <v>9</v>
      </c>
      <c r="J51" s="667">
        <v>10</v>
      </c>
      <c r="K51" s="668">
        <v>11</v>
      </c>
      <c r="L51" s="668">
        <v>12</v>
      </c>
    </row>
    <row r="53" spans="1:83" ht="16.5" customHeight="1" x14ac:dyDescent="0.25">
      <c r="A53" s="945" t="s">
        <v>491</v>
      </c>
      <c r="B53" s="945"/>
      <c r="C53" s="945"/>
      <c r="D53" s="945"/>
      <c r="E53" s="945"/>
      <c r="F53" s="945"/>
      <c r="G53" s="945"/>
      <c r="H53" s="945"/>
      <c r="I53" s="945"/>
      <c r="J53" s="945"/>
      <c r="K53" s="945"/>
      <c r="L53" s="945"/>
    </row>
    <row r="54" spans="1:83" ht="81" customHeight="1" x14ac:dyDescent="0.25">
      <c r="A54" s="670" t="s">
        <v>313</v>
      </c>
      <c r="B54" s="672" t="s">
        <v>492</v>
      </c>
      <c r="C54" s="672" t="s">
        <v>493</v>
      </c>
      <c r="D54" s="673" t="s">
        <v>316</v>
      </c>
      <c r="E54" s="674">
        <v>80</v>
      </c>
      <c r="F54" s="674"/>
      <c r="G54" s="674">
        <v>80</v>
      </c>
      <c r="H54" s="676"/>
      <c r="I54" s="675"/>
      <c r="J54" s="676"/>
      <c r="K54" s="675"/>
      <c r="L54" s="676"/>
    </row>
    <row r="55" spans="1:83" ht="178.5" customHeight="1" x14ac:dyDescent="0.25">
      <c r="B55" s="677" t="s">
        <v>494</v>
      </c>
      <c r="C55" s="677" t="s">
        <v>495</v>
      </c>
    </row>
    <row r="56" spans="1:83" ht="15" customHeight="1" x14ac:dyDescent="0.25">
      <c r="A56" s="671"/>
      <c r="B56" s="674">
        <v>1</v>
      </c>
      <c r="C56" s="671" t="s">
        <v>317</v>
      </c>
      <c r="D56" s="673" t="s">
        <v>296</v>
      </c>
      <c r="E56" s="678"/>
      <c r="F56" s="674"/>
      <c r="G56" s="678">
        <v>35.200000000000003</v>
      </c>
      <c r="H56" s="674"/>
      <c r="I56" s="674"/>
      <c r="J56" s="674"/>
      <c r="K56" s="674"/>
      <c r="L56" s="679">
        <v>15215.2</v>
      </c>
    </row>
    <row r="57" spans="1:83" ht="28.5" customHeight="1" x14ac:dyDescent="0.25">
      <c r="A57" s="672"/>
      <c r="B57" s="672" t="s">
        <v>496</v>
      </c>
      <c r="C57" s="672" t="s">
        <v>497</v>
      </c>
      <c r="D57" s="673" t="s">
        <v>296</v>
      </c>
      <c r="E57" s="674">
        <v>0.44</v>
      </c>
      <c r="F57" s="674"/>
      <c r="G57" s="674">
        <v>35.200000000000003</v>
      </c>
      <c r="H57" s="676"/>
      <c r="I57" s="675"/>
      <c r="J57" s="676">
        <v>432.25</v>
      </c>
      <c r="K57" s="675"/>
      <c r="L57" s="676">
        <v>15215.2</v>
      </c>
    </row>
    <row r="58" spans="1:83" ht="15" customHeight="1" x14ac:dyDescent="0.25">
      <c r="A58" s="671"/>
      <c r="B58" s="674">
        <v>2</v>
      </c>
      <c r="C58" s="671" t="s">
        <v>210</v>
      </c>
      <c r="D58" s="673"/>
      <c r="E58" s="678"/>
      <c r="F58" s="674"/>
      <c r="G58" s="678"/>
      <c r="H58" s="674"/>
      <c r="I58" s="674"/>
      <c r="J58" s="674"/>
      <c r="K58" s="674"/>
      <c r="L58" s="679">
        <v>46974.32</v>
      </c>
    </row>
    <row r="59" spans="1:83" ht="15" customHeight="1" x14ac:dyDescent="0.25">
      <c r="A59" s="671"/>
      <c r="B59" s="674"/>
      <c r="C59" s="671" t="s">
        <v>320</v>
      </c>
      <c r="D59" s="673" t="s">
        <v>296</v>
      </c>
      <c r="E59" s="678"/>
      <c r="F59" s="674"/>
      <c r="G59" s="678">
        <v>44.16</v>
      </c>
      <c r="H59" s="674"/>
      <c r="I59" s="674"/>
      <c r="J59" s="674"/>
      <c r="K59" s="674"/>
      <c r="L59" s="679">
        <v>26288.45</v>
      </c>
      <c r="CE59" s="642">
        <v>1</v>
      </c>
    </row>
    <row r="60" spans="1:83" ht="28.5" customHeight="1" x14ac:dyDescent="0.25">
      <c r="A60" s="672"/>
      <c r="B60" s="672" t="s">
        <v>482</v>
      </c>
      <c r="C60" s="672" t="s">
        <v>483</v>
      </c>
      <c r="D60" s="673" t="s">
        <v>323</v>
      </c>
      <c r="E60" s="674">
        <v>0.24</v>
      </c>
      <c r="F60" s="674">
        <v>1.1499999999999999</v>
      </c>
      <c r="G60" s="674">
        <v>22.08</v>
      </c>
      <c r="H60" s="676"/>
      <c r="I60" s="675"/>
      <c r="J60" s="676">
        <v>1551.19</v>
      </c>
      <c r="K60" s="675"/>
      <c r="L60" s="676">
        <v>34250.28</v>
      </c>
    </row>
    <row r="61" spans="1:83" ht="28.5" customHeight="1" x14ac:dyDescent="0.25">
      <c r="A61" s="672"/>
      <c r="B61" s="672" t="s">
        <v>484</v>
      </c>
      <c r="C61" s="672" t="s">
        <v>485</v>
      </c>
      <c r="D61" s="673" t="s">
        <v>296</v>
      </c>
      <c r="E61" s="674">
        <v>0.24</v>
      </c>
      <c r="F61" s="674">
        <v>1.1499999999999999</v>
      </c>
      <c r="G61" s="674">
        <v>22.08</v>
      </c>
      <c r="H61" s="676"/>
      <c r="I61" s="675"/>
      <c r="J61" s="676">
        <v>682.51</v>
      </c>
      <c r="K61" s="675"/>
      <c r="L61" s="676">
        <v>15069.82</v>
      </c>
      <c r="CE61" s="642">
        <v>1</v>
      </c>
    </row>
    <row r="62" spans="1:83" ht="28.5" customHeight="1" x14ac:dyDescent="0.25">
      <c r="A62" s="672"/>
      <c r="B62" s="672" t="s">
        <v>498</v>
      </c>
      <c r="C62" s="672" t="s">
        <v>499</v>
      </c>
      <c r="D62" s="673" t="s">
        <v>323</v>
      </c>
      <c r="E62" s="674">
        <v>0.24</v>
      </c>
      <c r="F62" s="674">
        <v>1.1499999999999999</v>
      </c>
      <c r="G62" s="674">
        <v>22.08</v>
      </c>
      <c r="H62" s="676"/>
      <c r="I62" s="675"/>
      <c r="J62" s="676">
        <v>16.66</v>
      </c>
      <c r="K62" s="675"/>
      <c r="L62" s="676">
        <v>367.85</v>
      </c>
    </row>
    <row r="63" spans="1:83" ht="28.5" customHeight="1" x14ac:dyDescent="0.25">
      <c r="A63" s="672"/>
      <c r="B63" s="672" t="s">
        <v>500</v>
      </c>
      <c r="C63" s="672" t="s">
        <v>501</v>
      </c>
      <c r="D63" s="673" t="s">
        <v>323</v>
      </c>
      <c r="E63" s="674">
        <v>0.24</v>
      </c>
      <c r="F63" s="674">
        <v>1.1499999999999999</v>
      </c>
      <c r="G63" s="674">
        <v>22.08</v>
      </c>
      <c r="H63" s="676">
        <v>482.42</v>
      </c>
      <c r="I63" s="675">
        <v>1.1599999999999999</v>
      </c>
      <c r="J63" s="676">
        <v>559.61</v>
      </c>
      <c r="K63" s="675"/>
      <c r="L63" s="676">
        <v>12356.19</v>
      </c>
    </row>
    <row r="64" spans="1:83" ht="28.5" customHeight="1" x14ac:dyDescent="0.25">
      <c r="A64" s="672"/>
      <c r="B64" s="672" t="s">
        <v>324</v>
      </c>
      <c r="C64" s="680" t="s">
        <v>325</v>
      </c>
      <c r="D64" s="681" t="s">
        <v>296</v>
      </c>
      <c r="E64" s="682">
        <v>0.24</v>
      </c>
      <c r="F64" s="682">
        <v>1.1499999999999999</v>
      </c>
      <c r="G64" s="682">
        <v>22.08</v>
      </c>
      <c r="H64" s="683"/>
      <c r="I64" s="684"/>
      <c r="J64" s="683">
        <v>508.09</v>
      </c>
      <c r="K64" s="684"/>
      <c r="L64" s="683">
        <v>11218.63</v>
      </c>
      <c r="CE64" s="642">
        <v>1</v>
      </c>
    </row>
    <row r="65" spans="1:83" ht="15" customHeight="1" x14ac:dyDescent="0.25">
      <c r="A65" s="672"/>
      <c r="B65" s="672"/>
      <c r="C65" s="686" t="s">
        <v>328</v>
      </c>
      <c r="D65" s="673"/>
      <c r="E65" s="674"/>
      <c r="F65" s="674"/>
      <c r="G65" s="674"/>
      <c r="H65" s="676"/>
      <c r="I65" s="675"/>
      <c r="J65" s="676"/>
      <c r="K65" s="675"/>
      <c r="L65" s="676">
        <v>88477.97</v>
      </c>
    </row>
    <row r="66" spans="1:83" ht="14.25" customHeight="1" x14ac:dyDescent="0.25">
      <c r="A66" s="672"/>
      <c r="B66" s="672"/>
      <c r="C66" s="672" t="s">
        <v>329</v>
      </c>
      <c r="D66" s="673"/>
      <c r="E66" s="674"/>
      <c r="F66" s="674"/>
      <c r="G66" s="674"/>
      <c r="H66" s="676"/>
      <c r="I66" s="675"/>
      <c r="J66" s="676"/>
      <c r="K66" s="675"/>
      <c r="L66" s="676">
        <v>41503.65</v>
      </c>
    </row>
    <row r="67" spans="1:83" ht="14.25" customHeight="1" x14ac:dyDescent="0.25">
      <c r="A67" s="672"/>
      <c r="B67" s="672" t="s">
        <v>330</v>
      </c>
      <c r="C67" s="672" t="s">
        <v>331</v>
      </c>
      <c r="D67" s="673" t="s">
        <v>332</v>
      </c>
      <c r="E67" s="674">
        <v>103</v>
      </c>
      <c r="F67" s="674"/>
      <c r="G67" s="674">
        <v>103</v>
      </c>
      <c r="H67" s="676"/>
      <c r="I67" s="675"/>
      <c r="J67" s="676"/>
      <c r="K67" s="675"/>
      <c r="L67" s="676">
        <v>42748.76</v>
      </c>
    </row>
    <row r="68" spans="1:83" ht="14.25" customHeight="1" x14ac:dyDescent="0.25">
      <c r="A68" s="680"/>
      <c r="B68" s="680" t="s">
        <v>333</v>
      </c>
      <c r="C68" s="680" t="s">
        <v>334</v>
      </c>
      <c r="D68" s="681" t="s">
        <v>332</v>
      </c>
      <c r="E68" s="682">
        <v>60</v>
      </c>
      <c r="F68" s="682"/>
      <c r="G68" s="682">
        <v>60</v>
      </c>
      <c r="H68" s="683"/>
      <c r="I68" s="684"/>
      <c r="J68" s="683"/>
      <c r="K68" s="684"/>
      <c r="L68" s="683">
        <v>24902.19</v>
      </c>
    </row>
    <row r="69" spans="1:83" ht="15" customHeight="1" x14ac:dyDescent="0.25">
      <c r="C69" s="943" t="s">
        <v>335</v>
      </c>
      <c r="D69" s="943"/>
      <c r="E69" s="943"/>
      <c r="F69" s="943"/>
      <c r="G69" s="943"/>
      <c r="H69" s="943"/>
      <c r="I69" s="944">
        <v>1951.6115</v>
      </c>
      <c r="J69" s="944"/>
      <c r="K69" s="944">
        <v>156128.92000000001</v>
      </c>
      <c r="L69" s="944"/>
      <c r="AD69" s="642">
        <v>133722.84</v>
      </c>
      <c r="AE69" s="642">
        <v>77896.800000000003</v>
      </c>
      <c r="AN69" s="685">
        <v>156128.92000000001</v>
      </c>
      <c r="AO69" s="685">
        <v>46974.32</v>
      </c>
      <c r="AQ69" s="642" t="s">
        <v>336</v>
      </c>
      <c r="AR69" s="685">
        <v>15215.2</v>
      </c>
      <c r="AT69" s="685">
        <v>26288.45</v>
      </c>
      <c r="AV69" s="642" t="s">
        <v>336</v>
      </c>
      <c r="AW69" s="642">
        <v>0</v>
      </c>
      <c r="AZ69" s="642">
        <v>42748.76</v>
      </c>
      <c r="BA69" s="642">
        <v>24902.19</v>
      </c>
      <c r="CD69" s="642">
        <v>1</v>
      </c>
    </row>
    <row r="70" spans="1:83" ht="95.25" customHeight="1" x14ac:dyDescent="0.25">
      <c r="A70" s="670" t="s">
        <v>337</v>
      </c>
      <c r="B70" s="672" t="s">
        <v>502</v>
      </c>
      <c r="C70" s="672" t="s">
        <v>503</v>
      </c>
      <c r="D70" s="673" t="s">
        <v>316</v>
      </c>
      <c r="E70" s="674">
        <v>40</v>
      </c>
      <c r="F70" s="674"/>
      <c r="G70" s="674">
        <v>40</v>
      </c>
      <c r="H70" s="676"/>
      <c r="I70" s="675"/>
      <c r="J70" s="676"/>
      <c r="K70" s="675"/>
      <c r="L70" s="676"/>
    </row>
    <row r="71" spans="1:83" ht="178.5" customHeight="1" x14ac:dyDescent="0.25">
      <c r="B71" s="677" t="s">
        <v>494</v>
      </c>
      <c r="C71" s="677" t="s">
        <v>495</v>
      </c>
    </row>
    <row r="72" spans="1:83" ht="15" customHeight="1" x14ac:dyDescent="0.25">
      <c r="A72" s="671"/>
      <c r="B72" s="674">
        <v>1</v>
      </c>
      <c r="C72" s="671" t="s">
        <v>317</v>
      </c>
      <c r="D72" s="673" t="s">
        <v>296</v>
      </c>
      <c r="E72" s="678"/>
      <c r="F72" s="674"/>
      <c r="G72" s="678">
        <v>10</v>
      </c>
      <c r="H72" s="674"/>
      <c r="I72" s="674"/>
      <c r="J72" s="674"/>
      <c r="K72" s="674"/>
      <c r="L72" s="679">
        <v>4322.5</v>
      </c>
    </row>
    <row r="73" spans="1:83" ht="28.5" customHeight="1" x14ac:dyDescent="0.25">
      <c r="A73" s="672"/>
      <c r="B73" s="672" t="s">
        <v>496</v>
      </c>
      <c r="C73" s="672" t="s">
        <v>497</v>
      </c>
      <c r="D73" s="673" t="s">
        <v>296</v>
      </c>
      <c r="E73" s="674">
        <v>0.25</v>
      </c>
      <c r="F73" s="674"/>
      <c r="G73" s="674">
        <v>10</v>
      </c>
      <c r="H73" s="676"/>
      <c r="I73" s="675"/>
      <c r="J73" s="676">
        <v>432.25</v>
      </c>
      <c r="K73" s="675"/>
      <c r="L73" s="676">
        <v>4322.5</v>
      </c>
    </row>
    <row r="74" spans="1:83" ht="15" customHeight="1" x14ac:dyDescent="0.25">
      <c r="A74" s="671"/>
      <c r="B74" s="674">
        <v>2</v>
      </c>
      <c r="C74" s="671" t="s">
        <v>210</v>
      </c>
      <c r="D74" s="673"/>
      <c r="E74" s="678"/>
      <c r="F74" s="674"/>
      <c r="G74" s="678"/>
      <c r="H74" s="674"/>
      <c r="I74" s="674"/>
      <c r="J74" s="674"/>
      <c r="K74" s="674"/>
      <c r="L74" s="679">
        <v>3711.18</v>
      </c>
    </row>
    <row r="75" spans="1:83" ht="15" customHeight="1" x14ac:dyDescent="0.25">
      <c r="A75" s="671"/>
      <c r="B75" s="674"/>
      <c r="C75" s="671" t="s">
        <v>320</v>
      </c>
      <c r="D75" s="673" t="s">
        <v>296</v>
      </c>
      <c r="E75" s="678"/>
      <c r="F75" s="674"/>
      <c r="G75" s="678">
        <v>6.44</v>
      </c>
      <c r="H75" s="674"/>
      <c r="I75" s="674"/>
      <c r="J75" s="674"/>
      <c r="K75" s="674"/>
      <c r="L75" s="679">
        <v>3272.1</v>
      </c>
      <c r="CE75" s="642">
        <v>1</v>
      </c>
    </row>
    <row r="76" spans="1:83" ht="28.5" customHeight="1" x14ac:dyDescent="0.25">
      <c r="A76" s="672"/>
      <c r="B76" s="672" t="s">
        <v>498</v>
      </c>
      <c r="C76" s="672" t="s">
        <v>499</v>
      </c>
      <c r="D76" s="673" t="s">
        <v>323</v>
      </c>
      <c r="E76" s="674">
        <v>0.14000000000000001</v>
      </c>
      <c r="F76" s="674">
        <v>1.1499999999999999</v>
      </c>
      <c r="G76" s="674">
        <v>6.44</v>
      </c>
      <c r="H76" s="676"/>
      <c r="I76" s="675"/>
      <c r="J76" s="676">
        <v>16.66</v>
      </c>
      <c r="K76" s="675"/>
      <c r="L76" s="676">
        <v>107.29</v>
      </c>
    </row>
    <row r="77" spans="1:83" ht="28.5" customHeight="1" x14ac:dyDescent="0.25">
      <c r="A77" s="672"/>
      <c r="B77" s="672" t="s">
        <v>500</v>
      </c>
      <c r="C77" s="672" t="s">
        <v>501</v>
      </c>
      <c r="D77" s="673" t="s">
        <v>323</v>
      </c>
      <c r="E77" s="674">
        <v>0.14000000000000001</v>
      </c>
      <c r="F77" s="674">
        <v>1.1499999999999999</v>
      </c>
      <c r="G77" s="674">
        <v>6.44</v>
      </c>
      <c r="H77" s="676">
        <v>482.42</v>
      </c>
      <c r="I77" s="675">
        <v>1.1599999999999999</v>
      </c>
      <c r="J77" s="676">
        <v>559.61</v>
      </c>
      <c r="K77" s="675"/>
      <c r="L77" s="676">
        <v>3603.89</v>
      </c>
    </row>
    <row r="78" spans="1:83" ht="28.5" customHeight="1" x14ac:dyDescent="0.25">
      <c r="A78" s="672"/>
      <c r="B78" s="672" t="s">
        <v>324</v>
      </c>
      <c r="C78" s="680" t="s">
        <v>325</v>
      </c>
      <c r="D78" s="681" t="s">
        <v>296</v>
      </c>
      <c r="E78" s="682">
        <v>0.14000000000000001</v>
      </c>
      <c r="F78" s="682">
        <v>1.1499999999999999</v>
      </c>
      <c r="G78" s="682">
        <v>6.44</v>
      </c>
      <c r="H78" s="683"/>
      <c r="I78" s="684"/>
      <c r="J78" s="683">
        <v>508.09</v>
      </c>
      <c r="K78" s="684"/>
      <c r="L78" s="683">
        <v>3272.1</v>
      </c>
      <c r="CE78" s="642">
        <v>1</v>
      </c>
    </row>
    <row r="79" spans="1:83" ht="15" customHeight="1" x14ac:dyDescent="0.25">
      <c r="A79" s="672"/>
      <c r="B79" s="672"/>
      <c r="C79" s="686" t="s">
        <v>328</v>
      </c>
      <c r="D79" s="673"/>
      <c r="E79" s="674"/>
      <c r="F79" s="674"/>
      <c r="G79" s="674"/>
      <c r="H79" s="676"/>
      <c r="I79" s="675"/>
      <c r="J79" s="676"/>
      <c r="K79" s="675"/>
      <c r="L79" s="676">
        <v>11305.78</v>
      </c>
    </row>
    <row r="80" spans="1:83" ht="14.25" customHeight="1" x14ac:dyDescent="0.25">
      <c r="A80" s="672"/>
      <c r="B80" s="672"/>
      <c r="C80" s="672" t="s">
        <v>329</v>
      </c>
      <c r="D80" s="673"/>
      <c r="E80" s="674"/>
      <c r="F80" s="674"/>
      <c r="G80" s="674"/>
      <c r="H80" s="676"/>
      <c r="I80" s="675"/>
      <c r="J80" s="676"/>
      <c r="K80" s="675"/>
      <c r="L80" s="676">
        <v>7594.6</v>
      </c>
    </row>
    <row r="81" spans="1:83" ht="14.25" customHeight="1" x14ac:dyDescent="0.25">
      <c r="A81" s="672"/>
      <c r="B81" s="672" t="s">
        <v>330</v>
      </c>
      <c r="C81" s="672" t="s">
        <v>331</v>
      </c>
      <c r="D81" s="673" t="s">
        <v>332</v>
      </c>
      <c r="E81" s="674">
        <v>103</v>
      </c>
      <c r="F81" s="674"/>
      <c r="G81" s="674">
        <v>103</v>
      </c>
      <c r="H81" s="676"/>
      <c r="I81" s="675"/>
      <c r="J81" s="676"/>
      <c r="K81" s="675"/>
      <c r="L81" s="676">
        <v>7822.44</v>
      </c>
    </row>
    <row r="82" spans="1:83" ht="14.25" customHeight="1" x14ac:dyDescent="0.25">
      <c r="A82" s="680"/>
      <c r="B82" s="680" t="s">
        <v>333</v>
      </c>
      <c r="C82" s="680" t="s">
        <v>334</v>
      </c>
      <c r="D82" s="681" t="s">
        <v>332</v>
      </c>
      <c r="E82" s="682">
        <v>60</v>
      </c>
      <c r="F82" s="682"/>
      <c r="G82" s="682">
        <v>60</v>
      </c>
      <c r="H82" s="683"/>
      <c r="I82" s="684"/>
      <c r="J82" s="683"/>
      <c r="K82" s="684"/>
      <c r="L82" s="683">
        <v>4556.76</v>
      </c>
    </row>
    <row r="83" spans="1:83" ht="15" customHeight="1" x14ac:dyDescent="0.25">
      <c r="C83" s="943" t="s">
        <v>335</v>
      </c>
      <c r="D83" s="943"/>
      <c r="E83" s="943"/>
      <c r="F83" s="943"/>
      <c r="G83" s="943"/>
      <c r="H83" s="943"/>
      <c r="I83" s="944">
        <v>592.12450000000001</v>
      </c>
      <c r="J83" s="944"/>
      <c r="K83" s="944">
        <v>23684.98</v>
      </c>
      <c r="L83" s="944"/>
      <c r="AD83" s="642">
        <v>38742.01</v>
      </c>
      <c r="AE83" s="642">
        <v>22568.16</v>
      </c>
      <c r="AN83" s="685">
        <v>23684.98</v>
      </c>
      <c r="AO83" s="685">
        <v>3711.18</v>
      </c>
      <c r="AQ83" s="642" t="s">
        <v>336</v>
      </c>
      <c r="AR83" s="685">
        <v>4322.5</v>
      </c>
      <c r="AT83" s="685">
        <v>3272.1</v>
      </c>
      <c r="AV83" s="642" t="s">
        <v>336</v>
      </c>
      <c r="AW83" s="642">
        <v>0</v>
      </c>
      <c r="AZ83" s="642">
        <v>7822.44</v>
      </c>
      <c r="BA83" s="642">
        <v>4556.76</v>
      </c>
      <c r="CD83" s="642">
        <v>1</v>
      </c>
    </row>
    <row r="84" spans="1:83" ht="81" customHeight="1" x14ac:dyDescent="0.25">
      <c r="A84" s="670" t="s">
        <v>348</v>
      </c>
      <c r="B84" s="672" t="s">
        <v>504</v>
      </c>
      <c r="C84" s="672" t="s">
        <v>505</v>
      </c>
      <c r="D84" s="673" t="s">
        <v>316</v>
      </c>
      <c r="E84" s="674">
        <v>20</v>
      </c>
      <c r="F84" s="674"/>
      <c r="G84" s="674">
        <v>20</v>
      </c>
      <c r="H84" s="676"/>
      <c r="I84" s="675"/>
      <c r="J84" s="676"/>
      <c r="K84" s="675"/>
      <c r="L84" s="676"/>
    </row>
    <row r="85" spans="1:83" ht="178.5" customHeight="1" x14ac:dyDescent="0.25">
      <c r="B85" s="677" t="s">
        <v>494</v>
      </c>
      <c r="C85" s="677" t="s">
        <v>495</v>
      </c>
    </row>
    <row r="86" spans="1:83" ht="15" customHeight="1" x14ac:dyDescent="0.25">
      <c r="A86" s="671"/>
      <c r="B86" s="674">
        <v>1</v>
      </c>
      <c r="C86" s="671" t="s">
        <v>317</v>
      </c>
      <c r="D86" s="673" t="s">
        <v>296</v>
      </c>
      <c r="E86" s="678"/>
      <c r="F86" s="674"/>
      <c r="G86" s="678">
        <v>6</v>
      </c>
      <c r="H86" s="674"/>
      <c r="I86" s="674"/>
      <c r="J86" s="674"/>
      <c r="K86" s="674"/>
      <c r="L86" s="679">
        <v>2593.5</v>
      </c>
    </row>
    <row r="87" spans="1:83" ht="28.5" customHeight="1" x14ac:dyDescent="0.25">
      <c r="A87" s="672"/>
      <c r="B87" s="672" t="s">
        <v>496</v>
      </c>
      <c r="C87" s="672" t="s">
        <v>497</v>
      </c>
      <c r="D87" s="673" t="s">
        <v>296</v>
      </c>
      <c r="E87" s="674">
        <v>0.3</v>
      </c>
      <c r="F87" s="674"/>
      <c r="G87" s="674">
        <v>6</v>
      </c>
      <c r="H87" s="676"/>
      <c r="I87" s="675"/>
      <c r="J87" s="676">
        <v>432.25</v>
      </c>
      <c r="K87" s="675"/>
      <c r="L87" s="676">
        <v>2593.5</v>
      </c>
    </row>
    <row r="88" spans="1:83" ht="15" customHeight="1" x14ac:dyDescent="0.25">
      <c r="A88" s="671"/>
      <c r="B88" s="674">
        <v>2</v>
      </c>
      <c r="C88" s="671" t="s">
        <v>210</v>
      </c>
      <c r="D88" s="673"/>
      <c r="E88" s="678"/>
      <c r="F88" s="674"/>
      <c r="G88" s="678"/>
      <c r="H88" s="674"/>
      <c r="I88" s="674"/>
      <c r="J88" s="674"/>
      <c r="K88" s="674"/>
      <c r="L88" s="679">
        <v>2120.67</v>
      </c>
    </row>
    <row r="89" spans="1:83" ht="15" customHeight="1" x14ac:dyDescent="0.25">
      <c r="A89" s="671"/>
      <c r="B89" s="674"/>
      <c r="C89" s="671" t="s">
        <v>320</v>
      </c>
      <c r="D89" s="673" t="s">
        <v>296</v>
      </c>
      <c r="E89" s="678"/>
      <c r="F89" s="674"/>
      <c r="G89" s="678">
        <v>3.68</v>
      </c>
      <c r="H89" s="674"/>
      <c r="I89" s="674"/>
      <c r="J89" s="674"/>
      <c r="K89" s="674"/>
      <c r="L89" s="679">
        <v>1869.77</v>
      </c>
      <c r="CE89" s="642">
        <v>1</v>
      </c>
    </row>
    <row r="90" spans="1:83" ht="28.5" customHeight="1" x14ac:dyDescent="0.25">
      <c r="A90" s="672"/>
      <c r="B90" s="672" t="s">
        <v>498</v>
      </c>
      <c r="C90" s="672" t="s">
        <v>499</v>
      </c>
      <c r="D90" s="673" t="s">
        <v>323</v>
      </c>
      <c r="E90" s="674">
        <v>0.16</v>
      </c>
      <c r="F90" s="674">
        <v>1.1499999999999999</v>
      </c>
      <c r="G90" s="674">
        <v>3.68</v>
      </c>
      <c r="H90" s="676"/>
      <c r="I90" s="675"/>
      <c r="J90" s="676">
        <v>16.66</v>
      </c>
      <c r="K90" s="675"/>
      <c r="L90" s="676">
        <v>61.31</v>
      </c>
    </row>
    <row r="91" spans="1:83" ht="28.5" customHeight="1" x14ac:dyDescent="0.25">
      <c r="A91" s="672"/>
      <c r="B91" s="672" t="s">
        <v>500</v>
      </c>
      <c r="C91" s="672" t="s">
        <v>501</v>
      </c>
      <c r="D91" s="673" t="s">
        <v>323</v>
      </c>
      <c r="E91" s="674">
        <v>0.16</v>
      </c>
      <c r="F91" s="674">
        <v>1.1499999999999999</v>
      </c>
      <c r="G91" s="674">
        <v>3.68</v>
      </c>
      <c r="H91" s="676">
        <v>482.42</v>
      </c>
      <c r="I91" s="675">
        <v>1.1599999999999999</v>
      </c>
      <c r="J91" s="676">
        <v>559.61</v>
      </c>
      <c r="K91" s="675"/>
      <c r="L91" s="676">
        <v>2059.36</v>
      </c>
    </row>
    <row r="92" spans="1:83" ht="28.5" customHeight="1" x14ac:dyDescent="0.25">
      <c r="A92" s="672"/>
      <c r="B92" s="672" t="s">
        <v>324</v>
      </c>
      <c r="C92" s="680" t="s">
        <v>325</v>
      </c>
      <c r="D92" s="681" t="s">
        <v>296</v>
      </c>
      <c r="E92" s="682">
        <v>0.16</v>
      </c>
      <c r="F92" s="682">
        <v>1.1499999999999999</v>
      </c>
      <c r="G92" s="682">
        <v>3.68</v>
      </c>
      <c r="H92" s="683"/>
      <c r="I92" s="684"/>
      <c r="J92" s="683">
        <v>508.09</v>
      </c>
      <c r="K92" s="684"/>
      <c r="L92" s="683">
        <v>1869.77</v>
      </c>
      <c r="CE92" s="642">
        <v>1</v>
      </c>
    </row>
    <row r="93" spans="1:83" ht="15" customHeight="1" x14ac:dyDescent="0.25">
      <c r="A93" s="672"/>
      <c r="B93" s="672"/>
      <c r="C93" s="686" t="s">
        <v>328</v>
      </c>
      <c r="D93" s="673"/>
      <c r="E93" s="674"/>
      <c r="F93" s="674"/>
      <c r="G93" s="674"/>
      <c r="H93" s="676"/>
      <c r="I93" s="675"/>
      <c r="J93" s="676"/>
      <c r="K93" s="675"/>
      <c r="L93" s="676">
        <v>6583.94</v>
      </c>
    </row>
    <row r="94" spans="1:83" ht="14.25" customHeight="1" x14ac:dyDescent="0.25">
      <c r="A94" s="672"/>
      <c r="B94" s="672"/>
      <c r="C94" s="672" t="s">
        <v>329</v>
      </c>
      <c r="D94" s="673"/>
      <c r="E94" s="674"/>
      <c r="F94" s="674"/>
      <c r="G94" s="674"/>
      <c r="H94" s="676"/>
      <c r="I94" s="675"/>
      <c r="J94" s="676"/>
      <c r="K94" s="675"/>
      <c r="L94" s="676">
        <v>4463.2700000000004</v>
      </c>
    </row>
    <row r="95" spans="1:83" ht="14.25" customHeight="1" x14ac:dyDescent="0.25">
      <c r="A95" s="672"/>
      <c r="B95" s="672" t="s">
        <v>330</v>
      </c>
      <c r="C95" s="672" t="s">
        <v>331</v>
      </c>
      <c r="D95" s="673" t="s">
        <v>332</v>
      </c>
      <c r="E95" s="674">
        <v>103</v>
      </c>
      <c r="F95" s="674"/>
      <c r="G95" s="674">
        <v>103</v>
      </c>
      <c r="H95" s="676"/>
      <c r="I95" s="675"/>
      <c r="J95" s="676"/>
      <c r="K95" s="675"/>
      <c r="L95" s="676">
        <v>4597.17</v>
      </c>
    </row>
    <row r="96" spans="1:83" ht="14.25" customHeight="1" x14ac:dyDescent="0.25">
      <c r="A96" s="680"/>
      <c r="B96" s="680" t="s">
        <v>333</v>
      </c>
      <c r="C96" s="680" t="s">
        <v>334</v>
      </c>
      <c r="D96" s="681" t="s">
        <v>332</v>
      </c>
      <c r="E96" s="682">
        <v>60</v>
      </c>
      <c r="F96" s="682"/>
      <c r="G96" s="682">
        <v>60</v>
      </c>
      <c r="H96" s="683"/>
      <c r="I96" s="684"/>
      <c r="J96" s="683"/>
      <c r="K96" s="684"/>
      <c r="L96" s="683">
        <v>2677.96</v>
      </c>
    </row>
    <row r="97" spans="1:83" ht="15" customHeight="1" x14ac:dyDescent="0.25">
      <c r="C97" s="943" t="s">
        <v>335</v>
      </c>
      <c r="D97" s="943"/>
      <c r="E97" s="943"/>
      <c r="F97" s="943"/>
      <c r="G97" s="943"/>
      <c r="H97" s="943"/>
      <c r="I97" s="944">
        <v>692.95349999999996</v>
      </c>
      <c r="J97" s="944"/>
      <c r="K97" s="944">
        <v>13859.07</v>
      </c>
      <c r="L97" s="944"/>
      <c r="AD97" s="642">
        <v>19371</v>
      </c>
      <c r="AE97" s="642">
        <v>11284.08</v>
      </c>
      <c r="AN97" s="685">
        <v>13859.07</v>
      </c>
      <c r="AO97" s="685">
        <v>2120.67</v>
      </c>
      <c r="AQ97" s="642" t="s">
        <v>336</v>
      </c>
      <c r="AR97" s="685">
        <v>2593.5</v>
      </c>
      <c r="AT97" s="685">
        <v>1869.77</v>
      </c>
      <c r="AV97" s="642" t="s">
        <v>336</v>
      </c>
      <c r="AW97" s="642">
        <v>0</v>
      </c>
      <c r="AZ97" s="642">
        <v>4597.17</v>
      </c>
      <c r="BA97" s="642">
        <v>2677.96</v>
      </c>
      <c r="CD97" s="642">
        <v>1</v>
      </c>
    </row>
    <row r="98" spans="1:83" ht="81" customHeight="1" x14ac:dyDescent="0.25">
      <c r="A98" s="670" t="s">
        <v>351</v>
      </c>
      <c r="B98" s="672" t="s">
        <v>506</v>
      </c>
      <c r="C98" s="672" t="s">
        <v>507</v>
      </c>
      <c r="D98" s="673" t="s">
        <v>316</v>
      </c>
      <c r="E98" s="674">
        <v>40</v>
      </c>
      <c r="F98" s="674"/>
      <c r="G98" s="674">
        <v>40</v>
      </c>
      <c r="H98" s="676"/>
      <c r="I98" s="675"/>
      <c r="J98" s="676"/>
      <c r="K98" s="675"/>
      <c r="L98" s="676"/>
    </row>
    <row r="99" spans="1:83" ht="178.5" customHeight="1" x14ac:dyDescent="0.25">
      <c r="B99" s="677" t="s">
        <v>494</v>
      </c>
      <c r="C99" s="677" t="s">
        <v>495</v>
      </c>
    </row>
    <row r="100" spans="1:83" ht="15" customHeight="1" x14ac:dyDescent="0.25">
      <c r="A100" s="671"/>
      <c r="B100" s="674">
        <v>1</v>
      </c>
      <c r="C100" s="671" t="s">
        <v>317</v>
      </c>
      <c r="D100" s="673" t="s">
        <v>296</v>
      </c>
      <c r="E100" s="678"/>
      <c r="F100" s="674"/>
      <c r="G100" s="678">
        <v>122.4</v>
      </c>
      <c r="H100" s="674"/>
      <c r="I100" s="674"/>
      <c r="J100" s="674"/>
      <c r="K100" s="674"/>
      <c r="L100" s="679">
        <v>57316.25</v>
      </c>
    </row>
    <row r="101" spans="1:83" ht="28.5" customHeight="1" x14ac:dyDescent="0.25">
      <c r="A101" s="672"/>
      <c r="B101" s="672" t="s">
        <v>428</v>
      </c>
      <c r="C101" s="672" t="s">
        <v>429</v>
      </c>
      <c r="D101" s="673" t="s">
        <v>296</v>
      </c>
      <c r="E101" s="674">
        <v>3.06</v>
      </c>
      <c r="F101" s="674"/>
      <c r="G101" s="674">
        <v>122.4</v>
      </c>
      <c r="H101" s="676"/>
      <c r="I101" s="675"/>
      <c r="J101" s="676">
        <v>468.27</v>
      </c>
      <c r="K101" s="675"/>
      <c r="L101" s="676">
        <v>57316.25</v>
      </c>
    </row>
    <row r="102" spans="1:83" ht="15" customHeight="1" x14ac:dyDescent="0.25">
      <c r="A102" s="671"/>
      <c r="B102" s="674">
        <v>2</v>
      </c>
      <c r="C102" s="671" t="s">
        <v>210</v>
      </c>
      <c r="D102" s="673"/>
      <c r="E102" s="678"/>
      <c r="F102" s="674"/>
      <c r="G102" s="678"/>
      <c r="H102" s="674"/>
      <c r="I102" s="674"/>
      <c r="J102" s="674"/>
      <c r="K102" s="674"/>
      <c r="L102" s="679">
        <v>66493.09</v>
      </c>
    </row>
    <row r="103" spans="1:83" ht="15" customHeight="1" x14ac:dyDescent="0.25">
      <c r="A103" s="671"/>
      <c r="B103" s="674"/>
      <c r="C103" s="671" t="s">
        <v>320</v>
      </c>
      <c r="D103" s="673" t="s">
        <v>296</v>
      </c>
      <c r="E103" s="678"/>
      <c r="F103" s="674"/>
      <c r="G103" s="678">
        <v>40.020000000000003</v>
      </c>
      <c r="H103" s="674"/>
      <c r="I103" s="674"/>
      <c r="J103" s="674"/>
      <c r="K103" s="674"/>
      <c r="L103" s="679">
        <v>22705.73</v>
      </c>
      <c r="CE103" s="642">
        <v>1</v>
      </c>
    </row>
    <row r="104" spans="1:83" ht="42.75" customHeight="1" x14ac:dyDescent="0.25">
      <c r="A104" s="672"/>
      <c r="B104" s="672" t="s">
        <v>344</v>
      </c>
      <c r="C104" s="672" t="s">
        <v>345</v>
      </c>
      <c r="D104" s="673" t="s">
        <v>323</v>
      </c>
      <c r="E104" s="674">
        <v>0.68</v>
      </c>
      <c r="F104" s="674">
        <v>1.1499999999999999</v>
      </c>
      <c r="G104" s="674">
        <v>31.28</v>
      </c>
      <c r="H104" s="676">
        <v>1609.97</v>
      </c>
      <c r="I104" s="675">
        <v>1.22</v>
      </c>
      <c r="J104" s="676">
        <v>1964.16</v>
      </c>
      <c r="K104" s="675"/>
      <c r="L104" s="676">
        <v>61438.92</v>
      </c>
    </row>
    <row r="105" spans="1:83" ht="28.5" customHeight="1" x14ac:dyDescent="0.25">
      <c r="A105" s="672"/>
      <c r="B105" s="672" t="s">
        <v>346</v>
      </c>
      <c r="C105" s="672" t="s">
        <v>347</v>
      </c>
      <c r="D105" s="673" t="s">
        <v>296</v>
      </c>
      <c r="E105" s="674">
        <v>0.68</v>
      </c>
      <c r="F105" s="674">
        <v>1.1499999999999999</v>
      </c>
      <c r="G105" s="674">
        <v>31.28</v>
      </c>
      <c r="H105" s="676"/>
      <c r="I105" s="675"/>
      <c r="J105" s="676">
        <v>583.91999999999996</v>
      </c>
      <c r="K105" s="675"/>
      <c r="L105" s="676">
        <v>18265.02</v>
      </c>
      <c r="CE105" s="642">
        <v>1</v>
      </c>
    </row>
    <row r="106" spans="1:83" ht="28.5" customHeight="1" x14ac:dyDescent="0.25">
      <c r="A106" s="672"/>
      <c r="B106" s="672" t="s">
        <v>326</v>
      </c>
      <c r="C106" s="672" t="s">
        <v>327</v>
      </c>
      <c r="D106" s="673" t="s">
        <v>323</v>
      </c>
      <c r="E106" s="674">
        <v>0.19</v>
      </c>
      <c r="F106" s="674">
        <v>1.1499999999999999</v>
      </c>
      <c r="G106" s="674">
        <v>8.74</v>
      </c>
      <c r="H106" s="676">
        <v>477.92</v>
      </c>
      <c r="I106" s="675">
        <v>1.21</v>
      </c>
      <c r="J106" s="676">
        <v>578.28</v>
      </c>
      <c r="K106" s="675"/>
      <c r="L106" s="676">
        <v>5054.17</v>
      </c>
    </row>
    <row r="107" spans="1:83" ht="28.5" customHeight="1" x14ac:dyDescent="0.25">
      <c r="A107" s="672"/>
      <c r="B107" s="672" t="s">
        <v>324</v>
      </c>
      <c r="C107" s="672" t="s">
        <v>325</v>
      </c>
      <c r="D107" s="673" t="s">
        <v>296</v>
      </c>
      <c r="E107" s="674">
        <v>0.19</v>
      </c>
      <c r="F107" s="674">
        <v>1.1499999999999999</v>
      </c>
      <c r="G107" s="674">
        <v>8.74</v>
      </c>
      <c r="H107" s="676"/>
      <c r="I107" s="675"/>
      <c r="J107" s="676">
        <v>508.09</v>
      </c>
      <c r="K107" s="675"/>
      <c r="L107" s="676">
        <v>4440.71</v>
      </c>
      <c r="CE107" s="642">
        <v>1</v>
      </c>
    </row>
    <row r="108" spans="1:83" ht="15" customHeight="1" x14ac:dyDescent="0.25">
      <c r="A108" s="671"/>
      <c r="B108" s="674">
        <v>4</v>
      </c>
      <c r="C108" s="671" t="s">
        <v>432</v>
      </c>
      <c r="D108" s="673"/>
      <c r="E108" s="678"/>
      <c r="F108" s="674"/>
      <c r="G108" s="678"/>
      <c r="H108" s="674"/>
      <c r="I108" s="674"/>
      <c r="J108" s="674"/>
      <c r="K108" s="674"/>
      <c r="L108" s="679">
        <v>6441.64</v>
      </c>
    </row>
    <row r="109" spans="1:83" ht="14.25" customHeight="1" x14ac:dyDescent="0.25">
      <c r="A109" s="672"/>
      <c r="B109" s="672" t="s">
        <v>436</v>
      </c>
      <c r="C109" s="672" t="s">
        <v>437</v>
      </c>
      <c r="D109" s="673" t="s">
        <v>435</v>
      </c>
      <c r="E109" s="674">
        <v>0.1</v>
      </c>
      <c r="F109" s="674"/>
      <c r="G109" s="674">
        <v>4</v>
      </c>
      <c r="H109" s="676">
        <v>238.29</v>
      </c>
      <c r="I109" s="675">
        <v>1.77</v>
      </c>
      <c r="J109" s="676">
        <v>421.77</v>
      </c>
      <c r="K109" s="675"/>
      <c r="L109" s="676">
        <v>1687.08</v>
      </c>
    </row>
    <row r="110" spans="1:83" ht="14.25" customHeight="1" x14ac:dyDescent="0.25">
      <c r="A110" s="672"/>
      <c r="B110" s="672" t="s">
        <v>508</v>
      </c>
      <c r="C110" s="672" t="s">
        <v>509</v>
      </c>
      <c r="D110" s="673" t="s">
        <v>435</v>
      </c>
      <c r="E110" s="674">
        <v>0.03</v>
      </c>
      <c r="F110" s="674"/>
      <c r="G110" s="674">
        <v>1.2</v>
      </c>
      <c r="H110" s="676">
        <v>80.02</v>
      </c>
      <c r="I110" s="675">
        <v>1.77</v>
      </c>
      <c r="J110" s="676">
        <v>141.63999999999999</v>
      </c>
      <c r="K110" s="675"/>
      <c r="L110" s="676">
        <v>169.97</v>
      </c>
    </row>
    <row r="111" spans="1:83" ht="14.25" customHeight="1" x14ac:dyDescent="0.25">
      <c r="A111" s="672"/>
      <c r="B111" s="672" t="s">
        <v>469</v>
      </c>
      <c r="C111" s="672" t="s">
        <v>470</v>
      </c>
      <c r="D111" s="673" t="s">
        <v>435</v>
      </c>
      <c r="E111" s="674">
        <v>0.02</v>
      </c>
      <c r="F111" s="674"/>
      <c r="G111" s="674">
        <v>0.8</v>
      </c>
      <c r="H111" s="676">
        <v>56.11</v>
      </c>
      <c r="I111" s="675">
        <v>1.39</v>
      </c>
      <c r="J111" s="676">
        <v>77.989999999999995</v>
      </c>
      <c r="K111" s="675"/>
      <c r="L111" s="676">
        <v>62.39</v>
      </c>
    </row>
    <row r="112" spans="1:83" ht="14.25" customHeight="1" x14ac:dyDescent="0.25">
      <c r="A112" s="672"/>
      <c r="B112" s="672" t="s">
        <v>510</v>
      </c>
      <c r="C112" s="672" t="s">
        <v>511</v>
      </c>
      <c r="D112" s="673" t="s">
        <v>446</v>
      </c>
      <c r="E112" s="674">
        <v>4.0000000000000002E-4</v>
      </c>
      <c r="F112" s="674"/>
      <c r="G112" s="674">
        <v>1.6E-2</v>
      </c>
      <c r="H112" s="676">
        <v>61265.39</v>
      </c>
      <c r="I112" s="675">
        <v>1.31</v>
      </c>
      <c r="J112" s="676">
        <v>80257.66</v>
      </c>
      <c r="K112" s="675"/>
      <c r="L112" s="676">
        <v>1284.1199999999999</v>
      </c>
    </row>
    <row r="113" spans="1:82" ht="14.25" customHeight="1" x14ac:dyDescent="0.25">
      <c r="A113" s="672"/>
      <c r="B113" s="672" t="s">
        <v>471</v>
      </c>
      <c r="C113" s="672" t="s">
        <v>472</v>
      </c>
      <c r="D113" s="673" t="s">
        <v>446</v>
      </c>
      <c r="E113" s="674">
        <v>1E-4</v>
      </c>
      <c r="F113" s="674"/>
      <c r="G113" s="674">
        <v>4.0000000000000001E-3</v>
      </c>
      <c r="H113" s="676">
        <v>80020.98</v>
      </c>
      <c r="I113" s="675">
        <v>1.22</v>
      </c>
      <c r="J113" s="676">
        <v>97625.600000000006</v>
      </c>
      <c r="K113" s="675"/>
      <c r="L113" s="676">
        <v>390.5</v>
      </c>
    </row>
    <row r="114" spans="1:82" ht="14.25" customHeight="1" x14ac:dyDescent="0.25">
      <c r="A114" s="672"/>
      <c r="B114" s="672" t="s">
        <v>512</v>
      </c>
      <c r="C114" s="672" t="s">
        <v>513</v>
      </c>
      <c r="D114" s="673" t="s">
        <v>514</v>
      </c>
      <c r="E114" s="674">
        <v>0.06</v>
      </c>
      <c r="F114" s="674"/>
      <c r="G114" s="674">
        <v>2.4</v>
      </c>
      <c r="H114" s="676">
        <v>1031.73</v>
      </c>
      <c r="I114" s="675">
        <v>1.1499999999999999</v>
      </c>
      <c r="J114" s="676">
        <v>1186.49</v>
      </c>
      <c r="K114" s="675"/>
      <c r="L114" s="676">
        <v>2847.58</v>
      </c>
    </row>
    <row r="115" spans="1:82" ht="28.5" customHeight="1" x14ac:dyDescent="0.25">
      <c r="A115" s="672"/>
      <c r="B115" s="672" t="s">
        <v>515</v>
      </c>
      <c r="C115" s="672" t="s">
        <v>516</v>
      </c>
      <c r="D115" s="673" t="s">
        <v>316</v>
      </c>
      <c r="E115" s="674">
        <v>0</v>
      </c>
      <c r="F115" s="674"/>
      <c r="G115" s="674">
        <v>0</v>
      </c>
      <c r="H115" s="676"/>
      <c r="I115" s="675"/>
      <c r="J115" s="676"/>
      <c r="K115" s="675"/>
      <c r="L115" s="676"/>
    </row>
    <row r="116" spans="1:82" ht="14.25" customHeight="1" x14ac:dyDescent="0.25">
      <c r="A116" s="672"/>
      <c r="B116" s="672" t="s">
        <v>517</v>
      </c>
      <c r="C116" s="672" t="s">
        <v>518</v>
      </c>
      <c r="D116" s="673" t="s">
        <v>446</v>
      </c>
      <c r="E116" s="674">
        <v>0</v>
      </c>
      <c r="F116" s="674"/>
      <c r="G116" s="674">
        <v>0</v>
      </c>
      <c r="H116" s="676"/>
      <c r="I116" s="675"/>
      <c r="J116" s="676"/>
      <c r="K116" s="675"/>
      <c r="L116" s="676"/>
    </row>
    <row r="117" spans="1:82" ht="14.25" customHeight="1" x14ac:dyDescent="0.25">
      <c r="A117" s="672"/>
      <c r="B117" s="672" t="s">
        <v>438</v>
      </c>
      <c r="C117" s="672" t="s">
        <v>439</v>
      </c>
      <c r="D117" s="673" t="s">
        <v>435</v>
      </c>
      <c r="E117" s="674">
        <v>0</v>
      </c>
      <c r="F117" s="674"/>
      <c r="G117" s="674">
        <v>0</v>
      </c>
      <c r="H117" s="676"/>
      <c r="I117" s="675"/>
      <c r="J117" s="676"/>
      <c r="K117" s="675"/>
      <c r="L117" s="676"/>
    </row>
    <row r="118" spans="1:82" ht="14.25" customHeight="1" x14ac:dyDescent="0.25">
      <c r="A118" s="672"/>
      <c r="B118" s="672" t="s">
        <v>519</v>
      </c>
      <c r="C118" s="672" t="s">
        <v>520</v>
      </c>
      <c r="D118" s="673" t="s">
        <v>446</v>
      </c>
      <c r="E118" s="674">
        <v>0</v>
      </c>
      <c r="F118" s="674"/>
      <c r="G118" s="674">
        <v>0</v>
      </c>
      <c r="H118" s="676"/>
      <c r="I118" s="675"/>
      <c r="J118" s="676"/>
      <c r="K118" s="675"/>
      <c r="L118" s="676"/>
    </row>
    <row r="119" spans="1:82" ht="14.25" customHeight="1" x14ac:dyDescent="0.25">
      <c r="A119" s="672"/>
      <c r="B119" s="672" t="s">
        <v>521</v>
      </c>
      <c r="C119" s="672" t="s">
        <v>522</v>
      </c>
      <c r="D119" s="673" t="s">
        <v>316</v>
      </c>
      <c r="E119" s="674">
        <v>0</v>
      </c>
      <c r="F119" s="674"/>
      <c r="G119" s="674">
        <v>0</v>
      </c>
      <c r="H119" s="676"/>
      <c r="I119" s="675"/>
      <c r="J119" s="676"/>
      <c r="K119" s="675"/>
      <c r="L119" s="676"/>
    </row>
    <row r="120" spans="1:82" ht="14.25" customHeight="1" x14ac:dyDescent="0.25">
      <c r="A120" s="672"/>
      <c r="B120" s="672" t="s">
        <v>523</v>
      </c>
      <c r="C120" s="672" t="s">
        <v>524</v>
      </c>
      <c r="D120" s="673" t="s">
        <v>316</v>
      </c>
      <c r="E120" s="674">
        <v>0</v>
      </c>
      <c r="F120" s="674"/>
      <c r="G120" s="674">
        <v>0</v>
      </c>
      <c r="H120" s="676"/>
      <c r="I120" s="675"/>
      <c r="J120" s="676"/>
      <c r="K120" s="675"/>
      <c r="L120" s="676"/>
    </row>
    <row r="121" spans="1:82" ht="14.25" customHeight="1" x14ac:dyDescent="0.25">
      <c r="A121" s="672"/>
      <c r="B121" s="672" t="s">
        <v>525</v>
      </c>
      <c r="C121" s="680" t="s">
        <v>526</v>
      </c>
      <c r="D121" s="681" t="s">
        <v>316</v>
      </c>
      <c r="E121" s="682">
        <v>0.1</v>
      </c>
      <c r="F121" s="682"/>
      <c r="G121" s="682">
        <v>4</v>
      </c>
      <c r="H121" s="683"/>
      <c r="I121" s="684"/>
      <c r="J121" s="683"/>
      <c r="K121" s="684"/>
      <c r="L121" s="683"/>
    </row>
    <row r="122" spans="1:82" ht="15" customHeight="1" x14ac:dyDescent="0.25">
      <c r="A122" s="672"/>
      <c r="B122" s="672"/>
      <c r="C122" s="686" t="s">
        <v>328</v>
      </c>
      <c r="D122" s="673"/>
      <c r="E122" s="674"/>
      <c r="F122" s="674"/>
      <c r="G122" s="674"/>
      <c r="H122" s="676"/>
      <c r="I122" s="675"/>
      <c r="J122" s="676"/>
      <c r="K122" s="675"/>
      <c r="L122" s="676">
        <v>152956.71</v>
      </c>
    </row>
    <row r="123" spans="1:82" ht="14.25" customHeight="1" x14ac:dyDescent="0.25">
      <c r="A123" s="672"/>
      <c r="B123" s="672"/>
      <c r="C123" s="672" t="s">
        <v>329</v>
      </c>
      <c r="D123" s="673"/>
      <c r="E123" s="674"/>
      <c r="F123" s="674"/>
      <c r="G123" s="674"/>
      <c r="H123" s="676"/>
      <c r="I123" s="675"/>
      <c r="J123" s="676"/>
      <c r="K123" s="675"/>
      <c r="L123" s="676">
        <v>80021.98</v>
      </c>
    </row>
    <row r="124" spans="1:82" ht="14.25" customHeight="1" x14ac:dyDescent="0.25">
      <c r="A124" s="672"/>
      <c r="B124" s="672" t="s">
        <v>330</v>
      </c>
      <c r="C124" s="672" t="s">
        <v>331</v>
      </c>
      <c r="D124" s="673" t="s">
        <v>332</v>
      </c>
      <c r="E124" s="674">
        <v>103</v>
      </c>
      <c r="F124" s="674"/>
      <c r="G124" s="674">
        <v>103</v>
      </c>
      <c r="H124" s="676"/>
      <c r="I124" s="675"/>
      <c r="J124" s="676"/>
      <c r="K124" s="675"/>
      <c r="L124" s="676">
        <v>82422.64</v>
      </c>
    </row>
    <row r="125" spans="1:82" ht="14.25" customHeight="1" x14ac:dyDescent="0.25">
      <c r="A125" s="680"/>
      <c r="B125" s="680" t="s">
        <v>333</v>
      </c>
      <c r="C125" s="680" t="s">
        <v>334</v>
      </c>
      <c r="D125" s="681" t="s">
        <v>332</v>
      </c>
      <c r="E125" s="682">
        <v>60</v>
      </c>
      <c r="F125" s="682"/>
      <c r="G125" s="682">
        <v>60</v>
      </c>
      <c r="H125" s="683"/>
      <c r="I125" s="684"/>
      <c r="J125" s="683"/>
      <c r="K125" s="684"/>
      <c r="L125" s="683">
        <v>48013.19</v>
      </c>
    </row>
    <row r="126" spans="1:82" ht="15" customHeight="1" x14ac:dyDescent="0.25">
      <c r="C126" s="943" t="s">
        <v>335</v>
      </c>
      <c r="D126" s="943"/>
      <c r="E126" s="943"/>
      <c r="F126" s="943"/>
      <c r="G126" s="943"/>
      <c r="H126" s="943"/>
      <c r="I126" s="944">
        <v>7084.8135000000002</v>
      </c>
      <c r="J126" s="944"/>
      <c r="K126" s="944">
        <v>283392.53999999998</v>
      </c>
      <c r="L126" s="944"/>
      <c r="AD126" s="642">
        <v>64283.54</v>
      </c>
      <c r="AE126" s="642">
        <v>37446.720000000001</v>
      </c>
      <c r="AN126" s="685">
        <v>283392.53999999998</v>
      </c>
      <c r="AO126" s="685">
        <v>66493.09</v>
      </c>
      <c r="AQ126" s="642" t="s">
        <v>336</v>
      </c>
      <c r="AR126" s="685">
        <v>57316.25</v>
      </c>
      <c r="AT126" s="685">
        <v>22705.73</v>
      </c>
      <c r="AV126" s="642" t="s">
        <v>336</v>
      </c>
      <c r="AW126" s="685">
        <v>6441.64</v>
      </c>
      <c r="AZ126" s="642">
        <v>82422.64</v>
      </c>
      <c r="BA126" s="642">
        <v>48013.19</v>
      </c>
      <c r="CD126" s="642">
        <v>1</v>
      </c>
    </row>
    <row r="127" spans="1:82" ht="95.25" customHeight="1" x14ac:dyDescent="0.25">
      <c r="A127" s="670" t="s">
        <v>354</v>
      </c>
      <c r="B127" s="672" t="s">
        <v>527</v>
      </c>
      <c r="C127" s="672" t="s">
        <v>528</v>
      </c>
      <c r="D127" s="673" t="s">
        <v>316</v>
      </c>
      <c r="E127" s="674">
        <v>20</v>
      </c>
      <c r="F127" s="674"/>
      <c r="G127" s="674">
        <v>20</v>
      </c>
      <c r="H127" s="676"/>
      <c r="I127" s="675"/>
      <c r="J127" s="676"/>
      <c r="K127" s="675"/>
      <c r="L127" s="676"/>
    </row>
    <row r="128" spans="1:82" ht="178.5" customHeight="1" x14ac:dyDescent="0.25">
      <c r="B128" s="677" t="s">
        <v>494</v>
      </c>
      <c r="C128" s="677" t="s">
        <v>495</v>
      </c>
    </row>
    <row r="129" spans="1:83" ht="15" customHeight="1" x14ac:dyDescent="0.25">
      <c r="A129" s="671"/>
      <c r="B129" s="674">
        <v>1</v>
      </c>
      <c r="C129" s="671" t="s">
        <v>317</v>
      </c>
      <c r="D129" s="673" t="s">
        <v>296</v>
      </c>
      <c r="E129" s="678"/>
      <c r="F129" s="674"/>
      <c r="G129" s="678">
        <v>119.6</v>
      </c>
      <c r="H129" s="674"/>
      <c r="I129" s="674"/>
      <c r="J129" s="674"/>
      <c r="K129" s="674"/>
      <c r="L129" s="679">
        <v>56005.09</v>
      </c>
    </row>
    <row r="130" spans="1:83" ht="28.5" customHeight="1" x14ac:dyDescent="0.25">
      <c r="A130" s="672"/>
      <c r="B130" s="672" t="s">
        <v>428</v>
      </c>
      <c r="C130" s="672" t="s">
        <v>429</v>
      </c>
      <c r="D130" s="673" t="s">
        <v>296</v>
      </c>
      <c r="E130" s="674">
        <v>5.98</v>
      </c>
      <c r="F130" s="674"/>
      <c r="G130" s="674">
        <v>119.6</v>
      </c>
      <c r="H130" s="676"/>
      <c r="I130" s="675"/>
      <c r="J130" s="676">
        <v>468.27</v>
      </c>
      <c r="K130" s="675"/>
      <c r="L130" s="676">
        <v>56005.09</v>
      </c>
    </row>
    <row r="131" spans="1:83" ht="15" customHeight="1" x14ac:dyDescent="0.25">
      <c r="A131" s="671"/>
      <c r="B131" s="674">
        <v>2</v>
      </c>
      <c r="C131" s="671" t="s">
        <v>210</v>
      </c>
      <c r="D131" s="673"/>
      <c r="E131" s="678"/>
      <c r="F131" s="674"/>
      <c r="G131" s="678"/>
      <c r="H131" s="674"/>
      <c r="I131" s="674"/>
      <c r="J131" s="674"/>
      <c r="K131" s="674"/>
      <c r="L131" s="679">
        <v>77601.27</v>
      </c>
    </row>
    <row r="132" spans="1:83" ht="15" customHeight="1" x14ac:dyDescent="0.25">
      <c r="A132" s="671"/>
      <c r="B132" s="674"/>
      <c r="C132" s="671" t="s">
        <v>320</v>
      </c>
      <c r="D132" s="673" t="s">
        <v>296</v>
      </c>
      <c r="E132" s="678"/>
      <c r="F132" s="674"/>
      <c r="G132" s="678">
        <v>46</v>
      </c>
      <c r="H132" s="674"/>
      <c r="I132" s="674"/>
      <c r="J132" s="674"/>
      <c r="K132" s="674"/>
      <c r="L132" s="679">
        <v>26162.69</v>
      </c>
      <c r="CE132" s="642">
        <v>1</v>
      </c>
    </row>
    <row r="133" spans="1:83" ht="42.75" customHeight="1" x14ac:dyDescent="0.25">
      <c r="A133" s="672"/>
      <c r="B133" s="672" t="s">
        <v>344</v>
      </c>
      <c r="C133" s="672" t="s">
        <v>345</v>
      </c>
      <c r="D133" s="673" t="s">
        <v>323</v>
      </c>
      <c r="E133" s="674">
        <v>1.6</v>
      </c>
      <c r="F133" s="674">
        <v>1.1499999999999999</v>
      </c>
      <c r="G133" s="674">
        <v>36.799999999999997</v>
      </c>
      <c r="H133" s="676">
        <v>1609.97</v>
      </c>
      <c r="I133" s="675">
        <v>1.22</v>
      </c>
      <c r="J133" s="676">
        <v>1964.16</v>
      </c>
      <c r="K133" s="675"/>
      <c r="L133" s="676">
        <v>72281.09</v>
      </c>
    </row>
    <row r="134" spans="1:83" ht="28.5" customHeight="1" x14ac:dyDescent="0.25">
      <c r="A134" s="672"/>
      <c r="B134" s="672" t="s">
        <v>346</v>
      </c>
      <c r="C134" s="672" t="s">
        <v>347</v>
      </c>
      <c r="D134" s="673" t="s">
        <v>296</v>
      </c>
      <c r="E134" s="674">
        <v>1.6</v>
      </c>
      <c r="F134" s="674">
        <v>1.1499999999999999</v>
      </c>
      <c r="G134" s="674">
        <v>36.799999999999997</v>
      </c>
      <c r="H134" s="676"/>
      <c r="I134" s="675"/>
      <c r="J134" s="676">
        <v>583.91999999999996</v>
      </c>
      <c r="K134" s="675"/>
      <c r="L134" s="676">
        <v>21488.26</v>
      </c>
      <c r="CE134" s="642">
        <v>1</v>
      </c>
    </row>
    <row r="135" spans="1:83" ht="28.5" customHeight="1" x14ac:dyDescent="0.25">
      <c r="A135" s="672"/>
      <c r="B135" s="672" t="s">
        <v>326</v>
      </c>
      <c r="C135" s="672" t="s">
        <v>327</v>
      </c>
      <c r="D135" s="673" t="s">
        <v>323</v>
      </c>
      <c r="E135" s="674">
        <v>0.4</v>
      </c>
      <c r="F135" s="674">
        <v>1.1499999999999999</v>
      </c>
      <c r="G135" s="674">
        <v>9.1999999999999993</v>
      </c>
      <c r="H135" s="676">
        <v>477.92</v>
      </c>
      <c r="I135" s="675">
        <v>1.21</v>
      </c>
      <c r="J135" s="676">
        <v>578.28</v>
      </c>
      <c r="K135" s="675"/>
      <c r="L135" s="676">
        <v>5320.18</v>
      </c>
    </row>
    <row r="136" spans="1:83" ht="28.5" customHeight="1" x14ac:dyDescent="0.25">
      <c r="A136" s="672"/>
      <c r="B136" s="672" t="s">
        <v>324</v>
      </c>
      <c r="C136" s="672" t="s">
        <v>325</v>
      </c>
      <c r="D136" s="673" t="s">
        <v>296</v>
      </c>
      <c r="E136" s="674">
        <v>0.4</v>
      </c>
      <c r="F136" s="674">
        <v>1.1499999999999999</v>
      </c>
      <c r="G136" s="674">
        <v>9.1999999999999993</v>
      </c>
      <c r="H136" s="676"/>
      <c r="I136" s="675"/>
      <c r="J136" s="676">
        <v>508.09</v>
      </c>
      <c r="K136" s="675"/>
      <c r="L136" s="676">
        <v>4674.43</v>
      </c>
      <c r="CE136" s="642">
        <v>1</v>
      </c>
    </row>
    <row r="137" spans="1:83" ht="15" customHeight="1" x14ac:dyDescent="0.25">
      <c r="A137" s="671"/>
      <c r="B137" s="674">
        <v>4</v>
      </c>
      <c r="C137" s="671" t="s">
        <v>432</v>
      </c>
      <c r="D137" s="673"/>
      <c r="E137" s="678"/>
      <c r="F137" s="674"/>
      <c r="G137" s="678"/>
      <c r="H137" s="674"/>
      <c r="I137" s="674"/>
      <c r="J137" s="674"/>
      <c r="K137" s="674"/>
      <c r="L137" s="679">
        <v>3220.82</v>
      </c>
    </row>
    <row r="138" spans="1:83" ht="14.25" customHeight="1" x14ac:dyDescent="0.25">
      <c r="A138" s="672"/>
      <c r="B138" s="672" t="s">
        <v>436</v>
      </c>
      <c r="C138" s="672" t="s">
        <v>437</v>
      </c>
      <c r="D138" s="673" t="s">
        <v>435</v>
      </c>
      <c r="E138" s="674">
        <v>0.1</v>
      </c>
      <c r="F138" s="674"/>
      <c r="G138" s="674">
        <v>2</v>
      </c>
      <c r="H138" s="676">
        <v>238.29</v>
      </c>
      <c r="I138" s="675">
        <v>1.77</v>
      </c>
      <c r="J138" s="676">
        <v>421.77</v>
      </c>
      <c r="K138" s="675"/>
      <c r="L138" s="676">
        <v>843.54</v>
      </c>
    </row>
    <row r="139" spans="1:83" ht="14.25" customHeight="1" x14ac:dyDescent="0.25">
      <c r="A139" s="672"/>
      <c r="B139" s="672" t="s">
        <v>508</v>
      </c>
      <c r="C139" s="672" t="s">
        <v>509</v>
      </c>
      <c r="D139" s="673" t="s">
        <v>435</v>
      </c>
      <c r="E139" s="674">
        <v>0.03</v>
      </c>
      <c r="F139" s="674"/>
      <c r="G139" s="674">
        <v>0.6</v>
      </c>
      <c r="H139" s="676">
        <v>80.02</v>
      </c>
      <c r="I139" s="675">
        <v>1.77</v>
      </c>
      <c r="J139" s="676">
        <v>141.63999999999999</v>
      </c>
      <c r="K139" s="675"/>
      <c r="L139" s="676">
        <v>84.98</v>
      </c>
    </row>
    <row r="140" spans="1:83" ht="14.25" customHeight="1" x14ac:dyDescent="0.25">
      <c r="A140" s="672"/>
      <c r="B140" s="672" t="s">
        <v>469</v>
      </c>
      <c r="C140" s="672" t="s">
        <v>470</v>
      </c>
      <c r="D140" s="673" t="s">
        <v>435</v>
      </c>
      <c r="E140" s="674">
        <v>0.02</v>
      </c>
      <c r="F140" s="674"/>
      <c r="G140" s="674">
        <v>0.4</v>
      </c>
      <c r="H140" s="676">
        <v>56.11</v>
      </c>
      <c r="I140" s="675">
        <v>1.39</v>
      </c>
      <c r="J140" s="676">
        <v>77.989999999999995</v>
      </c>
      <c r="K140" s="675"/>
      <c r="L140" s="676">
        <v>31.2</v>
      </c>
    </row>
    <row r="141" spans="1:83" ht="14.25" customHeight="1" x14ac:dyDescent="0.25">
      <c r="A141" s="672"/>
      <c r="B141" s="672" t="s">
        <v>510</v>
      </c>
      <c r="C141" s="672" t="s">
        <v>511</v>
      </c>
      <c r="D141" s="673" t="s">
        <v>446</v>
      </c>
      <c r="E141" s="674">
        <v>4.0000000000000002E-4</v>
      </c>
      <c r="F141" s="674"/>
      <c r="G141" s="674">
        <v>8.0000000000000002E-3</v>
      </c>
      <c r="H141" s="676">
        <v>61265.39</v>
      </c>
      <c r="I141" s="675">
        <v>1.31</v>
      </c>
      <c r="J141" s="676">
        <v>80257.66</v>
      </c>
      <c r="K141" s="675"/>
      <c r="L141" s="676">
        <v>642.05999999999995</v>
      </c>
    </row>
    <row r="142" spans="1:83" ht="14.25" customHeight="1" x14ac:dyDescent="0.25">
      <c r="A142" s="672"/>
      <c r="B142" s="672" t="s">
        <v>471</v>
      </c>
      <c r="C142" s="672" t="s">
        <v>472</v>
      </c>
      <c r="D142" s="673" t="s">
        <v>446</v>
      </c>
      <c r="E142" s="674">
        <v>1E-4</v>
      </c>
      <c r="F142" s="674"/>
      <c r="G142" s="674">
        <v>2E-3</v>
      </c>
      <c r="H142" s="676">
        <v>80020.98</v>
      </c>
      <c r="I142" s="675">
        <v>1.22</v>
      </c>
      <c r="J142" s="676">
        <v>97625.600000000006</v>
      </c>
      <c r="K142" s="675"/>
      <c r="L142" s="676">
        <v>195.25</v>
      </c>
    </row>
    <row r="143" spans="1:83" ht="14.25" customHeight="1" x14ac:dyDescent="0.25">
      <c r="A143" s="672"/>
      <c r="B143" s="672" t="s">
        <v>512</v>
      </c>
      <c r="C143" s="672" t="s">
        <v>513</v>
      </c>
      <c r="D143" s="673" t="s">
        <v>514</v>
      </c>
      <c r="E143" s="674">
        <v>0.06</v>
      </c>
      <c r="F143" s="674"/>
      <c r="G143" s="674">
        <v>1.2</v>
      </c>
      <c r="H143" s="676">
        <v>1031.73</v>
      </c>
      <c r="I143" s="675">
        <v>1.1499999999999999</v>
      </c>
      <c r="J143" s="676">
        <v>1186.49</v>
      </c>
      <c r="K143" s="675"/>
      <c r="L143" s="676">
        <v>1423.79</v>
      </c>
    </row>
    <row r="144" spans="1:83" ht="28.5" customHeight="1" x14ac:dyDescent="0.25">
      <c r="A144" s="672"/>
      <c r="B144" s="672" t="s">
        <v>515</v>
      </c>
      <c r="C144" s="672" t="s">
        <v>516</v>
      </c>
      <c r="D144" s="673" t="s">
        <v>316</v>
      </c>
      <c r="E144" s="674">
        <v>0</v>
      </c>
      <c r="F144" s="674"/>
      <c r="G144" s="674">
        <v>0</v>
      </c>
      <c r="H144" s="676"/>
      <c r="I144" s="675"/>
      <c r="J144" s="676"/>
      <c r="K144" s="675"/>
      <c r="L144" s="676"/>
    </row>
    <row r="145" spans="1:82" ht="14.25" customHeight="1" x14ac:dyDescent="0.25">
      <c r="A145" s="672"/>
      <c r="B145" s="672" t="s">
        <v>517</v>
      </c>
      <c r="C145" s="672" t="s">
        <v>518</v>
      </c>
      <c r="D145" s="673" t="s">
        <v>446</v>
      </c>
      <c r="E145" s="674">
        <v>0</v>
      </c>
      <c r="F145" s="674"/>
      <c r="G145" s="674">
        <v>0</v>
      </c>
      <c r="H145" s="676"/>
      <c r="I145" s="675"/>
      <c r="J145" s="676"/>
      <c r="K145" s="675"/>
      <c r="L145" s="676"/>
    </row>
    <row r="146" spans="1:82" ht="14.25" customHeight="1" x14ac:dyDescent="0.25">
      <c r="A146" s="672"/>
      <c r="B146" s="672" t="s">
        <v>438</v>
      </c>
      <c r="C146" s="672" t="s">
        <v>439</v>
      </c>
      <c r="D146" s="673" t="s">
        <v>435</v>
      </c>
      <c r="E146" s="674">
        <v>0</v>
      </c>
      <c r="F146" s="674"/>
      <c r="G146" s="674">
        <v>0</v>
      </c>
      <c r="H146" s="676"/>
      <c r="I146" s="675"/>
      <c r="J146" s="676"/>
      <c r="K146" s="675"/>
      <c r="L146" s="676"/>
    </row>
    <row r="147" spans="1:82" ht="14.25" customHeight="1" x14ac:dyDescent="0.25">
      <c r="A147" s="672"/>
      <c r="B147" s="672" t="s">
        <v>519</v>
      </c>
      <c r="C147" s="672" t="s">
        <v>520</v>
      </c>
      <c r="D147" s="673" t="s">
        <v>446</v>
      </c>
      <c r="E147" s="674">
        <v>0</v>
      </c>
      <c r="F147" s="674"/>
      <c r="G147" s="674">
        <v>0</v>
      </c>
      <c r="H147" s="676"/>
      <c r="I147" s="675"/>
      <c r="J147" s="676"/>
      <c r="K147" s="675"/>
      <c r="L147" s="676"/>
    </row>
    <row r="148" spans="1:82" ht="14.25" customHeight="1" x14ac:dyDescent="0.25">
      <c r="A148" s="672"/>
      <c r="B148" s="672" t="s">
        <v>521</v>
      </c>
      <c r="C148" s="672" t="s">
        <v>522</v>
      </c>
      <c r="D148" s="673" t="s">
        <v>316</v>
      </c>
      <c r="E148" s="674">
        <v>0</v>
      </c>
      <c r="F148" s="674"/>
      <c r="G148" s="674">
        <v>0</v>
      </c>
      <c r="H148" s="676"/>
      <c r="I148" s="675"/>
      <c r="J148" s="676"/>
      <c r="K148" s="675"/>
      <c r="L148" s="676"/>
    </row>
    <row r="149" spans="1:82" ht="14.25" customHeight="1" x14ac:dyDescent="0.25">
      <c r="A149" s="672"/>
      <c r="B149" s="672" t="s">
        <v>529</v>
      </c>
      <c r="C149" s="672" t="s">
        <v>487</v>
      </c>
      <c r="D149" s="673" t="s">
        <v>435</v>
      </c>
      <c r="E149" s="674">
        <v>0</v>
      </c>
      <c r="F149" s="674"/>
      <c r="G149" s="674">
        <v>0</v>
      </c>
      <c r="H149" s="676"/>
      <c r="I149" s="675"/>
      <c r="J149" s="676"/>
      <c r="K149" s="675"/>
      <c r="L149" s="676"/>
    </row>
    <row r="150" spans="1:82" ht="14.25" customHeight="1" x14ac:dyDescent="0.25">
      <c r="A150" s="672"/>
      <c r="B150" s="672" t="s">
        <v>530</v>
      </c>
      <c r="C150" s="672" t="s">
        <v>487</v>
      </c>
      <c r="D150" s="673" t="s">
        <v>435</v>
      </c>
      <c r="E150" s="674">
        <v>0</v>
      </c>
      <c r="F150" s="674"/>
      <c r="G150" s="674">
        <v>0</v>
      </c>
      <c r="H150" s="676"/>
      <c r="I150" s="675"/>
      <c r="J150" s="676"/>
      <c r="K150" s="675"/>
      <c r="L150" s="676"/>
    </row>
    <row r="151" spans="1:82" ht="14.25" customHeight="1" x14ac:dyDescent="0.25">
      <c r="A151" s="672"/>
      <c r="B151" s="672" t="s">
        <v>523</v>
      </c>
      <c r="C151" s="672" t="s">
        <v>524</v>
      </c>
      <c r="D151" s="673" t="s">
        <v>316</v>
      </c>
      <c r="E151" s="674">
        <v>0</v>
      </c>
      <c r="F151" s="674"/>
      <c r="G151" s="674">
        <v>0</v>
      </c>
      <c r="H151" s="676"/>
      <c r="I151" s="675"/>
      <c r="J151" s="676"/>
      <c r="K151" s="675"/>
      <c r="L151" s="676"/>
    </row>
    <row r="152" spans="1:82" ht="14.25" customHeight="1" x14ac:dyDescent="0.25">
      <c r="A152" s="672"/>
      <c r="B152" s="672" t="s">
        <v>525</v>
      </c>
      <c r="C152" s="680" t="s">
        <v>526</v>
      </c>
      <c r="D152" s="681" t="s">
        <v>316</v>
      </c>
      <c r="E152" s="682">
        <v>0.1</v>
      </c>
      <c r="F152" s="682"/>
      <c r="G152" s="682">
        <v>2</v>
      </c>
      <c r="H152" s="683"/>
      <c r="I152" s="684"/>
      <c r="J152" s="683"/>
      <c r="K152" s="684"/>
      <c r="L152" s="683"/>
    </row>
    <row r="153" spans="1:82" ht="15" customHeight="1" x14ac:dyDescent="0.25">
      <c r="A153" s="672"/>
      <c r="B153" s="672"/>
      <c r="C153" s="686" t="s">
        <v>328</v>
      </c>
      <c r="D153" s="673"/>
      <c r="E153" s="674"/>
      <c r="F153" s="674"/>
      <c r="G153" s="674"/>
      <c r="H153" s="676"/>
      <c r="I153" s="675"/>
      <c r="J153" s="676"/>
      <c r="K153" s="675"/>
      <c r="L153" s="676">
        <v>162989.87</v>
      </c>
    </row>
    <row r="154" spans="1:82" ht="14.25" customHeight="1" x14ac:dyDescent="0.25">
      <c r="A154" s="672"/>
      <c r="B154" s="672"/>
      <c r="C154" s="672" t="s">
        <v>329</v>
      </c>
      <c r="D154" s="673"/>
      <c r="E154" s="674"/>
      <c r="F154" s="674"/>
      <c r="G154" s="674"/>
      <c r="H154" s="676"/>
      <c r="I154" s="675"/>
      <c r="J154" s="676"/>
      <c r="K154" s="675"/>
      <c r="L154" s="676">
        <v>82167.78</v>
      </c>
    </row>
    <row r="155" spans="1:82" ht="14.25" customHeight="1" x14ac:dyDescent="0.25">
      <c r="A155" s="672"/>
      <c r="B155" s="672" t="s">
        <v>330</v>
      </c>
      <c r="C155" s="672" t="s">
        <v>331</v>
      </c>
      <c r="D155" s="673" t="s">
        <v>332</v>
      </c>
      <c r="E155" s="674">
        <v>103</v>
      </c>
      <c r="F155" s="674"/>
      <c r="G155" s="674">
        <v>103</v>
      </c>
      <c r="H155" s="676"/>
      <c r="I155" s="675"/>
      <c r="J155" s="676"/>
      <c r="K155" s="675"/>
      <c r="L155" s="676">
        <v>84632.81</v>
      </c>
    </row>
    <row r="156" spans="1:82" ht="14.25" customHeight="1" x14ac:dyDescent="0.25">
      <c r="A156" s="680"/>
      <c r="B156" s="680" t="s">
        <v>333</v>
      </c>
      <c r="C156" s="680" t="s">
        <v>334</v>
      </c>
      <c r="D156" s="681" t="s">
        <v>332</v>
      </c>
      <c r="E156" s="682">
        <v>60</v>
      </c>
      <c r="F156" s="682"/>
      <c r="G156" s="682">
        <v>60</v>
      </c>
      <c r="H156" s="683"/>
      <c r="I156" s="684"/>
      <c r="J156" s="683"/>
      <c r="K156" s="684"/>
      <c r="L156" s="683">
        <v>49300.67</v>
      </c>
    </row>
    <row r="157" spans="1:82" ht="15" customHeight="1" x14ac:dyDescent="0.25">
      <c r="C157" s="943" t="s">
        <v>335</v>
      </c>
      <c r="D157" s="943"/>
      <c r="E157" s="943"/>
      <c r="F157" s="943"/>
      <c r="G157" s="943"/>
      <c r="H157" s="943"/>
      <c r="I157" s="944">
        <v>14846.1675</v>
      </c>
      <c r="J157" s="944"/>
      <c r="K157" s="944">
        <v>296923.34999999998</v>
      </c>
      <c r="L157" s="944"/>
      <c r="AD157" s="642">
        <v>32141.77</v>
      </c>
      <c r="AE157" s="642">
        <v>18723.36</v>
      </c>
      <c r="AN157" s="685">
        <v>296923.34999999998</v>
      </c>
      <c r="AO157" s="685">
        <v>77601.27</v>
      </c>
      <c r="AQ157" s="642" t="s">
        <v>336</v>
      </c>
      <c r="AR157" s="685">
        <v>56005.09</v>
      </c>
      <c r="AT157" s="685">
        <v>26162.69</v>
      </c>
      <c r="AV157" s="642" t="s">
        <v>336</v>
      </c>
      <c r="AW157" s="685">
        <v>3220.82</v>
      </c>
      <c r="AZ157" s="642">
        <v>84632.81</v>
      </c>
      <c r="BA157" s="642">
        <v>49300.67</v>
      </c>
      <c r="CD157" s="642">
        <v>1</v>
      </c>
    </row>
    <row r="158" spans="1:82" ht="109.5" customHeight="1" x14ac:dyDescent="0.25">
      <c r="A158" s="670" t="s">
        <v>358</v>
      </c>
      <c r="B158" s="672" t="s">
        <v>531</v>
      </c>
      <c r="C158" s="672" t="s">
        <v>532</v>
      </c>
      <c r="D158" s="673" t="s">
        <v>533</v>
      </c>
      <c r="E158" s="674">
        <v>1</v>
      </c>
      <c r="F158" s="674"/>
      <c r="G158" s="674">
        <v>1</v>
      </c>
      <c r="H158" s="676"/>
      <c r="I158" s="675"/>
      <c r="J158" s="676"/>
      <c r="K158" s="675"/>
      <c r="L158" s="676"/>
    </row>
    <row r="159" spans="1:82" ht="178.5" customHeight="1" x14ac:dyDescent="0.25">
      <c r="B159" s="677" t="s">
        <v>494</v>
      </c>
      <c r="C159" s="677" t="s">
        <v>495</v>
      </c>
    </row>
    <row r="160" spans="1:82" x14ac:dyDescent="0.25">
      <c r="C160" s="688" t="s">
        <v>534</v>
      </c>
    </row>
    <row r="161" spans="1:83" ht="15" customHeight="1" x14ac:dyDescent="0.25">
      <c r="A161" s="671"/>
      <c r="B161" s="674">
        <v>1</v>
      </c>
      <c r="C161" s="671" t="s">
        <v>317</v>
      </c>
      <c r="D161" s="673" t="s">
        <v>296</v>
      </c>
      <c r="E161" s="678"/>
      <c r="F161" s="674"/>
      <c r="G161" s="678">
        <v>65.239999999999995</v>
      </c>
      <c r="H161" s="674"/>
      <c r="I161" s="674"/>
      <c r="J161" s="674"/>
      <c r="K161" s="674"/>
      <c r="L161" s="679">
        <v>32776.58</v>
      </c>
    </row>
    <row r="162" spans="1:83" ht="28.5" customHeight="1" x14ac:dyDescent="0.25">
      <c r="A162" s="672"/>
      <c r="B162" s="672" t="s">
        <v>480</v>
      </c>
      <c r="C162" s="672" t="s">
        <v>481</v>
      </c>
      <c r="D162" s="673" t="s">
        <v>296</v>
      </c>
      <c r="E162" s="674">
        <v>65.239999999999995</v>
      </c>
      <c r="F162" s="674"/>
      <c r="G162" s="674">
        <v>65.239999999999995</v>
      </c>
      <c r="H162" s="676"/>
      <c r="I162" s="675"/>
      <c r="J162" s="676">
        <v>502.4</v>
      </c>
      <c r="K162" s="675"/>
      <c r="L162" s="676">
        <v>32776.58</v>
      </c>
    </row>
    <row r="163" spans="1:83" ht="15" customHeight="1" x14ac:dyDescent="0.25">
      <c r="A163" s="671"/>
      <c r="B163" s="674">
        <v>2</v>
      </c>
      <c r="C163" s="671" t="s">
        <v>210</v>
      </c>
      <c r="D163" s="673"/>
      <c r="E163" s="678"/>
      <c r="F163" s="674"/>
      <c r="G163" s="678"/>
      <c r="H163" s="674"/>
      <c r="I163" s="674"/>
      <c r="J163" s="674"/>
      <c r="K163" s="674"/>
      <c r="L163" s="679">
        <v>15816.83</v>
      </c>
    </row>
    <row r="164" spans="1:83" ht="15" customHeight="1" x14ac:dyDescent="0.25">
      <c r="A164" s="671"/>
      <c r="B164" s="674"/>
      <c r="C164" s="671" t="s">
        <v>320</v>
      </c>
      <c r="D164" s="673" t="s">
        <v>296</v>
      </c>
      <c r="E164" s="678"/>
      <c r="F164" s="674"/>
      <c r="G164" s="678">
        <v>43.136499999999998</v>
      </c>
      <c r="H164" s="674"/>
      <c r="I164" s="674"/>
      <c r="J164" s="674"/>
      <c r="K164" s="674"/>
      <c r="L164" s="679">
        <v>21300.03</v>
      </c>
      <c r="CE164" s="642">
        <v>1</v>
      </c>
    </row>
    <row r="165" spans="1:83" ht="28.5" customHeight="1" x14ac:dyDescent="0.25">
      <c r="A165" s="672"/>
      <c r="B165" s="672" t="s">
        <v>482</v>
      </c>
      <c r="C165" s="672" t="s">
        <v>483</v>
      </c>
      <c r="D165" s="673" t="s">
        <v>323</v>
      </c>
      <c r="E165" s="674">
        <v>0.82</v>
      </c>
      <c r="F165" s="674">
        <v>1.1499999999999999</v>
      </c>
      <c r="G165" s="674">
        <v>0.94299999999999995</v>
      </c>
      <c r="H165" s="676"/>
      <c r="I165" s="675"/>
      <c r="J165" s="676">
        <v>1551.19</v>
      </c>
      <c r="K165" s="675"/>
      <c r="L165" s="676">
        <v>1462.77</v>
      </c>
    </row>
    <row r="166" spans="1:83" ht="28.5" customHeight="1" x14ac:dyDescent="0.25">
      <c r="A166" s="672"/>
      <c r="B166" s="672" t="s">
        <v>484</v>
      </c>
      <c r="C166" s="672" t="s">
        <v>485</v>
      </c>
      <c r="D166" s="673" t="s">
        <v>296</v>
      </c>
      <c r="E166" s="674">
        <v>0.82</v>
      </c>
      <c r="F166" s="674">
        <v>1.1499999999999999</v>
      </c>
      <c r="G166" s="674">
        <v>0.94299999999999995</v>
      </c>
      <c r="H166" s="676"/>
      <c r="I166" s="675"/>
      <c r="J166" s="676">
        <v>682.51</v>
      </c>
      <c r="K166" s="675"/>
      <c r="L166" s="676">
        <v>643.61</v>
      </c>
      <c r="CE166" s="642">
        <v>1</v>
      </c>
    </row>
    <row r="167" spans="1:83" ht="28.5" customHeight="1" x14ac:dyDescent="0.25">
      <c r="A167" s="672"/>
      <c r="B167" s="672" t="s">
        <v>535</v>
      </c>
      <c r="C167" s="672" t="s">
        <v>536</v>
      </c>
      <c r="D167" s="673" t="s">
        <v>323</v>
      </c>
      <c r="E167" s="674">
        <v>9.76</v>
      </c>
      <c r="F167" s="674">
        <v>1.1499999999999999</v>
      </c>
      <c r="G167" s="674">
        <v>11.224</v>
      </c>
      <c r="H167" s="676">
        <v>0.54</v>
      </c>
      <c r="I167" s="675">
        <v>1.45</v>
      </c>
      <c r="J167" s="676">
        <v>0.78</v>
      </c>
      <c r="K167" s="675"/>
      <c r="L167" s="676">
        <v>8.75</v>
      </c>
    </row>
    <row r="168" spans="1:83" ht="28.5" customHeight="1" x14ac:dyDescent="0.25">
      <c r="A168" s="672"/>
      <c r="B168" s="672" t="s">
        <v>537</v>
      </c>
      <c r="C168" s="672" t="s">
        <v>538</v>
      </c>
      <c r="D168" s="673" t="s">
        <v>323</v>
      </c>
      <c r="E168" s="674">
        <v>11.95</v>
      </c>
      <c r="F168" s="674">
        <v>1.1499999999999999</v>
      </c>
      <c r="G168" s="674">
        <v>13.7425</v>
      </c>
      <c r="H168" s="676">
        <v>47.55</v>
      </c>
      <c r="I168" s="675">
        <v>1.36</v>
      </c>
      <c r="J168" s="676">
        <v>64.67</v>
      </c>
      <c r="K168" s="675"/>
      <c r="L168" s="676">
        <v>888.73</v>
      </c>
    </row>
    <row r="169" spans="1:83" ht="28.5" customHeight="1" x14ac:dyDescent="0.25">
      <c r="A169" s="672"/>
      <c r="B169" s="672" t="s">
        <v>539</v>
      </c>
      <c r="C169" s="672" t="s">
        <v>540</v>
      </c>
      <c r="D169" s="673" t="s">
        <v>296</v>
      </c>
      <c r="E169" s="674">
        <v>11.95</v>
      </c>
      <c r="F169" s="674">
        <v>1.1499999999999999</v>
      </c>
      <c r="G169" s="674">
        <v>13.7425</v>
      </c>
      <c r="H169" s="676"/>
      <c r="I169" s="675"/>
      <c r="J169" s="676">
        <v>451.21</v>
      </c>
      <c r="K169" s="675"/>
      <c r="L169" s="676">
        <v>6200.75</v>
      </c>
      <c r="CE169" s="642">
        <v>1</v>
      </c>
    </row>
    <row r="170" spans="1:83" ht="28.5" customHeight="1" x14ac:dyDescent="0.25">
      <c r="A170" s="672"/>
      <c r="B170" s="672" t="s">
        <v>321</v>
      </c>
      <c r="C170" s="672" t="s">
        <v>322</v>
      </c>
      <c r="D170" s="673" t="s">
        <v>323</v>
      </c>
      <c r="E170" s="674">
        <v>24.41</v>
      </c>
      <c r="F170" s="674">
        <v>1.1499999999999999</v>
      </c>
      <c r="G170" s="674">
        <v>28.0715</v>
      </c>
      <c r="H170" s="676">
        <v>346.73</v>
      </c>
      <c r="I170" s="675">
        <v>1.36</v>
      </c>
      <c r="J170" s="676">
        <v>471.55</v>
      </c>
      <c r="K170" s="675"/>
      <c r="L170" s="676">
        <v>13237.12</v>
      </c>
    </row>
    <row r="171" spans="1:83" ht="28.5" customHeight="1" x14ac:dyDescent="0.25">
      <c r="A171" s="672"/>
      <c r="B171" s="672" t="s">
        <v>324</v>
      </c>
      <c r="C171" s="672" t="s">
        <v>325</v>
      </c>
      <c r="D171" s="673" t="s">
        <v>296</v>
      </c>
      <c r="E171" s="674">
        <v>24.41</v>
      </c>
      <c r="F171" s="674">
        <v>1.1499999999999999</v>
      </c>
      <c r="G171" s="674">
        <v>28.0715</v>
      </c>
      <c r="H171" s="676"/>
      <c r="I171" s="675"/>
      <c r="J171" s="676">
        <v>508.09</v>
      </c>
      <c r="K171" s="675"/>
      <c r="L171" s="676">
        <v>14262.85</v>
      </c>
      <c r="CE171" s="642">
        <v>1</v>
      </c>
    </row>
    <row r="172" spans="1:83" ht="28.5" customHeight="1" x14ac:dyDescent="0.25">
      <c r="A172" s="672"/>
      <c r="B172" s="672" t="s">
        <v>326</v>
      </c>
      <c r="C172" s="672" t="s">
        <v>327</v>
      </c>
      <c r="D172" s="673" t="s">
        <v>323</v>
      </c>
      <c r="E172" s="674">
        <v>0.33</v>
      </c>
      <c r="F172" s="674">
        <v>1.1499999999999999</v>
      </c>
      <c r="G172" s="674">
        <v>0.3795</v>
      </c>
      <c r="H172" s="676">
        <v>477.92</v>
      </c>
      <c r="I172" s="675">
        <v>1.21</v>
      </c>
      <c r="J172" s="676">
        <v>578.28</v>
      </c>
      <c r="K172" s="675"/>
      <c r="L172" s="676">
        <v>219.46</v>
      </c>
    </row>
    <row r="173" spans="1:83" ht="28.5" customHeight="1" x14ac:dyDescent="0.25">
      <c r="A173" s="672"/>
      <c r="B173" s="672" t="s">
        <v>324</v>
      </c>
      <c r="C173" s="672" t="s">
        <v>325</v>
      </c>
      <c r="D173" s="673" t="s">
        <v>296</v>
      </c>
      <c r="E173" s="674">
        <v>0.33</v>
      </c>
      <c r="F173" s="674">
        <v>1.1499999999999999</v>
      </c>
      <c r="G173" s="674">
        <v>0.3795</v>
      </c>
      <c r="H173" s="676"/>
      <c r="I173" s="675"/>
      <c r="J173" s="676">
        <v>508.09</v>
      </c>
      <c r="K173" s="675"/>
      <c r="L173" s="676">
        <v>192.82</v>
      </c>
      <c r="CE173" s="642">
        <v>1</v>
      </c>
    </row>
    <row r="174" spans="1:83" ht="15" customHeight="1" x14ac:dyDescent="0.25">
      <c r="A174" s="671"/>
      <c r="B174" s="674">
        <v>4</v>
      </c>
      <c r="C174" s="671" t="s">
        <v>432</v>
      </c>
      <c r="D174" s="673"/>
      <c r="E174" s="678"/>
      <c r="F174" s="674"/>
      <c r="G174" s="678"/>
      <c r="H174" s="674"/>
      <c r="I174" s="674"/>
      <c r="J174" s="674"/>
      <c r="K174" s="674"/>
      <c r="L174" s="679">
        <v>31535.17</v>
      </c>
    </row>
    <row r="175" spans="1:83" ht="99.75" customHeight="1" x14ac:dyDescent="0.25">
      <c r="A175" s="672"/>
      <c r="B175" s="672" t="s">
        <v>541</v>
      </c>
      <c r="C175" s="672" t="s">
        <v>542</v>
      </c>
      <c r="D175" s="673" t="s">
        <v>543</v>
      </c>
      <c r="E175" s="674">
        <v>2</v>
      </c>
      <c r="F175" s="674"/>
      <c r="G175" s="674">
        <v>2</v>
      </c>
      <c r="H175" s="676">
        <v>274.81</v>
      </c>
      <c r="I175" s="675">
        <v>1.47</v>
      </c>
      <c r="J175" s="676">
        <v>403.97</v>
      </c>
      <c r="K175" s="675"/>
      <c r="L175" s="676">
        <v>807.94</v>
      </c>
    </row>
    <row r="176" spans="1:83" ht="99.75" customHeight="1" x14ac:dyDescent="0.25">
      <c r="A176" s="672"/>
      <c r="B176" s="672" t="s">
        <v>544</v>
      </c>
      <c r="C176" s="672" t="s">
        <v>545</v>
      </c>
      <c r="D176" s="673" t="s">
        <v>543</v>
      </c>
      <c r="E176" s="674">
        <v>29</v>
      </c>
      <c r="F176" s="674"/>
      <c r="G176" s="674">
        <v>29</v>
      </c>
      <c r="H176" s="676">
        <v>576.54999999999995</v>
      </c>
      <c r="I176" s="675">
        <v>1.26</v>
      </c>
      <c r="J176" s="676">
        <v>726.45</v>
      </c>
      <c r="K176" s="675"/>
      <c r="L176" s="676">
        <v>21067.05</v>
      </c>
    </row>
    <row r="177" spans="1:83" ht="57" customHeight="1" x14ac:dyDescent="0.25">
      <c r="A177" s="672"/>
      <c r="B177" s="672" t="s">
        <v>546</v>
      </c>
      <c r="C177" s="672" t="s">
        <v>547</v>
      </c>
      <c r="D177" s="673" t="s">
        <v>316</v>
      </c>
      <c r="E177" s="674">
        <v>1.8</v>
      </c>
      <c r="F177" s="674"/>
      <c r="G177" s="674">
        <v>1.8</v>
      </c>
      <c r="H177" s="676">
        <v>4136.76</v>
      </c>
      <c r="I177" s="675">
        <v>1.1299999999999999</v>
      </c>
      <c r="J177" s="676">
        <v>4674.54</v>
      </c>
      <c r="K177" s="675"/>
      <c r="L177" s="676">
        <v>8414.17</v>
      </c>
    </row>
    <row r="178" spans="1:83" ht="28.5" customHeight="1" x14ac:dyDescent="0.25">
      <c r="A178" s="672"/>
      <c r="B178" s="672" t="s">
        <v>548</v>
      </c>
      <c r="C178" s="672" t="s">
        <v>549</v>
      </c>
      <c r="D178" s="673" t="s">
        <v>514</v>
      </c>
      <c r="E178" s="674">
        <v>0.62</v>
      </c>
      <c r="F178" s="674"/>
      <c r="G178" s="674">
        <v>0.62</v>
      </c>
      <c r="H178" s="676">
        <v>1367.14</v>
      </c>
      <c r="I178" s="675">
        <v>1.47</v>
      </c>
      <c r="J178" s="676">
        <v>2009.7</v>
      </c>
      <c r="K178" s="675"/>
      <c r="L178" s="676">
        <v>1246.01</v>
      </c>
    </row>
    <row r="179" spans="1:83" ht="14.25" customHeight="1" x14ac:dyDescent="0.25">
      <c r="A179" s="672"/>
      <c r="B179" s="672" t="s">
        <v>550</v>
      </c>
      <c r="C179" s="680" t="s">
        <v>551</v>
      </c>
      <c r="D179" s="681" t="s">
        <v>533</v>
      </c>
      <c r="E179" s="682">
        <v>1.02</v>
      </c>
      <c r="F179" s="682"/>
      <c r="G179" s="682">
        <v>1.02</v>
      </c>
      <c r="H179" s="683"/>
      <c r="I179" s="684"/>
      <c r="J179" s="683"/>
      <c r="K179" s="684"/>
      <c r="L179" s="683"/>
    </row>
    <row r="180" spans="1:83" ht="15" customHeight="1" x14ac:dyDescent="0.25">
      <c r="A180" s="672"/>
      <c r="B180" s="672"/>
      <c r="C180" s="686" t="s">
        <v>328</v>
      </c>
      <c r="D180" s="673"/>
      <c r="E180" s="674"/>
      <c r="F180" s="674"/>
      <c r="G180" s="674"/>
      <c r="H180" s="676"/>
      <c r="I180" s="675"/>
      <c r="J180" s="676"/>
      <c r="K180" s="675"/>
      <c r="L180" s="676">
        <v>101428.61</v>
      </c>
    </row>
    <row r="181" spans="1:83" ht="14.25" customHeight="1" x14ac:dyDescent="0.25">
      <c r="A181" s="672"/>
      <c r="B181" s="672"/>
      <c r="C181" s="672" t="s">
        <v>329</v>
      </c>
      <c r="D181" s="673"/>
      <c r="E181" s="674"/>
      <c r="F181" s="674"/>
      <c r="G181" s="674"/>
      <c r="H181" s="676"/>
      <c r="I181" s="675"/>
      <c r="J181" s="676"/>
      <c r="K181" s="675"/>
      <c r="L181" s="676">
        <v>54076.61</v>
      </c>
    </row>
    <row r="182" spans="1:83" ht="14.25" customHeight="1" x14ac:dyDescent="0.25">
      <c r="A182" s="672"/>
      <c r="B182" s="672" t="s">
        <v>330</v>
      </c>
      <c r="C182" s="672" t="s">
        <v>331</v>
      </c>
      <c r="D182" s="673" t="s">
        <v>332</v>
      </c>
      <c r="E182" s="674">
        <v>103</v>
      </c>
      <c r="F182" s="674"/>
      <c r="G182" s="674">
        <v>103</v>
      </c>
      <c r="H182" s="676"/>
      <c r="I182" s="675"/>
      <c r="J182" s="676"/>
      <c r="K182" s="675"/>
      <c r="L182" s="676">
        <v>55698.91</v>
      </c>
    </row>
    <row r="183" spans="1:83" ht="14.25" customHeight="1" x14ac:dyDescent="0.25">
      <c r="A183" s="680"/>
      <c r="B183" s="680" t="s">
        <v>333</v>
      </c>
      <c r="C183" s="680" t="s">
        <v>334</v>
      </c>
      <c r="D183" s="681" t="s">
        <v>332</v>
      </c>
      <c r="E183" s="682">
        <v>60</v>
      </c>
      <c r="F183" s="682"/>
      <c r="G183" s="682">
        <v>60</v>
      </c>
      <c r="H183" s="683"/>
      <c r="I183" s="684"/>
      <c r="J183" s="683"/>
      <c r="K183" s="684"/>
      <c r="L183" s="683">
        <v>32445.97</v>
      </c>
    </row>
    <row r="184" spans="1:83" ht="15" customHeight="1" x14ac:dyDescent="0.25">
      <c r="C184" s="943" t="s">
        <v>335</v>
      </c>
      <c r="D184" s="943"/>
      <c r="E184" s="943"/>
      <c r="F184" s="943"/>
      <c r="G184" s="943"/>
      <c r="H184" s="943"/>
      <c r="I184" s="944">
        <v>189573.49</v>
      </c>
      <c r="J184" s="944"/>
      <c r="K184" s="944">
        <v>189573.49</v>
      </c>
      <c r="L184" s="944"/>
      <c r="AD184" s="642">
        <v>2731.87</v>
      </c>
      <c r="AE184" s="642">
        <v>1591.38</v>
      </c>
      <c r="AN184" s="685">
        <v>189573.49</v>
      </c>
      <c r="AO184" s="685">
        <v>15816.83</v>
      </c>
      <c r="AQ184" s="642" t="s">
        <v>336</v>
      </c>
      <c r="AR184" s="685">
        <v>32776.58</v>
      </c>
      <c r="AT184" s="685">
        <v>21300.03</v>
      </c>
      <c r="AV184" s="642" t="s">
        <v>336</v>
      </c>
      <c r="AW184" s="685">
        <v>31535.17</v>
      </c>
      <c r="AZ184" s="642">
        <v>55698.91</v>
      </c>
      <c r="BA184" s="642">
        <v>32445.97</v>
      </c>
      <c r="CD184" s="642">
        <v>1</v>
      </c>
    </row>
    <row r="185" spans="1:83" ht="81" customHeight="1" x14ac:dyDescent="0.25">
      <c r="A185" s="670" t="s">
        <v>361</v>
      </c>
      <c r="B185" s="672" t="s">
        <v>552</v>
      </c>
      <c r="C185" s="672" t="s">
        <v>553</v>
      </c>
      <c r="D185" s="673" t="s">
        <v>316</v>
      </c>
      <c r="E185" s="674">
        <v>31</v>
      </c>
      <c r="F185" s="674"/>
      <c r="G185" s="674">
        <v>31</v>
      </c>
      <c r="H185" s="676"/>
      <c r="I185" s="675"/>
      <c r="J185" s="676"/>
      <c r="K185" s="675"/>
      <c r="L185" s="676"/>
    </row>
    <row r="186" spans="1:83" ht="178.5" customHeight="1" x14ac:dyDescent="0.25">
      <c r="B186" s="677" t="s">
        <v>494</v>
      </c>
      <c r="C186" s="677" t="s">
        <v>495</v>
      </c>
    </row>
    <row r="187" spans="1:83" ht="15" customHeight="1" x14ac:dyDescent="0.25">
      <c r="A187" s="671"/>
      <c r="B187" s="674">
        <v>1</v>
      </c>
      <c r="C187" s="671" t="s">
        <v>317</v>
      </c>
      <c r="D187" s="673" t="s">
        <v>296</v>
      </c>
      <c r="E187" s="678"/>
      <c r="F187" s="674"/>
      <c r="G187" s="678">
        <v>47.43</v>
      </c>
      <c r="H187" s="674"/>
      <c r="I187" s="674"/>
      <c r="J187" s="674"/>
      <c r="K187" s="674"/>
      <c r="L187" s="679">
        <v>24817.75</v>
      </c>
    </row>
    <row r="188" spans="1:83" ht="28.5" customHeight="1" x14ac:dyDescent="0.25">
      <c r="A188" s="672"/>
      <c r="B188" s="672" t="s">
        <v>554</v>
      </c>
      <c r="C188" s="672" t="s">
        <v>555</v>
      </c>
      <c r="D188" s="673" t="s">
        <v>296</v>
      </c>
      <c r="E188" s="674">
        <v>1.53</v>
      </c>
      <c r="F188" s="674"/>
      <c r="G188" s="674">
        <v>47.43</v>
      </c>
      <c r="H188" s="676"/>
      <c r="I188" s="675"/>
      <c r="J188" s="676">
        <v>523.25</v>
      </c>
      <c r="K188" s="675"/>
      <c r="L188" s="676">
        <v>24817.75</v>
      </c>
    </row>
    <row r="189" spans="1:83" ht="15" customHeight="1" x14ac:dyDescent="0.25">
      <c r="A189" s="671"/>
      <c r="B189" s="674">
        <v>2</v>
      </c>
      <c r="C189" s="671" t="s">
        <v>210</v>
      </c>
      <c r="D189" s="673"/>
      <c r="E189" s="678"/>
      <c r="F189" s="674"/>
      <c r="G189" s="678"/>
      <c r="H189" s="674"/>
      <c r="I189" s="674"/>
      <c r="J189" s="674"/>
      <c r="K189" s="674"/>
      <c r="L189" s="679">
        <v>13737.6</v>
      </c>
    </row>
    <row r="190" spans="1:83" ht="15" customHeight="1" x14ac:dyDescent="0.25">
      <c r="A190" s="671"/>
      <c r="B190" s="674"/>
      <c r="C190" s="671" t="s">
        <v>320</v>
      </c>
      <c r="D190" s="673" t="s">
        <v>296</v>
      </c>
      <c r="E190" s="678"/>
      <c r="F190" s="674"/>
      <c r="G190" s="678">
        <v>39.5715</v>
      </c>
      <c r="H190" s="674"/>
      <c r="I190" s="674"/>
      <c r="J190" s="674"/>
      <c r="K190" s="674"/>
      <c r="L190" s="679">
        <v>19416.439999999999</v>
      </c>
      <c r="CE190" s="642">
        <v>1</v>
      </c>
    </row>
    <row r="191" spans="1:83" ht="28.5" customHeight="1" x14ac:dyDescent="0.25">
      <c r="A191" s="672"/>
      <c r="B191" s="672" t="s">
        <v>535</v>
      </c>
      <c r="C191" s="672" t="s">
        <v>536</v>
      </c>
      <c r="D191" s="673" t="s">
        <v>323</v>
      </c>
      <c r="E191" s="674">
        <v>0.34</v>
      </c>
      <c r="F191" s="674">
        <v>1.1499999999999999</v>
      </c>
      <c r="G191" s="674">
        <v>12.121</v>
      </c>
      <c r="H191" s="676">
        <v>0.54</v>
      </c>
      <c r="I191" s="675">
        <v>1.45</v>
      </c>
      <c r="J191" s="676">
        <v>0.78</v>
      </c>
      <c r="K191" s="675"/>
      <c r="L191" s="676">
        <v>9.4499999999999993</v>
      </c>
    </row>
    <row r="192" spans="1:83" ht="28.5" customHeight="1" x14ac:dyDescent="0.25">
      <c r="A192" s="672"/>
      <c r="B192" s="672" t="s">
        <v>537</v>
      </c>
      <c r="C192" s="672" t="s">
        <v>538</v>
      </c>
      <c r="D192" s="673" t="s">
        <v>323</v>
      </c>
      <c r="E192" s="674">
        <v>0.34</v>
      </c>
      <c r="F192" s="674">
        <v>1.1499999999999999</v>
      </c>
      <c r="G192" s="674">
        <v>12.121</v>
      </c>
      <c r="H192" s="676">
        <v>47.55</v>
      </c>
      <c r="I192" s="675">
        <v>1.36</v>
      </c>
      <c r="J192" s="676">
        <v>64.67</v>
      </c>
      <c r="K192" s="675"/>
      <c r="L192" s="676">
        <v>783.87</v>
      </c>
    </row>
    <row r="193" spans="1:83" ht="28.5" customHeight="1" x14ac:dyDescent="0.25">
      <c r="A193" s="672"/>
      <c r="B193" s="672" t="s">
        <v>539</v>
      </c>
      <c r="C193" s="672" t="s">
        <v>540</v>
      </c>
      <c r="D193" s="673" t="s">
        <v>296</v>
      </c>
      <c r="E193" s="674">
        <v>0.34</v>
      </c>
      <c r="F193" s="674">
        <v>1.1499999999999999</v>
      </c>
      <c r="G193" s="674">
        <v>12.121</v>
      </c>
      <c r="H193" s="676"/>
      <c r="I193" s="675"/>
      <c r="J193" s="676">
        <v>451.21</v>
      </c>
      <c r="K193" s="675"/>
      <c r="L193" s="676">
        <v>5469.12</v>
      </c>
      <c r="CE193" s="642">
        <v>1</v>
      </c>
    </row>
    <row r="194" spans="1:83" ht="28.5" customHeight="1" x14ac:dyDescent="0.25">
      <c r="A194" s="672"/>
      <c r="B194" s="672" t="s">
        <v>321</v>
      </c>
      <c r="C194" s="672" t="s">
        <v>322</v>
      </c>
      <c r="D194" s="673" t="s">
        <v>323</v>
      </c>
      <c r="E194" s="674">
        <v>0.77</v>
      </c>
      <c r="F194" s="674">
        <v>1.1499999999999999</v>
      </c>
      <c r="G194" s="674">
        <v>27.450500000000002</v>
      </c>
      <c r="H194" s="676">
        <v>346.73</v>
      </c>
      <c r="I194" s="675">
        <v>1.36</v>
      </c>
      <c r="J194" s="676">
        <v>471.55</v>
      </c>
      <c r="K194" s="675"/>
      <c r="L194" s="676">
        <v>12944.28</v>
      </c>
    </row>
    <row r="195" spans="1:83" ht="28.5" customHeight="1" x14ac:dyDescent="0.25">
      <c r="A195" s="672"/>
      <c r="B195" s="672" t="s">
        <v>324</v>
      </c>
      <c r="C195" s="672" t="s">
        <v>325</v>
      </c>
      <c r="D195" s="673" t="s">
        <v>296</v>
      </c>
      <c r="E195" s="674">
        <v>0.77</v>
      </c>
      <c r="F195" s="674">
        <v>1.1499999999999999</v>
      </c>
      <c r="G195" s="674">
        <v>27.450500000000002</v>
      </c>
      <c r="H195" s="676"/>
      <c r="I195" s="675"/>
      <c r="J195" s="676">
        <v>508.09</v>
      </c>
      <c r="K195" s="675"/>
      <c r="L195" s="676">
        <v>13947.32</v>
      </c>
      <c r="CE195" s="642">
        <v>1</v>
      </c>
    </row>
    <row r="196" spans="1:83" ht="15" customHeight="1" x14ac:dyDescent="0.25">
      <c r="A196" s="671"/>
      <c r="B196" s="674">
        <v>4</v>
      </c>
      <c r="C196" s="671" t="s">
        <v>432</v>
      </c>
      <c r="D196" s="673"/>
      <c r="E196" s="678"/>
      <c r="F196" s="674"/>
      <c r="G196" s="678"/>
      <c r="H196" s="674"/>
      <c r="I196" s="674"/>
      <c r="J196" s="674"/>
      <c r="K196" s="674"/>
      <c r="L196" s="679">
        <v>35358.82</v>
      </c>
    </row>
    <row r="197" spans="1:83" ht="99.75" customHeight="1" x14ac:dyDescent="0.25">
      <c r="A197" s="672"/>
      <c r="B197" s="672" t="s">
        <v>544</v>
      </c>
      <c r="C197" s="672" t="s">
        <v>545</v>
      </c>
      <c r="D197" s="673" t="s">
        <v>543</v>
      </c>
      <c r="E197" s="674">
        <v>1</v>
      </c>
      <c r="F197" s="674"/>
      <c r="G197" s="674">
        <v>31</v>
      </c>
      <c r="H197" s="676">
        <v>576.54999999999995</v>
      </c>
      <c r="I197" s="675">
        <v>1.26</v>
      </c>
      <c r="J197" s="676">
        <v>726.45</v>
      </c>
      <c r="K197" s="675"/>
      <c r="L197" s="676">
        <v>22519.95</v>
      </c>
    </row>
    <row r="198" spans="1:83" ht="57" customHeight="1" x14ac:dyDescent="0.25">
      <c r="A198" s="672"/>
      <c r="B198" s="672" t="s">
        <v>546</v>
      </c>
      <c r="C198" s="672" t="s">
        <v>547</v>
      </c>
      <c r="D198" s="673" t="s">
        <v>316</v>
      </c>
      <c r="E198" s="674">
        <v>0.08</v>
      </c>
      <c r="F198" s="674"/>
      <c r="G198" s="674">
        <v>2.48</v>
      </c>
      <c r="H198" s="676">
        <v>4136.76</v>
      </c>
      <c r="I198" s="675">
        <v>1.1299999999999999</v>
      </c>
      <c r="J198" s="676">
        <v>4674.54</v>
      </c>
      <c r="K198" s="675"/>
      <c r="L198" s="676">
        <v>11592.86</v>
      </c>
    </row>
    <row r="199" spans="1:83" ht="28.5" customHeight="1" x14ac:dyDescent="0.25">
      <c r="A199" s="672"/>
      <c r="B199" s="672" t="s">
        <v>548</v>
      </c>
      <c r="C199" s="680" t="s">
        <v>549</v>
      </c>
      <c r="D199" s="681" t="s">
        <v>514</v>
      </c>
      <c r="E199" s="682">
        <v>0.02</v>
      </c>
      <c r="F199" s="682"/>
      <c r="G199" s="682">
        <v>0.62</v>
      </c>
      <c r="H199" s="683">
        <v>1367.14</v>
      </c>
      <c r="I199" s="684">
        <v>1.47</v>
      </c>
      <c r="J199" s="683">
        <v>2009.7</v>
      </c>
      <c r="K199" s="684"/>
      <c r="L199" s="683">
        <v>1246.01</v>
      </c>
    </row>
    <row r="200" spans="1:83" ht="15" customHeight="1" x14ac:dyDescent="0.25">
      <c r="A200" s="672"/>
      <c r="B200" s="672"/>
      <c r="C200" s="686" t="s">
        <v>328</v>
      </c>
      <c r="D200" s="673"/>
      <c r="E200" s="674"/>
      <c r="F200" s="674"/>
      <c r="G200" s="674"/>
      <c r="H200" s="676"/>
      <c r="I200" s="675"/>
      <c r="J200" s="676"/>
      <c r="K200" s="675"/>
      <c r="L200" s="676">
        <v>93330.61</v>
      </c>
    </row>
    <row r="201" spans="1:83" ht="14.25" customHeight="1" x14ac:dyDescent="0.25">
      <c r="A201" s="672"/>
      <c r="B201" s="672"/>
      <c r="C201" s="672" t="s">
        <v>329</v>
      </c>
      <c r="D201" s="673"/>
      <c r="E201" s="674"/>
      <c r="F201" s="674"/>
      <c r="G201" s="674"/>
      <c r="H201" s="676"/>
      <c r="I201" s="675"/>
      <c r="J201" s="676"/>
      <c r="K201" s="675"/>
      <c r="L201" s="676">
        <v>44234.19</v>
      </c>
    </row>
    <row r="202" spans="1:83" ht="14.25" customHeight="1" x14ac:dyDescent="0.25">
      <c r="A202" s="672"/>
      <c r="B202" s="672" t="s">
        <v>330</v>
      </c>
      <c r="C202" s="672" t="s">
        <v>331</v>
      </c>
      <c r="D202" s="673" t="s">
        <v>332</v>
      </c>
      <c r="E202" s="674">
        <v>103</v>
      </c>
      <c r="F202" s="674"/>
      <c r="G202" s="674">
        <v>103</v>
      </c>
      <c r="H202" s="676"/>
      <c r="I202" s="675"/>
      <c r="J202" s="676"/>
      <c r="K202" s="675"/>
      <c r="L202" s="676">
        <v>45561.22</v>
      </c>
    </row>
    <row r="203" spans="1:83" ht="14.25" customHeight="1" x14ac:dyDescent="0.25">
      <c r="A203" s="680"/>
      <c r="B203" s="680" t="s">
        <v>333</v>
      </c>
      <c r="C203" s="680" t="s">
        <v>334</v>
      </c>
      <c r="D203" s="681" t="s">
        <v>332</v>
      </c>
      <c r="E203" s="682">
        <v>60</v>
      </c>
      <c r="F203" s="682"/>
      <c r="G203" s="682">
        <v>60</v>
      </c>
      <c r="H203" s="683"/>
      <c r="I203" s="684"/>
      <c r="J203" s="683"/>
      <c r="K203" s="684"/>
      <c r="L203" s="683">
        <v>26540.51</v>
      </c>
    </row>
    <row r="204" spans="1:83" ht="15" customHeight="1" x14ac:dyDescent="0.25">
      <c r="C204" s="943" t="s">
        <v>335</v>
      </c>
      <c r="D204" s="943"/>
      <c r="E204" s="943"/>
      <c r="F204" s="943"/>
      <c r="G204" s="943"/>
      <c r="H204" s="943"/>
      <c r="I204" s="944">
        <v>5336.5270967741999</v>
      </c>
      <c r="J204" s="944"/>
      <c r="K204" s="944">
        <v>165432.34</v>
      </c>
      <c r="L204" s="944"/>
      <c r="AD204" s="642">
        <v>47337.82</v>
      </c>
      <c r="AE204" s="642">
        <v>27575.43</v>
      </c>
      <c r="AN204" s="685">
        <v>165432.34</v>
      </c>
      <c r="AO204" s="685">
        <v>13737.6</v>
      </c>
      <c r="AQ204" s="642" t="s">
        <v>336</v>
      </c>
      <c r="AR204" s="685">
        <v>24817.75</v>
      </c>
      <c r="AT204" s="685">
        <v>19416.439999999999</v>
      </c>
      <c r="AV204" s="642" t="s">
        <v>336</v>
      </c>
      <c r="AW204" s="685">
        <v>35358.82</v>
      </c>
      <c r="AZ204" s="642">
        <v>45561.22</v>
      </c>
      <c r="BA204" s="642">
        <v>26540.51</v>
      </c>
      <c r="CD204" s="642">
        <v>1</v>
      </c>
    </row>
    <row r="205" spans="1:83" ht="81" customHeight="1" x14ac:dyDescent="0.25">
      <c r="A205" s="670" t="s">
        <v>364</v>
      </c>
      <c r="B205" s="672" t="s">
        <v>556</v>
      </c>
      <c r="C205" s="672" t="s">
        <v>557</v>
      </c>
      <c r="D205" s="673" t="s">
        <v>558</v>
      </c>
      <c r="E205" s="674">
        <v>5.4269999999999999E-2</v>
      </c>
      <c r="F205" s="674"/>
      <c r="G205" s="674">
        <v>5.4269999999999999E-2</v>
      </c>
      <c r="H205" s="676"/>
      <c r="I205" s="675"/>
      <c r="J205" s="676"/>
      <c r="K205" s="675"/>
      <c r="L205" s="676"/>
    </row>
    <row r="206" spans="1:83" ht="178.5" customHeight="1" x14ac:dyDescent="0.25">
      <c r="B206" s="677" t="s">
        <v>494</v>
      </c>
      <c r="C206" s="677" t="s">
        <v>495</v>
      </c>
    </row>
    <row r="207" spans="1:83" x14ac:dyDescent="0.25">
      <c r="C207" s="688" t="s">
        <v>559</v>
      </c>
    </row>
    <row r="208" spans="1:83" ht="15" customHeight="1" x14ac:dyDescent="0.25">
      <c r="A208" s="671"/>
      <c r="B208" s="674">
        <v>1</v>
      </c>
      <c r="C208" s="671" t="s">
        <v>317</v>
      </c>
      <c r="D208" s="673" t="s">
        <v>296</v>
      </c>
      <c r="E208" s="678"/>
      <c r="F208" s="674"/>
      <c r="G208" s="678">
        <v>8.3575800000000005</v>
      </c>
      <c r="H208" s="674"/>
      <c r="I208" s="674"/>
      <c r="J208" s="674"/>
      <c r="K208" s="674"/>
      <c r="L208" s="679">
        <v>3454.19</v>
      </c>
    </row>
    <row r="209" spans="1:82" ht="28.5" customHeight="1" x14ac:dyDescent="0.25">
      <c r="A209" s="672"/>
      <c r="B209" s="672" t="s">
        <v>560</v>
      </c>
      <c r="C209" s="680" t="s">
        <v>561</v>
      </c>
      <c r="D209" s="681" t="s">
        <v>296</v>
      </c>
      <c r="E209" s="682">
        <v>154</v>
      </c>
      <c r="F209" s="682"/>
      <c r="G209" s="682">
        <v>8.3575800000000005</v>
      </c>
      <c r="H209" s="683"/>
      <c r="I209" s="684"/>
      <c r="J209" s="683">
        <v>413.3</v>
      </c>
      <c r="K209" s="684"/>
      <c r="L209" s="683">
        <v>3454.19</v>
      </c>
    </row>
    <row r="210" spans="1:82" ht="15" customHeight="1" x14ac:dyDescent="0.25">
      <c r="A210" s="672"/>
      <c r="B210" s="672"/>
      <c r="C210" s="686" t="s">
        <v>328</v>
      </c>
      <c r="D210" s="673"/>
      <c r="E210" s="674"/>
      <c r="F210" s="674"/>
      <c r="G210" s="674"/>
      <c r="H210" s="676"/>
      <c r="I210" s="675"/>
      <c r="J210" s="676"/>
      <c r="K210" s="675"/>
      <c r="L210" s="676">
        <v>3454.19</v>
      </c>
    </row>
    <row r="211" spans="1:82" ht="14.25" customHeight="1" x14ac:dyDescent="0.25">
      <c r="A211" s="672"/>
      <c r="B211" s="672"/>
      <c r="C211" s="672" t="s">
        <v>329</v>
      </c>
      <c r="D211" s="673"/>
      <c r="E211" s="674"/>
      <c r="F211" s="674"/>
      <c r="G211" s="674"/>
      <c r="H211" s="676"/>
      <c r="I211" s="675"/>
      <c r="J211" s="676"/>
      <c r="K211" s="675"/>
      <c r="L211" s="676">
        <v>3454.19</v>
      </c>
    </row>
    <row r="212" spans="1:82" ht="28.5" customHeight="1" x14ac:dyDescent="0.25">
      <c r="A212" s="672"/>
      <c r="B212" s="672" t="s">
        <v>562</v>
      </c>
      <c r="C212" s="672" t="s">
        <v>563</v>
      </c>
      <c r="D212" s="673" t="s">
        <v>332</v>
      </c>
      <c r="E212" s="674">
        <v>89</v>
      </c>
      <c r="F212" s="674"/>
      <c r="G212" s="674">
        <v>89</v>
      </c>
      <c r="H212" s="676"/>
      <c r="I212" s="675"/>
      <c r="J212" s="676"/>
      <c r="K212" s="675"/>
      <c r="L212" s="676">
        <v>3074.23</v>
      </c>
    </row>
    <row r="213" spans="1:82" ht="28.5" customHeight="1" x14ac:dyDescent="0.25">
      <c r="A213" s="680"/>
      <c r="B213" s="680" t="s">
        <v>564</v>
      </c>
      <c r="C213" s="680" t="s">
        <v>565</v>
      </c>
      <c r="D213" s="681" t="s">
        <v>332</v>
      </c>
      <c r="E213" s="682">
        <v>40</v>
      </c>
      <c r="F213" s="682"/>
      <c r="G213" s="682">
        <v>40</v>
      </c>
      <c r="H213" s="683"/>
      <c r="I213" s="684"/>
      <c r="J213" s="683"/>
      <c r="K213" s="684"/>
      <c r="L213" s="683">
        <v>1381.68</v>
      </c>
    </row>
    <row r="214" spans="1:82" ht="15" customHeight="1" x14ac:dyDescent="0.25">
      <c r="C214" s="943" t="s">
        <v>335</v>
      </c>
      <c r="D214" s="943"/>
      <c r="E214" s="943"/>
      <c r="F214" s="943"/>
      <c r="G214" s="943"/>
      <c r="H214" s="943"/>
      <c r="I214" s="944">
        <v>145754.56053068</v>
      </c>
      <c r="J214" s="944"/>
      <c r="K214" s="944">
        <v>7910.1</v>
      </c>
      <c r="L214" s="944"/>
      <c r="AD214" s="642">
        <v>19.96</v>
      </c>
      <c r="AE214" s="642">
        <v>8.9700000000000006</v>
      </c>
      <c r="AN214" s="685">
        <v>7910.1</v>
      </c>
      <c r="AO214" s="642">
        <v>0</v>
      </c>
      <c r="AQ214" s="642" t="s">
        <v>336</v>
      </c>
      <c r="AR214" s="685">
        <v>3454.19</v>
      </c>
      <c r="AT214" s="642">
        <v>0</v>
      </c>
      <c r="AV214" s="642" t="s">
        <v>336</v>
      </c>
      <c r="AW214" s="642">
        <v>0</v>
      </c>
      <c r="AZ214" s="642">
        <v>3074.23</v>
      </c>
      <c r="BA214" s="642">
        <v>1381.68</v>
      </c>
      <c r="CD214" s="642">
        <v>1</v>
      </c>
    </row>
    <row r="215" spans="1:82" ht="66.75" customHeight="1" x14ac:dyDescent="0.25">
      <c r="A215" s="670" t="s">
        <v>367</v>
      </c>
      <c r="B215" s="672" t="s">
        <v>566</v>
      </c>
      <c r="C215" s="672" t="s">
        <v>567</v>
      </c>
      <c r="D215" s="673" t="s">
        <v>558</v>
      </c>
      <c r="E215" s="674">
        <v>5.4269999999999999E-2</v>
      </c>
      <c r="F215" s="674"/>
      <c r="G215" s="674">
        <v>5.4269999999999999E-2</v>
      </c>
      <c r="H215" s="676"/>
      <c r="I215" s="675"/>
      <c r="J215" s="676"/>
      <c r="K215" s="675"/>
      <c r="L215" s="676"/>
    </row>
    <row r="216" spans="1:82" ht="178.5" customHeight="1" x14ac:dyDescent="0.25">
      <c r="B216" s="677" t="s">
        <v>494</v>
      </c>
      <c r="C216" s="677" t="s">
        <v>495</v>
      </c>
    </row>
    <row r="217" spans="1:82" x14ac:dyDescent="0.25">
      <c r="C217" s="688" t="s">
        <v>559</v>
      </c>
    </row>
    <row r="218" spans="1:82" ht="15" customHeight="1" x14ac:dyDescent="0.25">
      <c r="A218" s="671"/>
      <c r="B218" s="674">
        <v>1</v>
      </c>
      <c r="C218" s="671" t="s">
        <v>317</v>
      </c>
      <c r="D218" s="673" t="s">
        <v>296</v>
      </c>
      <c r="E218" s="678"/>
      <c r="F218" s="674"/>
      <c r="G218" s="678">
        <v>4.8028950000000004</v>
      </c>
      <c r="H218" s="674"/>
      <c r="I218" s="674"/>
      <c r="J218" s="674"/>
      <c r="K218" s="674"/>
      <c r="L218" s="679">
        <v>1903.05</v>
      </c>
    </row>
    <row r="219" spans="1:82" ht="28.5" customHeight="1" x14ac:dyDescent="0.25">
      <c r="A219" s="672"/>
      <c r="B219" s="672" t="s">
        <v>568</v>
      </c>
      <c r="C219" s="680" t="s">
        <v>569</v>
      </c>
      <c r="D219" s="681" t="s">
        <v>296</v>
      </c>
      <c r="E219" s="682">
        <v>88.5</v>
      </c>
      <c r="F219" s="682"/>
      <c r="G219" s="682">
        <v>4.8028950000000004</v>
      </c>
      <c r="H219" s="683"/>
      <c r="I219" s="684"/>
      <c r="J219" s="683">
        <v>396.23</v>
      </c>
      <c r="K219" s="684"/>
      <c r="L219" s="683">
        <v>1903.05</v>
      </c>
    </row>
    <row r="220" spans="1:82" ht="15" customHeight="1" x14ac:dyDescent="0.25">
      <c r="A220" s="672"/>
      <c r="B220" s="672"/>
      <c r="C220" s="686" t="s">
        <v>328</v>
      </c>
      <c r="D220" s="673"/>
      <c r="E220" s="674"/>
      <c r="F220" s="674"/>
      <c r="G220" s="674"/>
      <c r="H220" s="676"/>
      <c r="I220" s="675"/>
      <c r="J220" s="676"/>
      <c r="K220" s="675"/>
      <c r="L220" s="676">
        <v>1903.05</v>
      </c>
    </row>
    <row r="221" spans="1:82" ht="14.25" customHeight="1" x14ac:dyDescent="0.25">
      <c r="A221" s="672"/>
      <c r="B221" s="672"/>
      <c r="C221" s="672" t="s">
        <v>329</v>
      </c>
      <c r="D221" s="673"/>
      <c r="E221" s="674"/>
      <c r="F221" s="674"/>
      <c r="G221" s="674"/>
      <c r="H221" s="676"/>
      <c r="I221" s="675"/>
      <c r="J221" s="676"/>
      <c r="K221" s="675"/>
      <c r="L221" s="676">
        <v>1903.05</v>
      </c>
    </row>
    <row r="222" spans="1:82" ht="28.5" customHeight="1" x14ac:dyDescent="0.25">
      <c r="A222" s="672"/>
      <c r="B222" s="672" t="s">
        <v>562</v>
      </c>
      <c r="C222" s="672" t="s">
        <v>563</v>
      </c>
      <c r="D222" s="673" t="s">
        <v>332</v>
      </c>
      <c r="E222" s="674">
        <v>89</v>
      </c>
      <c r="F222" s="674"/>
      <c r="G222" s="674">
        <v>89</v>
      </c>
      <c r="H222" s="676"/>
      <c r="I222" s="675"/>
      <c r="J222" s="676"/>
      <c r="K222" s="675"/>
      <c r="L222" s="676">
        <v>1693.71</v>
      </c>
    </row>
    <row r="223" spans="1:82" ht="28.5" customHeight="1" x14ac:dyDescent="0.25">
      <c r="A223" s="680"/>
      <c r="B223" s="680" t="s">
        <v>564</v>
      </c>
      <c r="C223" s="680" t="s">
        <v>565</v>
      </c>
      <c r="D223" s="681" t="s">
        <v>332</v>
      </c>
      <c r="E223" s="682">
        <v>40</v>
      </c>
      <c r="F223" s="682"/>
      <c r="G223" s="682">
        <v>40</v>
      </c>
      <c r="H223" s="683"/>
      <c r="I223" s="684"/>
      <c r="J223" s="683"/>
      <c r="K223" s="684"/>
      <c r="L223" s="683">
        <v>761.22</v>
      </c>
    </row>
    <row r="224" spans="1:82" ht="15" customHeight="1" x14ac:dyDescent="0.25">
      <c r="C224" s="943" t="s">
        <v>335</v>
      </c>
      <c r="D224" s="943"/>
      <c r="E224" s="943"/>
      <c r="F224" s="943"/>
      <c r="G224" s="943"/>
      <c r="H224" s="943"/>
      <c r="I224" s="944">
        <v>80301.824212271997</v>
      </c>
      <c r="J224" s="944"/>
      <c r="K224" s="944">
        <v>4357.9799999999996</v>
      </c>
      <c r="L224" s="944"/>
      <c r="AD224" s="642">
        <v>19.14</v>
      </c>
      <c r="AE224" s="642">
        <v>8.6</v>
      </c>
      <c r="AN224" s="685">
        <v>4357.9799999999996</v>
      </c>
      <c r="AO224" s="642">
        <v>0</v>
      </c>
      <c r="AQ224" s="642" t="s">
        <v>336</v>
      </c>
      <c r="AR224" s="685">
        <v>1903.05</v>
      </c>
      <c r="AT224" s="642">
        <v>0</v>
      </c>
      <c r="AV224" s="642" t="s">
        <v>336</v>
      </c>
      <c r="AW224" s="642">
        <v>0</v>
      </c>
      <c r="AZ224" s="642">
        <v>1693.71</v>
      </c>
      <c r="BA224" s="642">
        <v>761.22</v>
      </c>
      <c r="CD224" s="642">
        <v>1</v>
      </c>
    </row>
    <row r="225" spans="1:83" ht="66.75" customHeight="1" x14ac:dyDescent="0.25">
      <c r="A225" s="670" t="s">
        <v>370</v>
      </c>
      <c r="B225" s="672" t="s">
        <v>570</v>
      </c>
      <c r="C225" s="672" t="s">
        <v>571</v>
      </c>
      <c r="D225" s="673" t="s">
        <v>572</v>
      </c>
      <c r="E225" s="674">
        <v>6</v>
      </c>
      <c r="F225" s="674"/>
      <c r="G225" s="674">
        <v>6</v>
      </c>
      <c r="H225" s="676"/>
      <c r="I225" s="675"/>
      <c r="J225" s="676"/>
      <c r="K225" s="675"/>
      <c r="L225" s="676"/>
    </row>
    <row r="226" spans="1:83" ht="178.5" customHeight="1" x14ac:dyDescent="0.25">
      <c r="B226" s="677" t="s">
        <v>573</v>
      </c>
      <c r="C226" s="677" t="s">
        <v>574</v>
      </c>
    </row>
    <row r="227" spans="1:83" x14ac:dyDescent="0.25">
      <c r="C227" s="688" t="s">
        <v>575</v>
      </c>
    </row>
    <row r="228" spans="1:83" ht="15" customHeight="1" x14ac:dyDescent="0.25">
      <c r="A228" s="671"/>
      <c r="B228" s="674">
        <v>1</v>
      </c>
      <c r="C228" s="671" t="s">
        <v>317</v>
      </c>
      <c r="D228" s="673" t="s">
        <v>296</v>
      </c>
      <c r="E228" s="678"/>
      <c r="F228" s="674"/>
      <c r="G228" s="678">
        <v>55.62</v>
      </c>
      <c r="H228" s="674"/>
      <c r="I228" s="674"/>
      <c r="J228" s="674"/>
      <c r="K228" s="674"/>
      <c r="L228" s="679">
        <v>27627.01</v>
      </c>
    </row>
    <row r="229" spans="1:83" ht="28.5" customHeight="1" x14ac:dyDescent="0.25">
      <c r="A229" s="672"/>
      <c r="B229" s="672" t="s">
        <v>576</v>
      </c>
      <c r="C229" s="672" t="s">
        <v>577</v>
      </c>
      <c r="D229" s="673" t="s">
        <v>296</v>
      </c>
      <c r="E229" s="674">
        <v>9.27</v>
      </c>
      <c r="F229" s="674"/>
      <c r="G229" s="674">
        <v>55.62</v>
      </c>
      <c r="H229" s="676"/>
      <c r="I229" s="675"/>
      <c r="J229" s="676">
        <v>496.71</v>
      </c>
      <c r="K229" s="675"/>
      <c r="L229" s="676">
        <v>27627.01</v>
      </c>
    </row>
    <row r="230" spans="1:83" ht="15" customHeight="1" x14ac:dyDescent="0.25">
      <c r="A230" s="671"/>
      <c r="B230" s="674">
        <v>2</v>
      </c>
      <c r="C230" s="671" t="s">
        <v>210</v>
      </c>
      <c r="D230" s="673"/>
      <c r="E230" s="678"/>
      <c r="F230" s="674"/>
      <c r="G230" s="678"/>
      <c r="H230" s="674"/>
      <c r="I230" s="674"/>
      <c r="J230" s="674"/>
      <c r="K230" s="674"/>
      <c r="L230" s="679">
        <v>2787.21</v>
      </c>
    </row>
    <row r="231" spans="1:83" ht="15" customHeight="1" x14ac:dyDescent="0.25">
      <c r="A231" s="671"/>
      <c r="B231" s="674"/>
      <c r="C231" s="671" t="s">
        <v>320</v>
      </c>
      <c r="D231" s="673" t="s">
        <v>296</v>
      </c>
      <c r="E231" s="678"/>
      <c r="F231" s="674"/>
      <c r="G231" s="678">
        <v>2.3460000000000001</v>
      </c>
      <c r="H231" s="674"/>
      <c r="I231" s="674"/>
      <c r="J231" s="674"/>
      <c r="K231" s="674"/>
      <c r="L231" s="679">
        <v>1396.57</v>
      </c>
      <c r="CE231" s="642">
        <v>1</v>
      </c>
    </row>
    <row r="232" spans="1:83" ht="28.5" customHeight="1" x14ac:dyDescent="0.25">
      <c r="A232" s="672"/>
      <c r="B232" s="672" t="s">
        <v>482</v>
      </c>
      <c r="C232" s="672" t="s">
        <v>483</v>
      </c>
      <c r="D232" s="673" t="s">
        <v>323</v>
      </c>
      <c r="E232" s="674">
        <v>0.17</v>
      </c>
      <c r="F232" s="674">
        <v>1.1499999999999999</v>
      </c>
      <c r="G232" s="674">
        <v>1.173</v>
      </c>
      <c r="H232" s="676"/>
      <c r="I232" s="675"/>
      <c r="J232" s="676">
        <v>1551.19</v>
      </c>
      <c r="K232" s="675"/>
      <c r="L232" s="676">
        <v>1819.55</v>
      </c>
    </row>
    <row r="233" spans="1:83" ht="28.5" customHeight="1" x14ac:dyDescent="0.25">
      <c r="A233" s="672"/>
      <c r="B233" s="672" t="s">
        <v>484</v>
      </c>
      <c r="C233" s="672" t="s">
        <v>485</v>
      </c>
      <c r="D233" s="673" t="s">
        <v>296</v>
      </c>
      <c r="E233" s="674">
        <v>0.17</v>
      </c>
      <c r="F233" s="674">
        <v>1.1499999999999999</v>
      </c>
      <c r="G233" s="674">
        <v>1.173</v>
      </c>
      <c r="H233" s="676"/>
      <c r="I233" s="675"/>
      <c r="J233" s="676">
        <v>682.51</v>
      </c>
      <c r="K233" s="675"/>
      <c r="L233" s="676">
        <v>800.58</v>
      </c>
      <c r="CE233" s="642">
        <v>1</v>
      </c>
    </row>
    <row r="234" spans="1:83" ht="28.5" customHeight="1" x14ac:dyDescent="0.25">
      <c r="A234" s="672"/>
      <c r="B234" s="672" t="s">
        <v>326</v>
      </c>
      <c r="C234" s="672" t="s">
        <v>327</v>
      </c>
      <c r="D234" s="673" t="s">
        <v>323</v>
      </c>
      <c r="E234" s="674">
        <v>0.17</v>
      </c>
      <c r="F234" s="674">
        <v>1.1499999999999999</v>
      </c>
      <c r="G234" s="674">
        <v>1.173</v>
      </c>
      <c r="H234" s="676">
        <v>477.92</v>
      </c>
      <c r="I234" s="675">
        <v>1.21</v>
      </c>
      <c r="J234" s="676">
        <v>578.28</v>
      </c>
      <c r="K234" s="675"/>
      <c r="L234" s="676">
        <v>678.32</v>
      </c>
    </row>
    <row r="235" spans="1:83" ht="28.5" customHeight="1" x14ac:dyDescent="0.25">
      <c r="A235" s="672"/>
      <c r="B235" s="672" t="s">
        <v>324</v>
      </c>
      <c r="C235" s="672" t="s">
        <v>325</v>
      </c>
      <c r="D235" s="673" t="s">
        <v>296</v>
      </c>
      <c r="E235" s="674">
        <v>0.17</v>
      </c>
      <c r="F235" s="674">
        <v>1.1499999999999999</v>
      </c>
      <c r="G235" s="674">
        <v>1.173</v>
      </c>
      <c r="H235" s="676"/>
      <c r="I235" s="675"/>
      <c r="J235" s="676">
        <v>508.09</v>
      </c>
      <c r="K235" s="675"/>
      <c r="L235" s="676">
        <v>595.99</v>
      </c>
      <c r="CE235" s="642">
        <v>1</v>
      </c>
    </row>
    <row r="236" spans="1:83" ht="42.75" customHeight="1" x14ac:dyDescent="0.25">
      <c r="A236" s="672"/>
      <c r="B236" s="672" t="s">
        <v>578</v>
      </c>
      <c r="C236" s="672" t="s">
        <v>579</v>
      </c>
      <c r="D236" s="673" t="s">
        <v>323</v>
      </c>
      <c r="E236" s="674">
        <v>1.51</v>
      </c>
      <c r="F236" s="674">
        <v>1.1499999999999999</v>
      </c>
      <c r="G236" s="674">
        <v>10.419</v>
      </c>
      <c r="H236" s="676"/>
      <c r="I236" s="675"/>
      <c r="J236" s="676">
        <v>27.77</v>
      </c>
      <c r="K236" s="675"/>
      <c r="L236" s="676">
        <v>289.33999999999997</v>
      </c>
    </row>
    <row r="237" spans="1:83" ht="15" customHeight="1" x14ac:dyDescent="0.25">
      <c r="A237" s="671"/>
      <c r="B237" s="674">
        <v>4</v>
      </c>
      <c r="C237" s="671" t="s">
        <v>432</v>
      </c>
      <c r="D237" s="673"/>
      <c r="E237" s="678"/>
      <c r="F237" s="674"/>
      <c r="G237" s="678"/>
      <c r="H237" s="674"/>
      <c r="I237" s="674"/>
      <c r="J237" s="674"/>
      <c r="K237" s="674"/>
      <c r="L237" s="679">
        <v>14031.26</v>
      </c>
    </row>
    <row r="238" spans="1:83" ht="57" customHeight="1" x14ac:dyDescent="0.25">
      <c r="A238" s="672"/>
      <c r="B238" s="672" t="s">
        <v>580</v>
      </c>
      <c r="C238" s="672" t="s">
        <v>581</v>
      </c>
      <c r="D238" s="673" t="s">
        <v>435</v>
      </c>
      <c r="E238" s="674">
        <v>0.65</v>
      </c>
      <c r="F238" s="674"/>
      <c r="G238" s="674">
        <v>3.9</v>
      </c>
      <c r="H238" s="676">
        <v>155.63</v>
      </c>
      <c r="I238" s="675">
        <v>0.95</v>
      </c>
      <c r="J238" s="676">
        <v>147.85</v>
      </c>
      <c r="K238" s="675"/>
      <c r="L238" s="676">
        <v>576.62</v>
      </c>
    </row>
    <row r="239" spans="1:83" ht="57" customHeight="1" x14ac:dyDescent="0.25">
      <c r="A239" s="672"/>
      <c r="B239" s="672" t="s">
        <v>582</v>
      </c>
      <c r="C239" s="680" t="s">
        <v>583</v>
      </c>
      <c r="D239" s="681" t="s">
        <v>435</v>
      </c>
      <c r="E239" s="682">
        <v>2</v>
      </c>
      <c r="F239" s="682"/>
      <c r="G239" s="682">
        <v>12</v>
      </c>
      <c r="H239" s="683">
        <v>911.56</v>
      </c>
      <c r="I239" s="684">
        <v>1.23</v>
      </c>
      <c r="J239" s="683">
        <v>1121.22</v>
      </c>
      <c r="K239" s="684"/>
      <c r="L239" s="683">
        <v>13454.64</v>
      </c>
    </row>
    <row r="240" spans="1:83" ht="15" customHeight="1" x14ac:dyDescent="0.25">
      <c r="A240" s="672"/>
      <c r="B240" s="672"/>
      <c r="C240" s="686" t="s">
        <v>328</v>
      </c>
      <c r="D240" s="673"/>
      <c r="E240" s="674"/>
      <c r="F240" s="674"/>
      <c r="G240" s="674"/>
      <c r="H240" s="676"/>
      <c r="I240" s="675"/>
      <c r="J240" s="676"/>
      <c r="K240" s="675"/>
      <c r="L240" s="676">
        <v>45842.05</v>
      </c>
    </row>
    <row r="241" spans="1:83" ht="57" customHeight="1" x14ac:dyDescent="0.25">
      <c r="A241" s="670" t="s">
        <v>584</v>
      </c>
      <c r="B241" s="672" t="s">
        <v>585</v>
      </c>
      <c r="C241" s="672" t="s">
        <v>586</v>
      </c>
      <c r="D241" s="673" t="s">
        <v>332</v>
      </c>
      <c r="E241" s="674">
        <v>2</v>
      </c>
      <c r="F241" s="674"/>
      <c r="G241" s="674">
        <v>2</v>
      </c>
      <c r="H241" s="676"/>
      <c r="I241" s="675"/>
      <c r="J241" s="676"/>
      <c r="K241" s="675"/>
      <c r="L241" s="676">
        <v>552.54</v>
      </c>
      <c r="AD241" s="642">
        <v>0</v>
      </c>
      <c r="AE241" s="642">
        <v>0</v>
      </c>
      <c r="AN241" s="642">
        <v>552.54</v>
      </c>
      <c r="AW241" s="642">
        <v>552.54</v>
      </c>
      <c r="AZ241" s="642">
        <v>0</v>
      </c>
      <c r="BA241" s="642">
        <v>0</v>
      </c>
      <c r="CD241" s="642">
        <v>2</v>
      </c>
    </row>
    <row r="242" spans="1:83" ht="14.25" customHeight="1" x14ac:dyDescent="0.25">
      <c r="A242" s="672"/>
      <c r="B242" s="672"/>
      <c r="C242" s="672" t="s">
        <v>329</v>
      </c>
      <c r="D242" s="673"/>
      <c r="E242" s="674"/>
      <c r="F242" s="674"/>
      <c r="G242" s="674"/>
      <c r="H242" s="676"/>
      <c r="I242" s="675"/>
      <c r="J242" s="676"/>
      <c r="K242" s="675"/>
      <c r="L242" s="676">
        <v>29023.58</v>
      </c>
    </row>
    <row r="243" spans="1:83" ht="28.5" customHeight="1" x14ac:dyDescent="0.25">
      <c r="A243" s="672"/>
      <c r="B243" s="672" t="s">
        <v>587</v>
      </c>
      <c r="C243" s="672" t="s">
        <v>588</v>
      </c>
      <c r="D243" s="673" t="s">
        <v>332</v>
      </c>
      <c r="E243" s="674">
        <v>97</v>
      </c>
      <c r="F243" s="674"/>
      <c r="G243" s="674">
        <v>97</v>
      </c>
      <c r="H243" s="676"/>
      <c r="I243" s="675"/>
      <c r="J243" s="676"/>
      <c r="K243" s="675"/>
      <c r="L243" s="676">
        <v>28152.87</v>
      </c>
    </row>
    <row r="244" spans="1:83" ht="28.5" customHeight="1" x14ac:dyDescent="0.25">
      <c r="A244" s="680"/>
      <c r="B244" s="680" t="s">
        <v>589</v>
      </c>
      <c r="C244" s="680" t="s">
        <v>590</v>
      </c>
      <c r="D244" s="681" t="s">
        <v>332</v>
      </c>
      <c r="E244" s="682">
        <v>51</v>
      </c>
      <c r="F244" s="682"/>
      <c r="G244" s="682">
        <v>51</v>
      </c>
      <c r="H244" s="683"/>
      <c r="I244" s="684"/>
      <c r="J244" s="683"/>
      <c r="K244" s="684"/>
      <c r="L244" s="683">
        <v>14802.03</v>
      </c>
    </row>
    <row r="245" spans="1:83" ht="15" customHeight="1" x14ac:dyDescent="0.25">
      <c r="C245" s="943" t="s">
        <v>335</v>
      </c>
      <c r="D245" s="943"/>
      <c r="E245" s="943"/>
      <c r="F245" s="943"/>
      <c r="G245" s="943"/>
      <c r="H245" s="943"/>
      <c r="I245" s="944">
        <v>14891.581666667</v>
      </c>
      <c r="J245" s="944"/>
      <c r="K245" s="944">
        <v>89349.49</v>
      </c>
      <c r="L245" s="944"/>
      <c r="AD245" s="642">
        <v>9820.14</v>
      </c>
      <c r="AE245" s="642">
        <v>5163.17</v>
      </c>
      <c r="AN245" s="685">
        <v>88796.95</v>
      </c>
      <c r="AO245" s="685">
        <v>2787.21</v>
      </c>
      <c r="AQ245" s="642" t="s">
        <v>336</v>
      </c>
      <c r="AR245" s="685">
        <v>27627.01</v>
      </c>
      <c r="AT245" s="685">
        <v>1396.57</v>
      </c>
      <c r="AV245" s="642" t="s">
        <v>336</v>
      </c>
      <c r="AW245" s="685">
        <v>14031.26</v>
      </c>
      <c r="AZ245" s="642">
        <v>28152.87</v>
      </c>
      <c r="BA245" s="642">
        <v>14802.03</v>
      </c>
      <c r="CD245" s="642">
        <v>2</v>
      </c>
    </row>
    <row r="246" spans="1:83" ht="81" customHeight="1" x14ac:dyDescent="0.25">
      <c r="A246" s="670" t="s">
        <v>453</v>
      </c>
      <c r="B246" s="672" t="s">
        <v>591</v>
      </c>
      <c r="C246" s="672" t="s">
        <v>592</v>
      </c>
      <c r="D246" s="673" t="s">
        <v>593</v>
      </c>
      <c r="E246" s="674">
        <v>0.96</v>
      </c>
      <c r="F246" s="674"/>
      <c r="G246" s="674">
        <v>0.96</v>
      </c>
      <c r="H246" s="676"/>
      <c r="I246" s="675"/>
      <c r="J246" s="676"/>
      <c r="K246" s="675"/>
      <c r="L246" s="676"/>
    </row>
    <row r="247" spans="1:83" ht="178.5" customHeight="1" x14ac:dyDescent="0.25">
      <c r="B247" s="677" t="s">
        <v>573</v>
      </c>
      <c r="C247" s="677" t="s">
        <v>574</v>
      </c>
    </row>
    <row r="248" spans="1:83" x14ac:dyDescent="0.25">
      <c r="C248" s="688" t="s">
        <v>594</v>
      </c>
    </row>
    <row r="249" spans="1:83" ht="15" customHeight="1" x14ac:dyDescent="0.25">
      <c r="A249" s="671"/>
      <c r="B249" s="674">
        <v>1</v>
      </c>
      <c r="C249" s="671" t="s">
        <v>317</v>
      </c>
      <c r="D249" s="673" t="s">
        <v>296</v>
      </c>
      <c r="E249" s="678"/>
      <c r="F249" s="674"/>
      <c r="G249" s="678">
        <v>16.8</v>
      </c>
      <c r="H249" s="674"/>
      <c r="I249" s="674"/>
      <c r="J249" s="674"/>
      <c r="K249" s="674"/>
      <c r="L249" s="679">
        <v>8344.73</v>
      </c>
    </row>
    <row r="250" spans="1:83" ht="28.5" customHeight="1" x14ac:dyDescent="0.25">
      <c r="A250" s="672"/>
      <c r="B250" s="672" t="s">
        <v>576</v>
      </c>
      <c r="C250" s="672" t="s">
        <v>577</v>
      </c>
      <c r="D250" s="673" t="s">
        <v>296</v>
      </c>
      <c r="E250" s="674">
        <v>17.5</v>
      </c>
      <c r="F250" s="674"/>
      <c r="G250" s="674">
        <v>16.8</v>
      </c>
      <c r="H250" s="676"/>
      <c r="I250" s="675"/>
      <c r="J250" s="676">
        <v>496.71</v>
      </c>
      <c r="K250" s="675"/>
      <c r="L250" s="676">
        <v>8344.73</v>
      </c>
    </row>
    <row r="251" spans="1:83" ht="15" customHeight="1" x14ac:dyDescent="0.25">
      <c r="A251" s="671"/>
      <c r="B251" s="674">
        <v>2</v>
      </c>
      <c r="C251" s="671" t="s">
        <v>210</v>
      </c>
      <c r="D251" s="673"/>
      <c r="E251" s="678"/>
      <c r="F251" s="674"/>
      <c r="G251" s="678"/>
      <c r="H251" s="674"/>
      <c r="I251" s="674"/>
      <c r="J251" s="674"/>
      <c r="K251" s="674"/>
      <c r="L251" s="679">
        <v>324</v>
      </c>
    </row>
    <row r="252" spans="1:83" ht="15" customHeight="1" x14ac:dyDescent="0.25">
      <c r="A252" s="671"/>
      <c r="B252" s="674"/>
      <c r="C252" s="671" t="s">
        <v>320</v>
      </c>
      <c r="D252" s="673" t="s">
        <v>296</v>
      </c>
      <c r="E252" s="678"/>
      <c r="F252" s="674"/>
      <c r="G252" s="678">
        <v>0.2208</v>
      </c>
      <c r="H252" s="674"/>
      <c r="I252" s="674"/>
      <c r="J252" s="674"/>
      <c r="K252" s="674"/>
      <c r="L252" s="679">
        <v>131.44</v>
      </c>
      <c r="CE252" s="642">
        <v>1</v>
      </c>
    </row>
    <row r="253" spans="1:83" ht="28.5" customHeight="1" x14ac:dyDescent="0.25">
      <c r="A253" s="672"/>
      <c r="B253" s="672" t="s">
        <v>482</v>
      </c>
      <c r="C253" s="672" t="s">
        <v>483</v>
      </c>
      <c r="D253" s="673" t="s">
        <v>323</v>
      </c>
      <c r="E253" s="674">
        <v>0.1</v>
      </c>
      <c r="F253" s="674">
        <v>1.1499999999999999</v>
      </c>
      <c r="G253" s="674">
        <v>0.1104</v>
      </c>
      <c r="H253" s="676"/>
      <c r="I253" s="675"/>
      <c r="J253" s="676">
        <v>1551.19</v>
      </c>
      <c r="K253" s="675"/>
      <c r="L253" s="676">
        <v>171.25</v>
      </c>
    </row>
    <row r="254" spans="1:83" ht="28.5" customHeight="1" x14ac:dyDescent="0.25">
      <c r="A254" s="672"/>
      <c r="B254" s="672" t="s">
        <v>484</v>
      </c>
      <c r="C254" s="672" t="s">
        <v>485</v>
      </c>
      <c r="D254" s="673" t="s">
        <v>296</v>
      </c>
      <c r="E254" s="674">
        <v>0.1</v>
      </c>
      <c r="F254" s="674">
        <v>1.1499999999999999</v>
      </c>
      <c r="G254" s="674">
        <v>0.1104</v>
      </c>
      <c r="H254" s="676"/>
      <c r="I254" s="675"/>
      <c r="J254" s="676">
        <v>682.51</v>
      </c>
      <c r="K254" s="675"/>
      <c r="L254" s="676">
        <v>75.349999999999994</v>
      </c>
      <c r="CE254" s="642">
        <v>1</v>
      </c>
    </row>
    <row r="255" spans="1:83" ht="28.5" customHeight="1" x14ac:dyDescent="0.25">
      <c r="A255" s="672"/>
      <c r="B255" s="672" t="s">
        <v>326</v>
      </c>
      <c r="C255" s="672" t="s">
        <v>327</v>
      </c>
      <c r="D255" s="673" t="s">
        <v>323</v>
      </c>
      <c r="E255" s="674">
        <v>0.1</v>
      </c>
      <c r="F255" s="674">
        <v>1.1499999999999999</v>
      </c>
      <c r="G255" s="674">
        <v>0.1104</v>
      </c>
      <c r="H255" s="676">
        <v>477.92</v>
      </c>
      <c r="I255" s="675">
        <v>1.21</v>
      </c>
      <c r="J255" s="676">
        <v>578.28</v>
      </c>
      <c r="K255" s="675"/>
      <c r="L255" s="676">
        <v>63.84</v>
      </c>
    </row>
    <row r="256" spans="1:83" ht="28.5" customHeight="1" x14ac:dyDescent="0.25">
      <c r="A256" s="672"/>
      <c r="B256" s="672" t="s">
        <v>324</v>
      </c>
      <c r="C256" s="672" t="s">
        <v>325</v>
      </c>
      <c r="D256" s="673" t="s">
        <v>296</v>
      </c>
      <c r="E256" s="674">
        <v>0.1</v>
      </c>
      <c r="F256" s="674">
        <v>1.1499999999999999</v>
      </c>
      <c r="G256" s="674">
        <v>0.1104</v>
      </c>
      <c r="H256" s="676"/>
      <c r="I256" s="675"/>
      <c r="J256" s="676">
        <v>508.09</v>
      </c>
      <c r="K256" s="675"/>
      <c r="L256" s="676">
        <v>56.09</v>
      </c>
      <c r="CE256" s="642">
        <v>1</v>
      </c>
    </row>
    <row r="257" spans="1:82" ht="42.75" customHeight="1" x14ac:dyDescent="0.25">
      <c r="A257" s="672"/>
      <c r="B257" s="672" t="s">
        <v>578</v>
      </c>
      <c r="C257" s="672" t="s">
        <v>579</v>
      </c>
      <c r="D257" s="673" t="s">
        <v>323</v>
      </c>
      <c r="E257" s="674">
        <v>2.9</v>
      </c>
      <c r="F257" s="674">
        <v>1.1499999999999999</v>
      </c>
      <c r="G257" s="674">
        <v>3.2016</v>
      </c>
      <c r="H257" s="676"/>
      <c r="I257" s="675"/>
      <c r="J257" s="676">
        <v>27.77</v>
      </c>
      <c r="K257" s="675"/>
      <c r="L257" s="676">
        <v>88.91</v>
      </c>
    </row>
    <row r="258" spans="1:82" ht="15" customHeight="1" x14ac:dyDescent="0.25">
      <c r="A258" s="671"/>
      <c r="B258" s="674">
        <v>4</v>
      </c>
      <c r="C258" s="671" t="s">
        <v>432</v>
      </c>
      <c r="D258" s="673"/>
      <c r="E258" s="678"/>
      <c r="F258" s="674"/>
      <c r="G258" s="678"/>
      <c r="H258" s="674"/>
      <c r="I258" s="674"/>
      <c r="J258" s="674"/>
      <c r="K258" s="674"/>
      <c r="L258" s="679">
        <v>2486.31</v>
      </c>
    </row>
    <row r="259" spans="1:82" ht="57" customHeight="1" x14ac:dyDescent="0.25">
      <c r="A259" s="672"/>
      <c r="B259" s="672" t="s">
        <v>580</v>
      </c>
      <c r="C259" s="672" t="s">
        <v>581</v>
      </c>
      <c r="D259" s="673" t="s">
        <v>435</v>
      </c>
      <c r="E259" s="674">
        <v>0.9</v>
      </c>
      <c r="F259" s="674"/>
      <c r="G259" s="674">
        <v>0.86399999999999999</v>
      </c>
      <c r="H259" s="676">
        <v>155.63</v>
      </c>
      <c r="I259" s="675">
        <v>0.95</v>
      </c>
      <c r="J259" s="676">
        <v>147.85</v>
      </c>
      <c r="K259" s="675"/>
      <c r="L259" s="676">
        <v>127.74</v>
      </c>
    </row>
    <row r="260" spans="1:82" ht="42.75" customHeight="1" x14ac:dyDescent="0.25">
      <c r="A260" s="672"/>
      <c r="B260" s="672" t="s">
        <v>595</v>
      </c>
      <c r="C260" s="672" t="s">
        <v>596</v>
      </c>
      <c r="D260" s="673" t="s">
        <v>446</v>
      </c>
      <c r="E260" s="674">
        <v>4.0000000000000001E-3</v>
      </c>
      <c r="F260" s="674"/>
      <c r="G260" s="674">
        <v>3.8400000000000001E-3</v>
      </c>
      <c r="H260" s="676"/>
      <c r="I260" s="675"/>
      <c r="J260" s="676">
        <v>53600.66</v>
      </c>
      <c r="K260" s="675"/>
      <c r="L260" s="676">
        <v>205.83</v>
      </c>
    </row>
    <row r="261" spans="1:82" ht="57" customHeight="1" x14ac:dyDescent="0.25">
      <c r="A261" s="672"/>
      <c r="B261" s="672" t="s">
        <v>582</v>
      </c>
      <c r="C261" s="680" t="s">
        <v>583</v>
      </c>
      <c r="D261" s="681" t="s">
        <v>435</v>
      </c>
      <c r="E261" s="682">
        <v>2</v>
      </c>
      <c r="F261" s="682"/>
      <c r="G261" s="682">
        <v>1.92</v>
      </c>
      <c r="H261" s="683">
        <v>911.56</v>
      </c>
      <c r="I261" s="684">
        <v>1.23</v>
      </c>
      <c r="J261" s="683">
        <v>1121.22</v>
      </c>
      <c r="K261" s="684"/>
      <c r="L261" s="683">
        <v>2152.7399999999998</v>
      </c>
    </row>
    <row r="262" spans="1:82" ht="15" customHeight="1" x14ac:dyDescent="0.25">
      <c r="A262" s="672"/>
      <c r="B262" s="672"/>
      <c r="C262" s="686" t="s">
        <v>328</v>
      </c>
      <c r="D262" s="673"/>
      <c r="E262" s="674"/>
      <c r="F262" s="674"/>
      <c r="G262" s="674"/>
      <c r="H262" s="676"/>
      <c r="I262" s="675"/>
      <c r="J262" s="676"/>
      <c r="K262" s="675"/>
      <c r="L262" s="676">
        <v>11286.48</v>
      </c>
    </row>
    <row r="263" spans="1:82" ht="57" customHeight="1" x14ac:dyDescent="0.25">
      <c r="A263" s="670" t="s">
        <v>597</v>
      </c>
      <c r="B263" s="672" t="s">
        <v>585</v>
      </c>
      <c r="C263" s="672" t="s">
        <v>586</v>
      </c>
      <c r="D263" s="673" t="s">
        <v>332</v>
      </c>
      <c r="E263" s="674">
        <v>2</v>
      </c>
      <c r="F263" s="674"/>
      <c r="G263" s="674">
        <v>2</v>
      </c>
      <c r="H263" s="676"/>
      <c r="I263" s="675"/>
      <c r="J263" s="676"/>
      <c r="K263" s="675"/>
      <c r="L263" s="676">
        <v>166.89</v>
      </c>
      <c r="AD263" s="642">
        <v>0</v>
      </c>
      <c r="AE263" s="642">
        <v>0</v>
      </c>
      <c r="AN263" s="642">
        <v>166.89</v>
      </c>
      <c r="AW263" s="642">
        <v>166.89</v>
      </c>
      <c r="AZ263" s="642">
        <v>0</v>
      </c>
      <c r="BA263" s="642">
        <v>0</v>
      </c>
      <c r="CD263" s="642">
        <v>2</v>
      </c>
    </row>
    <row r="264" spans="1:82" ht="14.25" customHeight="1" x14ac:dyDescent="0.25">
      <c r="A264" s="672"/>
      <c r="B264" s="672"/>
      <c r="C264" s="672" t="s">
        <v>329</v>
      </c>
      <c r="D264" s="673"/>
      <c r="E264" s="674"/>
      <c r="F264" s="674"/>
      <c r="G264" s="674"/>
      <c r="H264" s="676"/>
      <c r="I264" s="675"/>
      <c r="J264" s="676"/>
      <c r="K264" s="675"/>
      <c r="L264" s="676">
        <v>8476.17</v>
      </c>
    </row>
    <row r="265" spans="1:82" ht="28.5" customHeight="1" x14ac:dyDescent="0.25">
      <c r="A265" s="672"/>
      <c r="B265" s="672" t="s">
        <v>587</v>
      </c>
      <c r="C265" s="672" t="s">
        <v>588</v>
      </c>
      <c r="D265" s="673" t="s">
        <v>332</v>
      </c>
      <c r="E265" s="674">
        <v>97</v>
      </c>
      <c r="F265" s="674"/>
      <c r="G265" s="674">
        <v>97</v>
      </c>
      <c r="H265" s="676"/>
      <c r="I265" s="675"/>
      <c r="J265" s="676"/>
      <c r="K265" s="675"/>
      <c r="L265" s="676">
        <v>8221.8799999999992</v>
      </c>
    </row>
    <row r="266" spans="1:82" ht="28.5" customHeight="1" x14ac:dyDescent="0.25">
      <c r="A266" s="680"/>
      <c r="B266" s="680" t="s">
        <v>589</v>
      </c>
      <c r="C266" s="680" t="s">
        <v>590</v>
      </c>
      <c r="D266" s="681" t="s">
        <v>332</v>
      </c>
      <c r="E266" s="682">
        <v>51</v>
      </c>
      <c r="F266" s="682"/>
      <c r="G266" s="682">
        <v>51</v>
      </c>
      <c r="H266" s="683"/>
      <c r="I266" s="684"/>
      <c r="J266" s="683"/>
      <c r="K266" s="684"/>
      <c r="L266" s="683">
        <v>4322.8500000000004</v>
      </c>
    </row>
    <row r="267" spans="1:82" ht="15" customHeight="1" x14ac:dyDescent="0.25">
      <c r="C267" s="943" t="s">
        <v>335</v>
      </c>
      <c r="D267" s="943"/>
      <c r="E267" s="943"/>
      <c r="F267" s="943"/>
      <c r="G267" s="943"/>
      <c r="H267" s="943"/>
      <c r="I267" s="944">
        <v>24998.020833333001</v>
      </c>
      <c r="J267" s="944"/>
      <c r="K267" s="944">
        <v>23998.1</v>
      </c>
      <c r="L267" s="944"/>
      <c r="AD267" s="642">
        <v>1571.23</v>
      </c>
      <c r="AE267" s="642">
        <v>826.11</v>
      </c>
      <c r="AN267" s="685">
        <v>23831.21</v>
      </c>
      <c r="AO267" s="685">
        <v>324</v>
      </c>
      <c r="AQ267" s="642" t="s">
        <v>336</v>
      </c>
      <c r="AR267" s="685">
        <v>8344.73</v>
      </c>
      <c r="AT267" s="685">
        <v>131.44</v>
      </c>
      <c r="AV267" s="642" t="s">
        <v>336</v>
      </c>
      <c r="AW267" s="685">
        <v>2486.31</v>
      </c>
      <c r="AZ267" s="642">
        <v>8221.8799999999992</v>
      </c>
      <c r="BA267" s="642">
        <v>4322.8500000000004</v>
      </c>
      <c r="CD267" s="642">
        <v>2</v>
      </c>
    </row>
    <row r="269" spans="1:82" ht="15" customHeight="1" x14ac:dyDescent="0.25">
      <c r="A269" s="690"/>
      <c r="B269" s="691"/>
      <c r="C269" s="941" t="s">
        <v>373</v>
      </c>
      <c r="D269" s="941"/>
      <c r="E269" s="941"/>
      <c r="F269" s="941"/>
      <c r="G269" s="941"/>
      <c r="H269" s="941"/>
      <c r="I269" s="679"/>
      <c r="J269" s="690"/>
      <c r="K269" s="692"/>
      <c r="L269" s="679">
        <v>680278.69</v>
      </c>
    </row>
    <row r="270" spans="1:82" ht="14.25" customHeight="1" x14ac:dyDescent="0.25">
      <c r="A270" s="687"/>
      <c r="B270" s="689"/>
      <c r="C270" s="940" t="s">
        <v>374</v>
      </c>
      <c r="D270" s="938"/>
      <c r="E270" s="938"/>
      <c r="F270" s="938"/>
      <c r="G270" s="938"/>
      <c r="H270" s="938"/>
      <c r="I270" s="676"/>
      <c r="J270" s="687"/>
      <c r="K270" s="674"/>
      <c r="L270" s="676"/>
    </row>
    <row r="271" spans="1:82" ht="14.25" customHeight="1" x14ac:dyDescent="0.25">
      <c r="A271" s="687"/>
      <c r="B271" s="689"/>
      <c r="C271" s="938" t="s">
        <v>375</v>
      </c>
      <c r="D271" s="938"/>
      <c r="E271" s="938"/>
      <c r="F271" s="938"/>
      <c r="G271" s="938"/>
      <c r="H271" s="938"/>
      <c r="I271" s="676"/>
      <c r="J271" s="687"/>
      <c r="K271" s="674"/>
      <c r="L271" s="676">
        <v>234375.85</v>
      </c>
    </row>
    <row r="272" spans="1:82" ht="14.25" hidden="1" customHeight="1" x14ac:dyDescent="0.25">
      <c r="A272" s="687"/>
      <c r="B272" s="689"/>
      <c r="C272" s="938" t="s">
        <v>376</v>
      </c>
      <c r="D272" s="938"/>
      <c r="E272" s="938"/>
      <c r="F272" s="938"/>
      <c r="G272" s="938"/>
      <c r="H272" s="938"/>
      <c r="I272" s="676"/>
      <c r="J272" s="687"/>
      <c r="K272" s="674"/>
      <c r="L272" s="676">
        <v>352109.39</v>
      </c>
    </row>
    <row r="273" spans="1:12" ht="14.25" hidden="1" customHeight="1" x14ac:dyDescent="0.25">
      <c r="A273" s="687"/>
      <c r="B273" s="689"/>
      <c r="C273" s="940" t="s">
        <v>377</v>
      </c>
      <c r="D273" s="938"/>
      <c r="E273" s="938"/>
      <c r="F273" s="938"/>
      <c r="G273" s="938"/>
      <c r="H273" s="938"/>
      <c r="I273" s="676"/>
      <c r="J273" s="687"/>
      <c r="K273" s="674"/>
      <c r="L273" s="676"/>
    </row>
    <row r="274" spans="1:12" ht="14.25" customHeight="1" x14ac:dyDescent="0.25">
      <c r="A274" s="687"/>
      <c r="B274" s="689"/>
      <c r="C274" s="938" t="s">
        <v>376</v>
      </c>
      <c r="D274" s="938"/>
      <c r="E274" s="938"/>
      <c r="F274" s="938"/>
      <c r="G274" s="938"/>
      <c r="H274" s="938"/>
      <c r="I274" s="676"/>
      <c r="J274" s="687"/>
      <c r="K274" s="674"/>
      <c r="L274" s="676">
        <v>229566.17</v>
      </c>
    </row>
    <row r="275" spans="1:12" ht="14.25" hidden="1" customHeight="1" x14ac:dyDescent="0.25">
      <c r="A275" s="687"/>
      <c r="B275" s="689"/>
      <c r="C275" s="940" t="s">
        <v>378</v>
      </c>
      <c r="D275" s="938"/>
      <c r="E275" s="938"/>
      <c r="F275" s="938"/>
      <c r="G275" s="938"/>
      <c r="H275" s="938"/>
      <c r="I275" s="676"/>
      <c r="J275" s="687"/>
      <c r="K275" s="674"/>
      <c r="L275" s="676"/>
    </row>
    <row r="276" spans="1:12" ht="14.25" customHeight="1" x14ac:dyDescent="0.25">
      <c r="A276" s="687"/>
      <c r="B276" s="689"/>
      <c r="C276" s="938" t="s">
        <v>379</v>
      </c>
      <c r="D276" s="938"/>
      <c r="E276" s="938"/>
      <c r="F276" s="938"/>
      <c r="G276" s="938"/>
      <c r="H276" s="938"/>
      <c r="I276" s="676"/>
      <c r="J276" s="687"/>
      <c r="K276" s="674"/>
      <c r="L276" s="676">
        <v>122543.22</v>
      </c>
    </row>
    <row r="277" spans="1:12" ht="14.25" hidden="1" customHeight="1" x14ac:dyDescent="0.25">
      <c r="A277" s="687"/>
      <c r="B277" s="689"/>
      <c r="C277" s="938" t="s">
        <v>380</v>
      </c>
      <c r="D277" s="938"/>
      <c r="E277" s="938"/>
      <c r="F277" s="938"/>
      <c r="G277" s="938"/>
      <c r="H277" s="938"/>
      <c r="I277" s="676"/>
      <c r="J277" s="687"/>
      <c r="K277" s="674"/>
      <c r="L277" s="676">
        <v>0</v>
      </c>
    </row>
    <row r="278" spans="1:12" ht="14.25" customHeight="1" x14ac:dyDescent="0.25">
      <c r="A278" s="687"/>
      <c r="B278" s="689"/>
      <c r="C278" s="938" t="s">
        <v>381</v>
      </c>
      <c r="D278" s="938"/>
      <c r="E278" s="938"/>
      <c r="F278" s="938"/>
      <c r="G278" s="938"/>
      <c r="H278" s="938"/>
      <c r="I278" s="676"/>
      <c r="J278" s="687"/>
      <c r="K278" s="674"/>
      <c r="L278" s="676">
        <v>93793.45</v>
      </c>
    </row>
    <row r="279" spans="1:12" ht="14.25" customHeight="1" x14ac:dyDescent="0.25">
      <c r="A279" s="687"/>
      <c r="B279" s="689"/>
      <c r="C279" s="940" t="s">
        <v>377</v>
      </c>
      <c r="D279" s="938"/>
      <c r="E279" s="938"/>
      <c r="F279" s="938"/>
      <c r="G279" s="938"/>
      <c r="H279" s="938"/>
      <c r="I279" s="676"/>
      <c r="J279" s="687"/>
      <c r="K279" s="674"/>
      <c r="L279" s="676"/>
    </row>
    <row r="280" spans="1:12" ht="14.25" customHeight="1" x14ac:dyDescent="0.25">
      <c r="A280" s="687"/>
      <c r="B280" s="689"/>
      <c r="C280" s="938" t="s">
        <v>382</v>
      </c>
      <c r="D280" s="938"/>
      <c r="E280" s="938"/>
      <c r="F280" s="938"/>
      <c r="G280" s="938"/>
      <c r="H280" s="938"/>
      <c r="I280" s="676"/>
      <c r="J280" s="687"/>
      <c r="K280" s="674"/>
      <c r="L280" s="676">
        <v>93793.45</v>
      </c>
    </row>
    <row r="281" spans="1:12" ht="14.25" hidden="1" customHeight="1" x14ac:dyDescent="0.25">
      <c r="A281" s="687"/>
      <c r="B281" s="689"/>
      <c r="C281" s="938" t="s">
        <v>383</v>
      </c>
      <c r="D281" s="938"/>
      <c r="E281" s="938"/>
      <c r="F281" s="938"/>
      <c r="G281" s="938"/>
      <c r="H281" s="938"/>
      <c r="I281" s="676"/>
      <c r="J281" s="687"/>
      <c r="K281" s="674"/>
      <c r="L281" s="676">
        <v>0</v>
      </c>
    </row>
    <row r="282" spans="1:12" ht="14.25" hidden="1" customHeight="1" x14ac:dyDescent="0.25">
      <c r="A282" s="687"/>
      <c r="B282" s="689"/>
      <c r="C282" s="938" t="s">
        <v>384</v>
      </c>
      <c r="D282" s="938"/>
      <c r="E282" s="938"/>
      <c r="F282" s="938"/>
      <c r="G282" s="938"/>
      <c r="H282" s="938"/>
      <c r="I282" s="676"/>
      <c r="J282" s="687"/>
      <c r="K282" s="674"/>
      <c r="L282" s="676">
        <v>0</v>
      </c>
    </row>
    <row r="283" spans="1:12" ht="14.25" customHeight="1" x14ac:dyDescent="0.25">
      <c r="A283" s="687"/>
      <c r="B283" s="689"/>
      <c r="C283" s="938" t="s">
        <v>385</v>
      </c>
      <c r="D283" s="938"/>
      <c r="E283" s="938"/>
      <c r="F283" s="938"/>
      <c r="G283" s="938"/>
      <c r="H283" s="938"/>
      <c r="I283" s="676"/>
      <c r="J283" s="687"/>
      <c r="K283" s="674"/>
      <c r="L283" s="676">
        <v>356919.07</v>
      </c>
    </row>
    <row r="284" spans="1:12" ht="14.25" customHeight="1" x14ac:dyDescent="0.25">
      <c r="A284" s="687"/>
      <c r="B284" s="689"/>
      <c r="C284" s="938" t="s">
        <v>386</v>
      </c>
      <c r="D284" s="938"/>
      <c r="E284" s="938"/>
      <c r="F284" s="938"/>
      <c r="G284" s="938"/>
      <c r="H284" s="938"/>
      <c r="I284" s="676"/>
      <c r="J284" s="687"/>
      <c r="K284" s="674"/>
      <c r="L284" s="676">
        <v>364626.64</v>
      </c>
    </row>
    <row r="285" spans="1:12" ht="14.25" customHeight="1" x14ac:dyDescent="0.25">
      <c r="A285" s="687"/>
      <c r="B285" s="689"/>
      <c r="C285" s="938" t="s">
        <v>387</v>
      </c>
      <c r="D285" s="938"/>
      <c r="E285" s="938"/>
      <c r="F285" s="938"/>
      <c r="G285" s="938"/>
      <c r="H285" s="938"/>
      <c r="I285" s="676"/>
      <c r="J285" s="687"/>
      <c r="K285" s="674"/>
      <c r="L285" s="676">
        <v>209705.03</v>
      </c>
    </row>
    <row r="286" spans="1:12" ht="14.25" hidden="1" customHeight="1" x14ac:dyDescent="0.25">
      <c r="A286" s="687"/>
      <c r="B286" s="689"/>
      <c r="C286" s="938" t="s">
        <v>388</v>
      </c>
      <c r="D286" s="938"/>
      <c r="E286" s="938"/>
      <c r="F286" s="938"/>
      <c r="G286" s="938"/>
      <c r="H286" s="938"/>
      <c r="I286" s="676"/>
      <c r="J286" s="687"/>
      <c r="K286" s="674"/>
      <c r="L286" s="676">
        <v>0</v>
      </c>
    </row>
    <row r="287" spans="1:12" ht="14.25" hidden="1" customHeight="1" x14ac:dyDescent="0.25">
      <c r="A287" s="687"/>
      <c r="B287" s="689"/>
      <c r="C287" s="940" t="s">
        <v>374</v>
      </c>
      <c r="D287" s="938"/>
      <c r="E287" s="938"/>
      <c r="F287" s="938"/>
      <c r="G287" s="938"/>
      <c r="H287" s="938"/>
      <c r="I287" s="676"/>
      <c r="J287" s="687"/>
      <c r="K287" s="674"/>
      <c r="L287" s="676"/>
    </row>
    <row r="288" spans="1:12" ht="14.25" hidden="1" customHeight="1" x14ac:dyDescent="0.25">
      <c r="A288" s="687"/>
      <c r="B288" s="689"/>
      <c r="C288" s="938" t="s">
        <v>389</v>
      </c>
      <c r="D288" s="938"/>
      <c r="E288" s="938"/>
      <c r="F288" s="938"/>
      <c r="G288" s="938"/>
      <c r="H288" s="938"/>
      <c r="I288" s="676"/>
      <c r="J288" s="687"/>
      <c r="K288" s="674"/>
      <c r="L288" s="676">
        <v>0</v>
      </c>
    </row>
    <row r="289" spans="1:82" ht="14.25" hidden="1" customHeight="1" x14ac:dyDescent="0.25">
      <c r="A289" s="687"/>
      <c r="B289" s="689"/>
      <c r="C289" s="938" t="s">
        <v>390</v>
      </c>
      <c r="D289" s="938"/>
      <c r="E289" s="938"/>
      <c r="F289" s="938"/>
      <c r="G289" s="938"/>
      <c r="H289" s="938"/>
      <c r="I289" s="676"/>
      <c r="J289" s="687"/>
      <c r="K289" s="674"/>
      <c r="L289" s="676">
        <v>0</v>
      </c>
    </row>
    <row r="290" spans="1:82" ht="14.25" hidden="1" customHeight="1" x14ac:dyDescent="0.25">
      <c r="A290" s="687"/>
      <c r="B290" s="689"/>
      <c r="C290" s="938" t="s">
        <v>391</v>
      </c>
      <c r="D290" s="938"/>
      <c r="E290" s="938"/>
      <c r="F290" s="938"/>
      <c r="G290" s="938"/>
      <c r="H290" s="938"/>
      <c r="I290" s="676"/>
      <c r="J290" s="687"/>
      <c r="K290" s="674"/>
      <c r="L290" s="676"/>
    </row>
    <row r="291" spans="1:82" ht="14.25" hidden="1" customHeight="1" x14ac:dyDescent="0.25">
      <c r="A291" s="687"/>
      <c r="B291" s="689"/>
      <c r="C291" s="938" t="s">
        <v>392</v>
      </c>
      <c r="D291" s="938"/>
      <c r="E291" s="938"/>
      <c r="F291" s="938"/>
      <c r="G291" s="938"/>
      <c r="H291" s="938"/>
      <c r="I291" s="676"/>
      <c r="J291" s="687"/>
      <c r="K291" s="674"/>
      <c r="L291" s="676">
        <v>0</v>
      </c>
    </row>
    <row r="292" spans="1:82" ht="15" customHeight="1" x14ac:dyDescent="0.25">
      <c r="A292" s="690"/>
      <c r="B292" s="691"/>
      <c r="C292" s="941" t="s">
        <v>393</v>
      </c>
      <c r="D292" s="941"/>
      <c r="E292" s="941"/>
      <c r="F292" s="941"/>
      <c r="G292" s="941"/>
      <c r="H292" s="941"/>
      <c r="I292" s="679"/>
      <c r="J292" s="690"/>
      <c r="K292" s="692"/>
      <c r="L292" s="679">
        <v>1254610.3600000001</v>
      </c>
    </row>
    <row r="293" spans="1:82" ht="14.25" customHeight="1" x14ac:dyDescent="0.25">
      <c r="A293" s="687"/>
      <c r="B293" s="689"/>
      <c r="C293" s="940" t="s">
        <v>394</v>
      </c>
      <c r="D293" s="938"/>
      <c r="E293" s="938"/>
      <c r="F293" s="938"/>
      <c r="G293" s="938"/>
      <c r="H293" s="938"/>
      <c r="I293" s="676"/>
      <c r="J293" s="687"/>
      <c r="K293" s="674"/>
      <c r="L293" s="676"/>
    </row>
    <row r="294" spans="1:82" ht="14.25" hidden="1" customHeight="1" x14ac:dyDescent="0.25">
      <c r="A294" s="687"/>
      <c r="B294" s="689"/>
      <c r="C294" s="938" t="s">
        <v>395</v>
      </c>
      <c r="D294" s="938"/>
      <c r="E294" s="938"/>
      <c r="F294" s="938"/>
      <c r="G294" s="938"/>
      <c r="H294" s="938"/>
      <c r="I294" s="676"/>
      <c r="J294" s="687"/>
      <c r="K294" s="674"/>
      <c r="L294" s="676">
        <v>0</v>
      </c>
    </row>
    <row r="295" spans="1:82" ht="14.25" hidden="1" customHeight="1" x14ac:dyDescent="0.25">
      <c r="A295" s="687"/>
      <c r="B295" s="689"/>
      <c r="C295" s="938" t="s">
        <v>396</v>
      </c>
      <c r="D295" s="938"/>
      <c r="E295" s="938"/>
      <c r="F295" s="938"/>
      <c r="G295" s="938"/>
      <c r="H295" s="938"/>
      <c r="I295" s="676"/>
      <c r="J295" s="687"/>
      <c r="K295" s="674"/>
      <c r="L295" s="676">
        <v>0</v>
      </c>
    </row>
    <row r="296" spans="1:82" ht="14.25" customHeight="1" x14ac:dyDescent="0.25">
      <c r="A296" s="687"/>
      <c r="B296" s="689"/>
      <c r="C296" s="938" t="s">
        <v>397</v>
      </c>
      <c r="D296" s="938"/>
      <c r="E296" s="938"/>
      <c r="F296" s="939"/>
      <c r="G296" s="678">
        <v>491.45047499999998</v>
      </c>
      <c r="H296" s="687"/>
      <c r="I296" s="687"/>
      <c r="J296" s="687"/>
      <c r="K296" s="687"/>
      <c r="L296" s="687"/>
    </row>
    <row r="297" spans="1:82" ht="14.25" customHeight="1" x14ac:dyDescent="0.25">
      <c r="A297" s="687"/>
      <c r="B297" s="689"/>
      <c r="C297" s="938" t="s">
        <v>398</v>
      </c>
      <c r="D297" s="938"/>
      <c r="E297" s="938"/>
      <c r="F297" s="939"/>
      <c r="G297" s="678">
        <v>225.57480000000001</v>
      </c>
      <c r="H297" s="687"/>
      <c r="I297" s="687"/>
      <c r="J297" s="687"/>
      <c r="K297" s="687"/>
      <c r="L297" s="687"/>
    </row>
    <row r="300" spans="1:82" ht="16.5" customHeight="1" x14ac:dyDescent="0.25">
      <c r="A300" s="945" t="s">
        <v>598</v>
      </c>
      <c r="B300" s="945"/>
      <c r="C300" s="945"/>
      <c r="D300" s="945"/>
      <c r="E300" s="945"/>
      <c r="F300" s="945"/>
      <c r="G300" s="945"/>
      <c r="H300" s="945"/>
      <c r="I300" s="945"/>
      <c r="J300" s="945"/>
      <c r="K300" s="945"/>
      <c r="L300" s="945"/>
    </row>
    <row r="301" spans="1:82" ht="14.25" customHeight="1" x14ac:dyDescent="0.25">
      <c r="A301" s="693" t="s">
        <v>456</v>
      </c>
      <c r="B301" s="680"/>
      <c r="C301" s="680" t="s">
        <v>599</v>
      </c>
      <c r="D301" s="681" t="s">
        <v>217</v>
      </c>
      <c r="E301" s="682">
        <v>80</v>
      </c>
      <c r="F301" s="682"/>
      <c r="G301" s="682">
        <v>80</v>
      </c>
      <c r="H301" s="683">
        <v>12307.08</v>
      </c>
      <c r="I301" s="684"/>
      <c r="J301" s="683"/>
      <c r="K301" s="684"/>
      <c r="L301" s="683">
        <v>984566.4</v>
      </c>
    </row>
    <row r="302" spans="1:82" ht="15" customHeight="1" x14ac:dyDescent="0.25">
      <c r="C302" s="943" t="s">
        <v>335</v>
      </c>
      <c r="D302" s="943"/>
      <c r="E302" s="943"/>
      <c r="F302" s="943"/>
      <c r="G302" s="943"/>
      <c r="H302" s="943"/>
      <c r="I302" s="944">
        <v>12307.08</v>
      </c>
      <c r="J302" s="944"/>
      <c r="K302" s="944">
        <v>984566.4</v>
      </c>
      <c r="L302" s="944"/>
      <c r="AD302" s="642">
        <v>0</v>
      </c>
      <c r="AE302" s="642">
        <v>0</v>
      </c>
      <c r="AN302" s="685">
        <v>984566.4</v>
      </c>
      <c r="AO302" s="642">
        <v>0</v>
      </c>
      <c r="AQ302" s="642" t="s">
        <v>336</v>
      </c>
      <c r="AR302" s="642">
        <v>0</v>
      </c>
      <c r="AT302" s="642">
        <v>0</v>
      </c>
      <c r="AV302" s="642" t="s">
        <v>336</v>
      </c>
      <c r="AW302" s="685">
        <v>984566.4</v>
      </c>
      <c r="AZ302" s="642">
        <v>0</v>
      </c>
      <c r="BA302" s="642">
        <v>0</v>
      </c>
      <c r="CD302" s="642">
        <v>1</v>
      </c>
    </row>
    <row r="303" spans="1:82" ht="28.5" customHeight="1" x14ac:dyDescent="0.25">
      <c r="A303" s="670" t="s">
        <v>457</v>
      </c>
      <c r="B303" s="672" t="s">
        <v>600</v>
      </c>
      <c r="C303" s="672" t="s">
        <v>601</v>
      </c>
      <c r="D303" s="673" t="s">
        <v>533</v>
      </c>
      <c r="E303" s="674">
        <v>1.05</v>
      </c>
      <c r="F303" s="674"/>
      <c r="G303" s="674">
        <v>1.05</v>
      </c>
      <c r="H303" s="676">
        <v>194140.29</v>
      </c>
      <c r="I303" s="675">
        <v>1.38</v>
      </c>
      <c r="J303" s="676">
        <v>267913.59999999998</v>
      </c>
      <c r="K303" s="675"/>
      <c r="L303" s="676">
        <v>281309.28000000003</v>
      </c>
    </row>
    <row r="304" spans="1:82" x14ac:dyDescent="0.25">
      <c r="A304" s="694"/>
      <c r="B304" s="694"/>
      <c r="C304" s="695" t="s">
        <v>602</v>
      </c>
      <c r="D304" s="694"/>
      <c r="E304" s="694"/>
      <c r="F304" s="694"/>
      <c r="G304" s="694"/>
      <c r="H304" s="694"/>
      <c r="I304" s="694"/>
      <c r="J304" s="694"/>
      <c r="K304" s="694"/>
      <c r="L304" s="694"/>
    </row>
    <row r="305" spans="1:82" ht="15" customHeight="1" x14ac:dyDescent="0.25">
      <c r="C305" s="943" t="s">
        <v>335</v>
      </c>
      <c r="D305" s="943"/>
      <c r="E305" s="943"/>
      <c r="F305" s="943"/>
      <c r="G305" s="943"/>
      <c r="H305" s="943"/>
      <c r="I305" s="944">
        <v>267913.59999999998</v>
      </c>
      <c r="J305" s="944"/>
      <c r="K305" s="944">
        <v>281309.28000000003</v>
      </c>
      <c r="L305" s="944"/>
      <c r="AD305" s="642">
        <v>0</v>
      </c>
      <c r="AE305" s="642">
        <v>0</v>
      </c>
      <c r="AN305" s="685">
        <v>281309.28000000003</v>
      </c>
      <c r="AO305" s="642">
        <v>0</v>
      </c>
      <c r="AQ305" s="642" t="s">
        <v>336</v>
      </c>
      <c r="AR305" s="642">
        <v>0</v>
      </c>
      <c r="AT305" s="642">
        <v>0</v>
      </c>
      <c r="AV305" s="642" t="s">
        <v>336</v>
      </c>
      <c r="AW305" s="685">
        <v>281309.28000000003</v>
      </c>
      <c r="AZ305" s="642">
        <v>0</v>
      </c>
      <c r="BA305" s="642">
        <v>0</v>
      </c>
      <c r="CD305" s="642">
        <v>2</v>
      </c>
    </row>
    <row r="306" spans="1:82" ht="14.25" customHeight="1" x14ac:dyDescent="0.25">
      <c r="A306" s="693" t="s">
        <v>458</v>
      </c>
      <c r="B306" s="680"/>
      <c r="C306" s="680" t="s">
        <v>603</v>
      </c>
      <c r="D306" s="681" t="s">
        <v>604</v>
      </c>
      <c r="E306" s="682">
        <v>32</v>
      </c>
      <c r="F306" s="682"/>
      <c r="G306" s="682">
        <v>32</v>
      </c>
      <c r="H306" s="683">
        <v>332.23</v>
      </c>
      <c r="I306" s="684"/>
      <c r="J306" s="683"/>
      <c r="K306" s="684"/>
      <c r="L306" s="683">
        <v>10631.36</v>
      </c>
    </row>
    <row r="307" spans="1:82" ht="15" customHeight="1" x14ac:dyDescent="0.25">
      <c r="C307" s="943" t="s">
        <v>335</v>
      </c>
      <c r="D307" s="943"/>
      <c r="E307" s="943"/>
      <c r="F307" s="943"/>
      <c r="G307" s="943"/>
      <c r="H307" s="943"/>
      <c r="I307" s="944">
        <v>332.23</v>
      </c>
      <c r="J307" s="944"/>
      <c r="K307" s="944">
        <v>10631.36</v>
      </c>
      <c r="L307" s="944"/>
      <c r="AD307" s="642">
        <v>0</v>
      </c>
      <c r="AE307" s="642">
        <v>0</v>
      </c>
      <c r="AN307" s="685">
        <v>10631.36</v>
      </c>
      <c r="AO307" s="642">
        <v>0</v>
      </c>
      <c r="AQ307" s="642" t="s">
        <v>336</v>
      </c>
      <c r="AR307" s="642">
        <v>0</v>
      </c>
      <c r="AT307" s="642">
        <v>0</v>
      </c>
      <c r="AV307" s="642" t="s">
        <v>336</v>
      </c>
      <c r="AW307" s="685">
        <v>10631.36</v>
      </c>
      <c r="AZ307" s="642">
        <v>0</v>
      </c>
      <c r="BA307" s="642">
        <v>0</v>
      </c>
      <c r="CD307" s="642">
        <v>1</v>
      </c>
    </row>
    <row r="308" spans="1:82" ht="14.25" customHeight="1" x14ac:dyDescent="0.25">
      <c r="A308" s="693" t="s">
        <v>459</v>
      </c>
      <c r="B308" s="680"/>
      <c r="C308" s="680" t="s">
        <v>605</v>
      </c>
      <c r="D308" s="681" t="s">
        <v>217</v>
      </c>
      <c r="E308" s="682">
        <v>20</v>
      </c>
      <c r="F308" s="682"/>
      <c r="G308" s="682">
        <v>20</v>
      </c>
      <c r="H308" s="683">
        <v>1653.43</v>
      </c>
      <c r="I308" s="684"/>
      <c r="J308" s="683"/>
      <c r="K308" s="684"/>
      <c r="L308" s="683">
        <v>33068.6</v>
      </c>
    </row>
    <row r="309" spans="1:82" ht="15" customHeight="1" x14ac:dyDescent="0.25">
      <c r="C309" s="943" t="s">
        <v>335</v>
      </c>
      <c r="D309" s="943"/>
      <c r="E309" s="943"/>
      <c r="F309" s="943"/>
      <c r="G309" s="943"/>
      <c r="H309" s="943"/>
      <c r="I309" s="944">
        <v>1653.43</v>
      </c>
      <c r="J309" s="944"/>
      <c r="K309" s="944">
        <v>33068.6</v>
      </c>
      <c r="L309" s="944"/>
      <c r="AD309" s="642">
        <v>0</v>
      </c>
      <c r="AE309" s="642">
        <v>0</v>
      </c>
      <c r="AN309" s="685">
        <v>33068.6</v>
      </c>
      <c r="AO309" s="642">
        <v>0</v>
      </c>
      <c r="AQ309" s="642" t="s">
        <v>336</v>
      </c>
      <c r="AR309" s="642">
        <v>0</v>
      </c>
      <c r="AT309" s="642">
        <v>0</v>
      </c>
      <c r="AV309" s="642" t="s">
        <v>336</v>
      </c>
      <c r="AW309" s="685">
        <v>33068.6</v>
      </c>
      <c r="AZ309" s="642">
        <v>0</v>
      </c>
      <c r="BA309" s="642">
        <v>0</v>
      </c>
      <c r="CD309" s="642">
        <v>1</v>
      </c>
    </row>
    <row r="310" spans="1:82" ht="28.5" customHeight="1" x14ac:dyDescent="0.25">
      <c r="A310" s="670" t="s">
        <v>460</v>
      </c>
      <c r="B310" s="672" t="s">
        <v>606</v>
      </c>
      <c r="C310" s="672" t="s">
        <v>607</v>
      </c>
      <c r="D310" s="673" t="s">
        <v>514</v>
      </c>
      <c r="E310" s="674">
        <v>0.67</v>
      </c>
      <c r="F310" s="674"/>
      <c r="G310" s="674">
        <v>0.67</v>
      </c>
      <c r="H310" s="676">
        <v>22754.38</v>
      </c>
      <c r="I310" s="675"/>
      <c r="J310" s="676"/>
      <c r="K310" s="675"/>
      <c r="L310" s="676">
        <v>15245.43</v>
      </c>
    </row>
    <row r="311" spans="1:82" x14ac:dyDescent="0.25">
      <c r="A311" s="694"/>
      <c r="B311" s="694"/>
      <c r="C311" s="695" t="s">
        <v>608</v>
      </c>
      <c r="D311" s="694"/>
      <c r="E311" s="694"/>
      <c r="F311" s="694"/>
      <c r="G311" s="694"/>
      <c r="H311" s="694"/>
      <c r="I311" s="694"/>
      <c r="J311" s="694"/>
      <c r="K311" s="694"/>
      <c r="L311" s="694"/>
    </row>
    <row r="312" spans="1:82" ht="15" customHeight="1" x14ac:dyDescent="0.25">
      <c r="C312" s="943" t="s">
        <v>335</v>
      </c>
      <c r="D312" s="943"/>
      <c r="E312" s="943"/>
      <c r="F312" s="943"/>
      <c r="G312" s="943"/>
      <c r="H312" s="943"/>
      <c r="I312" s="944">
        <v>22754.373134328001</v>
      </c>
      <c r="J312" s="944"/>
      <c r="K312" s="944">
        <v>15245.43</v>
      </c>
      <c r="L312" s="944"/>
      <c r="AD312" s="642">
        <v>0</v>
      </c>
      <c r="AE312" s="642">
        <v>0</v>
      </c>
      <c r="AN312" s="685">
        <v>15245.43</v>
      </c>
      <c r="AO312" s="642">
        <v>0</v>
      </c>
      <c r="AQ312" s="642" t="s">
        <v>336</v>
      </c>
      <c r="AR312" s="642">
        <v>0</v>
      </c>
      <c r="AT312" s="642">
        <v>0</v>
      </c>
      <c r="AV312" s="642" t="s">
        <v>336</v>
      </c>
      <c r="AW312" s="685">
        <v>15245.43</v>
      </c>
      <c r="AZ312" s="642">
        <v>0</v>
      </c>
      <c r="BA312" s="642">
        <v>0</v>
      </c>
      <c r="CD312" s="642">
        <v>2</v>
      </c>
    </row>
    <row r="313" spans="1:82" ht="14.25" customHeight="1" x14ac:dyDescent="0.25">
      <c r="A313" s="693" t="s">
        <v>609</v>
      </c>
      <c r="B313" s="680"/>
      <c r="C313" s="680" t="s">
        <v>610</v>
      </c>
      <c r="D313" s="681" t="s">
        <v>217</v>
      </c>
      <c r="E313" s="682">
        <v>60</v>
      </c>
      <c r="F313" s="682"/>
      <c r="G313" s="682">
        <v>60</v>
      </c>
      <c r="H313" s="683">
        <v>356</v>
      </c>
      <c r="I313" s="684"/>
      <c r="J313" s="683"/>
      <c r="K313" s="684"/>
      <c r="L313" s="683">
        <v>21360</v>
      </c>
    </row>
    <row r="314" spans="1:82" ht="15" customHeight="1" x14ac:dyDescent="0.25">
      <c r="C314" s="943" t="s">
        <v>335</v>
      </c>
      <c r="D314" s="943"/>
      <c r="E314" s="943"/>
      <c r="F314" s="943"/>
      <c r="G314" s="943"/>
      <c r="H314" s="943"/>
      <c r="I314" s="944">
        <v>356</v>
      </c>
      <c r="J314" s="944"/>
      <c r="K314" s="944">
        <v>21360</v>
      </c>
      <c r="L314" s="944"/>
      <c r="AD314" s="642">
        <v>0</v>
      </c>
      <c r="AE314" s="642">
        <v>0</v>
      </c>
      <c r="AN314" s="685">
        <v>21360</v>
      </c>
      <c r="AO314" s="642">
        <v>0</v>
      </c>
      <c r="AQ314" s="642" t="s">
        <v>336</v>
      </c>
      <c r="AR314" s="642">
        <v>0</v>
      </c>
      <c r="AT314" s="642">
        <v>0</v>
      </c>
      <c r="AV314" s="642" t="s">
        <v>336</v>
      </c>
      <c r="AW314" s="685">
        <v>21360</v>
      </c>
      <c r="AZ314" s="642">
        <v>0</v>
      </c>
      <c r="BA314" s="642">
        <v>0</v>
      </c>
      <c r="CD314" s="642">
        <v>1</v>
      </c>
    </row>
    <row r="315" spans="1:82" ht="14.25" customHeight="1" x14ac:dyDescent="0.25">
      <c r="A315" s="693" t="s">
        <v>611</v>
      </c>
      <c r="B315" s="680"/>
      <c r="C315" s="680" t="s">
        <v>612</v>
      </c>
      <c r="D315" s="681" t="s">
        <v>217</v>
      </c>
      <c r="E315" s="682">
        <v>54</v>
      </c>
      <c r="F315" s="682"/>
      <c r="G315" s="682">
        <v>54</v>
      </c>
      <c r="H315" s="683">
        <v>1026.5</v>
      </c>
      <c r="I315" s="684"/>
      <c r="J315" s="683"/>
      <c r="K315" s="684"/>
      <c r="L315" s="683">
        <v>55431</v>
      </c>
    </row>
    <row r="316" spans="1:82" ht="15" customHeight="1" x14ac:dyDescent="0.25">
      <c r="C316" s="943" t="s">
        <v>335</v>
      </c>
      <c r="D316" s="943"/>
      <c r="E316" s="943"/>
      <c r="F316" s="943"/>
      <c r="G316" s="943"/>
      <c r="H316" s="943"/>
      <c r="I316" s="944">
        <v>1026.5</v>
      </c>
      <c r="J316" s="944"/>
      <c r="K316" s="944">
        <v>55431</v>
      </c>
      <c r="L316" s="944"/>
      <c r="AD316" s="642">
        <v>0</v>
      </c>
      <c r="AE316" s="642">
        <v>0</v>
      </c>
      <c r="AN316" s="685">
        <v>55431</v>
      </c>
      <c r="AO316" s="642">
        <v>0</v>
      </c>
      <c r="AQ316" s="642" t="s">
        <v>336</v>
      </c>
      <c r="AR316" s="642">
        <v>0</v>
      </c>
      <c r="AT316" s="642">
        <v>0</v>
      </c>
      <c r="AV316" s="642" t="s">
        <v>336</v>
      </c>
      <c r="AW316" s="685">
        <v>55431</v>
      </c>
      <c r="AZ316" s="642">
        <v>0</v>
      </c>
      <c r="BA316" s="642">
        <v>0</v>
      </c>
      <c r="CD316" s="642">
        <v>1</v>
      </c>
    </row>
    <row r="317" spans="1:82" ht="42.75" customHeight="1" x14ac:dyDescent="0.25">
      <c r="A317" s="693" t="s">
        <v>613</v>
      </c>
      <c r="B317" s="680"/>
      <c r="C317" s="680" t="s">
        <v>614</v>
      </c>
      <c r="D317" s="681" t="s">
        <v>217</v>
      </c>
      <c r="E317" s="682">
        <v>67</v>
      </c>
      <c r="F317" s="682"/>
      <c r="G317" s="682">
        <v>67</v>
      </c>
      <c r="H317" s="683">
        <v>397.36</v>
      </c>
      <c r="I317" s="684"/>
      <c r="J317" s="683"/>
      <c r="K317" s="684"/>
      <c r="L317" s="683">
        <v>26623.119999999999</v>
      </c>
    </row>
    <row r="318" spans="1:82" ht="15" customHeight="1" x14ac:dyDescent="0.25">
      <c r="C318" s="943" t="s">
        <v>335</v>
      </c>
      <c r="D318" s="943"/>
      <c r="E318" s="943"/>
      <c r="F318" s="943"/>
      <c r="G318" s="943"/>
      <c r="H318" s="943"/>
      <c r="I318" s="944">
        <v>397.36</v>
      </c>
      <c r="J318" s="944"/>
      <c r="K318" s="944">
        <v>26623.119999999999</v>
      </c>
      <c r="L318" s="944"/>
      <c r="AD318" s="642">
        <v>0</v>
      </c>
      <c r="AE318" s="642">
        <v>0</v>
      </c>
      <c r="AN318" s="685">
        <v>26623.119999999999</v>
      </c>
      <c r="AO318" s="642">
        <v>0</v>
      </c>
      <c r="AQ318" s="642" t="s">
        <v>336</v>
      </c>
      <c r="AR318" s="642">
        <v>0</v>
      </c>
      <c r="AT318" s="642">
        <v>0</v>
      </c>
      <c r="AV318" s="642" t="s">
        <v>336</v>
      </c>
      <c r="AW318" s="685">
        <v>26623.119999999999</v>
      </c>
      <c r="AZ318" s="642">
        <v>0</v>
      </c>
      <c r="BA318" s="642">
        <v>0</v>
      </c>
      <c r="CD318" s="642">
        <v>1</v>
      </c>
    </row>
    <row r="319" spans="1:82" ht="28.5" customHeight="1" x14ac:dyDescent="0.25">
      <c r="A319" s="670" t="s">
        <v>615</v>
      </c>
      <c r="B319" s="672" t="s">
        <v>616</v>
      </c>
      <c r="C319" s="672" t="s">
        <v>617</v>
      </c>
      <c r="D319" s="673" t="s">
        <v>514</v>
      </c>
      <c r="E319" s="674">
        <v>0.54</v>
      </c>
      <c r="F319" s="674"/>
      <c r="G319" s="674">
        <v>0.54</v>
      </c>
      <c r="H319" s="676">
        <v>20276.330000000002</v>
      </c>
      <c r="I319" s="675">
        <v>1.07</v>
      </c>
      <c r="J319" s="676">
        <v>21695.67</v>
      </c>
      <c r="K319" s="675"/>
      <c r="L319" s="676">
        <v>11715.66</v>
      </c>
    </row>
    <row r="320" spans="1:82" x14ac:dyDescent="0.25">
      <c r="A320" s="694"/>
      <c r="B320" s="694"/>
      <c r="C320" s="695" t="s">
        <v>618</v>
      </c>
      <c r="D320" s="694"/>
      <c r="E320" s="694"/>
      <c r="F320" s="694"/>
      <c r="G320" s="694"/>
      <c r="H320" s="694"/>
      <c r="I320" s="694"/>
      <c r="J320" s="694"/>
      <c r="K320" s="694"/>
      <c r="L320" s="694"/>
    </row>
    <row r="321" spans="1:82" ht="15" customHeight="1" x14ac:dyDescent="0.25">
      <c r="C321" s="943" t="s">
        <v>335</v>
      </c>
      <c r="D321" s="943"/>
      <c r="E321" s="943"/>
      <c r="F321" s="943"/>
      <c r="G321" s="943"/>
      <c r="H321" s="943"/>
      <c r="I321" s="944">
        <v>21695.666666666999</v>
      </c>
      <c r="J321" s="944"/>
      <c r="K321" s="944">
        <v>11715.66</v>
      </c>
      <c r="L321" s="944"/>
      <c r="AD321" s="642">
        <v>0</v>
      </c>
      <c r="AE321" s="642">
        <v>0</v>
      </c>
      <c r="AN321" s="685">
        <v>11715.66</v>
      </c>
      <c r="AO321" s="642">
        <v>0</v>
      </c>
      <c r="AQ321" s="642" t="s">
        <v>336</v>
      </c>
      <c r="AR321" s="642">
        <v>0</v>
      </c>
      <c r="AT321" s="642">
        <v>0</v>
      </c>
      <c r="AV321" s="642" t="s">
        <v>336</v>
      </c>
      <c r="AW321" s="685">
        <v>11715.66</v>
      </c>
      <c r="AZ321" s="642">
        <v>0</v>
      </c>
      <c r="BA321" s="642">
        <v>0</v>
      </c>
      <c r="CD321" s="642">
        <v>2</v>
      </c>
    </row>
    <row r="322" spans="1:82" ht="14.25" customHeight="1" x14ac:dyDescent="0.25">
      <c r="A322" s="693" t="s">
        <v>619</v>
      </c>
      <c r="B322" s="680"/>
      <c r="C322" s="680" t="s">
        <v>620</v>
      </c>
      <c r="D322" s="681" t="s">
        <v>217</v>
      </c>
      <c r="E322" s="682">
        <v>20</v>
      </c>
      <c r="F322" s="682"/>
      <c r="G322" s="682">
        <v>20</v>
      </c>
      <c r="H322" s="683">
        <v>102.03</v>
      </c>
      <c r="I322" s="684"/>
      <c r="J322" s="683"/>
      <c r="K322" s="684"/>
      <c r="L322" s="683">
        <v>2040.6</v>
      </c>
    </row>
    <row r="323" spans="1:82" ht="15" customHeight="1" x14ac:dyDescent="0.25">
      <c r="C323" s="943" t="s">
        <v>335</v>
      </c>
      <c r="D323" s="943"/>
      <c r="E323" s="943"/>
      <c r="F323" s="943"/>
      <c r="G323" s="943"/>
      <c r="H323" s="943"/>
      <c r="I323" s="944">
        <v>102.03</v>
      </c>
      <c r="J323" s="944"/>
      <c r="K323" s="944">
        <v>2040.6</v>
      </c>
      <c r="L323" s="944"/>
      <c r="AD323" s="642">
        <v>0</v>
      </c>
      <c r="AE323" s="642">
        <v>0</v>
      </c>
      <c r="AN323" s="685">
        <v>2040.6</v>
      </c>
      <c r="AO323" s="642">
        <v>0</v>
      </c>
      <c r="AQ323" s="642" t="s">
        <v>336</v>
      </c>
      <c r="AR323" s="642">
        <v>0</v>
      </c>
      <c r="AT323" s="642">
        <v>0</v>
      </c>
      <c r="AV323" s="642" t="s">
        <v>336</v>
      </c>
      <c r="AW323" s="685">
        <v>2040.6</v>
      </c>
      <c r="AZ323" s="642">
        <v>0</v>
      </c>
      <c r="BA323" s="642">
        <v>0</v>
      </c>
      <c r="CD323" s="642">
        <v>1</v>
      </c>
    </row>
    <row r="324" spans="1:82" ht="14.25" customHeight="1" x14ac:dyDescent="0.25">
      <c r="A324" s="693" t="s">
        <v>621</v>
      </c>
      <c r="B324" s="680"/>
      <c r="C324" s="680" t="s">
        <v>622</v>
      </c>
      <c r="D324" s="681" t="s">
        <v>217</v>
      </c>
      <c r="E324" s="682">
        <v>54</v>
      </c>
      <c r="F324" s="682"/>
      <c r="G324" s="682">
        <v>54</v>
      </c>
      <c r="H324" s="683">
        <v>259.17</v>
      </c>
      <c r="I324" s="684"/>
      <c r="J324" s="683"/>
      <c r="K324" s="684"/>
      <c r="L324" s="683">
        <v>13995.18</v>
      </c>
    </row>
    <row r="325" spans="1:82" ht="15" customHeight="1" x14ac:dyDescent="0.25">
      <c r="C325" s="943" t="s">
        <v>335</v>
      </c>
      <c r="D325" s="943"/>
      <c r="E325" s="943"/>
      <c r="F325" s="943"/>
      <c r="G325" s="943"/>
      <c r="H325" s="943"/>
      <c r="I325" s="944">
        <v>259.17</v>
      </c>
      <c r="J325" s="944"/>
      <c r="K325" s="944">
        <v>13995.18</v>
      </c>
      <c r="L325" s="944"/>
      <c r="AD325" s="642">
        <v>0</v>
      </c>
      <c r="AE325" s="642">
        <v>0</v>
      </c>
      <c r="AN325" s="685">
        <v>13995.18</v>
      </c>
      <c r="AO325" s="642">
        <v>0</v>
      </c>
      <c r="AQ325" s="642" t="s">
        <v>336</v>
      </c>
      <c r="AR325" s="642">
        <v>0</v>
      </c>
      <c r="AT325" s="642">
        <v>0</v>
      </c>
      <c r="AV325" s="642" t="s">
        <v>336</v>
      </c>
      <c r="AW325" s="685">
        <v>13995.18</v>
      </c>
      <c r="AZ325" s="642">
        <v>0</v>
      </c>
      <c r="BA325" s="642">
        <v>0</v>
      </c>
      <c r="CD325" s="642">
        <v>1</v>
      </c>
    </row>
    <row r="326" spans="1:82" ht="28.5" customHeight="1" x14ac:dyDescent="0.25">
      <c r="A326" s="693" t="s">
        <v>623</v>
      </c>
      <c r="B326" s="680"/>
      <c r="C326" s="680" t="s">
        <v>624</v>
      </c>
      <c r="D326" s="681" t="s">
        <v>217</v>
      </c>
      <c r="E326" s="682">
        <v>80</v>
      </c>
      <c r="F326" s="682"/>
      <c r="G326" s="682">
        <v>80</v>
      </c>
      <c r="H326" s="683">
        <v>20.93</v>
      </c>
      <c r="I326" s="684"/>
      <c r="J326" s="683"/>
      <c r="K326" s="684"/>
      <c r="L326" s="683">
        <v>1674.4</v>
      </c>
    </row>
    <row r="327" spans="1:82" ht="15" customHeight="1" x14ac:dyDescent="0.25">
      <c r="C327" s="943" t="s">
        <v>335</v>
      </c>
      <c r="D327" s="943"/>
      <c r="E327" s="943"/>
      <c r="F327" s="943"/>
      <c r="G327" s="943"/>
      <c r="H327" s="943"/>
      <c r="I327" s="944">
        <v>20.93</v>
      </c>
      <c r="J327" s="944"/>
      <c r="K327" s="944">
        <v>1674.4</v>
      </c>
      <c r="L327" s="944"/>
      <c r="AD327" s="642">
        <v>0</v>
      </c>
      <c r="AE327" s="642">
        <v>0</v>
      </c>
      <c r="AN327" s="685">
        <v>1674.4</v>
      </c>
      <c r="AO327" s="642">
        <v>0</v>
      </c>
      <c r="AQ327" s="642" t="s">
        <v>336</v>
      </c>
      <c r="AR327" s="642">
        <v>0</v>
      </c>
      <c r="AT327" s="642">
        <v>0</v>
      </c>
      <c r="AV327" s="642" t="s">
        <v>336</v>
      </c>
      <c r="AW327" s="685">
        <v>1674.4</v>
      </c>
      <c r="AZ327" s="642">
        <v>0</v>
      </c>
      <c r="BA327" s="642">
        <v>0</v>
      </c>
      <c r="CD327" s="642">
        <v>1</v>
      </c>
    </row>
    <row r="328" spans="1:82" ht="28.5" customHeight="1" x14ac:dyDescent="0.25">
      <c r="A328" s="693" t="s">
        <v>625</v>
      </c>
      <c r="B328" s="680"/>
      <c r="C328" s="680" t="s">
        <v>626</v>
      </c>
      <c r="D328" s="681" t="s">
        <v>217</v>
      </c>
      <c r="E328" s="682">
        <v>27</v>
      </c>
      <c r="F328" s="682"/>
      <c r="G328" s="682">
        <v>27</v>
      </c>
      <c r="H328" s="683">
        <v>521.23</v>
      </c>
      <c r="I328" s="684"/>
      <c r="J328" s="683"/>
      <c r="K328" s="684"/>
      <c r="L328" s="683">
        <v>14073.21</v>
      </c>
    </row>
    <row r="329" spans="1:82" ht="15" customHeight="1" x14ac:dyDescent="0.25">
      <c r="C329" s="943" t="s">
        <v>335</v>
      </c>
      <c r="D329" s="943"/>
      <c r="E329" s="943"/>
      <c r="F329" s="943"/>
      <c r="G329" s="943"/>
      <c r="H329" s="943"/>
      <c r="I329" s="944">
        <v>521.23</v>
      </c>
      <c r="J329" s="944"/>
      <c r="K329" s="944">
        <v>14073.21</v>
      </c>
      <c r="L329" s="944"/>
      <c r="AD329" s="642">
        <v>0</v>
      </c>
      <c r="AE329" s="642">
        <v>0</v>
      </c>
      <c r="AN329" s="685">
        <v>14073.21</v>
      </c>
      <c r="AO329" s="642">
        <v>0</v>
      </c>
      <c r="AQ329" s="642" t="s">
        <v>336</v>
      </c>
      <c r="AR329" s="642">
        <v>0</v>
      </c>
      <c r="AT329" s="642">
        <v>0</v>
      </c>
      <c r="AV329" s="642" t="s">
        <v>336</v>
      </c>
      <c r="AW329" s="685">
        <v>14073.21</v>
      </c>
      <c r="AZ329" s="642">
        <v>0</v>
      </c>
      <c r="BA329" s="642">
        <v>0</v>
      </c>
      <c r="CD329" s="642">
        <v>1</v>
      </c>
    </row>
    <row r="330" spans="1:82" ht="99.75" customHeight="1" x14ac:dyDescent="0.25">
      <c r="A330" s="693" t="s">
        <v>627</v>
      </c>
      <c r="B330" s="680" t="s">
        <v>544</v>
      </c>
      <c r="C330" s="680" t="s">
        <v>545</v>
      </c>
      <c r="D330" s="681" t="s">
        <v>543</v>
      </c>
      <c r="E330" s="682">
        <v>27</v>
      </c>
      <c r="F330" s="682"/>
      <c r="G330" s="682">
        <v>27</v>
      </c>
      <c r="H330" s="683">
        <v>576.54999999999995</v>
      </c>
      <c r="I330" s="684">
        <v>1.26</v>
      </c>
      <c r="J330" s="683">
        <v>726.45</v>
      </c>
      <c r="K330" s="684"/>
      <c r="L330" s="683">
        <v>19614.150000000001</v>
      </c>
    </row>
    <row r="331" spans="1:82" ht="15" customHeight="1" x14ac:dyDescent="0.25">
      <c r="C331" s="943" t="s">
        <v>335</v>
      </c>
      <c r="D331" s="943"/>
      <c r="E331" s="943"/>
      <c r="F331" s="943"/>
      <c r="G331" s="943"/>
      <c r="H331" s="943"/>
      <c r="I331" s="944">
        <v>726.45</v>
      </c>
      <c r="J331" s="944"/>
      <c r="K331" s="944">
        <v>19614.150000000001</v>
      </c>
      <c r="L331" s="944"/>
      <c r="AD331" s="642">
        <v>0</v>
      </c>
      <c r="AE331" s="642">
        <v>0</v>
      </c>
      <c r="AN331" s="685">
        <v>19614.150000000001</v>
      </c>
      <c r="AO331" s="642">
        <v>0</v>
      </c>
      <c r="AQ331" s="642" t="s">
        <v>336</v>
      </c>
      <c r="AR331" s="642">
        <v>0</v>
      </c>
      <c r="AT331" s="642">
        <v>0</v>
      </c>
      <c r="AV331" s="642" t="s">
        <v>336</v>
      </c>
      <c r="AW331" s="685">
        <v>19614.150000000001</v>
      </c>
      <c r="AZ331" s="642">
        <v>0</v>
      </c>
      <c r="BA331" s="642">
        <v>0</v>
      </c>
      <c r="CD331" s="642">
        <v>1</v>
      </c>
    </row>
    <row r="332" spans="1:82" ht="57" customHeight="1" x14ac:dyDescent="0.25">
      <c r="A332" s="693" t="s">
        <v>628</v>
      </c>
      <c r="B332" s="680" t="s">
        <v>546</v>
      </c>
      <c r="C332" s="680" t="s">
        <v>547</v>
      </c>
      <c r="D332" s="681" t="s">
        <v>316</v>
      </c>
      <c r="E332" s="682">
        <v>5.5</v>
      </c>
      <c r="F332" s="682"/>
      <c r="G332" s="682">
        <v>5.5</v>
      </c>
      <c r="H332" s="683">
        <v>4136.76</v>
      </c>
      <c r="I332" s="684">
        <v>1.1299999999999999</v>
      </c>
      <c r="J332" s="683">
        <v>4674.54</v>
      </c>
      <c r="K332" s="684"/>
      <c r="L332" s="683">
        <v>25709.97</v>
      </c>
    </row>
    <row r="333" spans="1:82" ht="15" customHeight="1" x14ac:dyDescent="0.25">
      <c r="C333" s="943" t="s">
        <v>335</v>
      </c>
      <c r="D333" s="943"/>
      <c r="E333" s="943"/>
      <c r="F333" s="943"/>
      <c r="G333" s="943"/>
      <c r="H333" s="943"/>
      <c r="I333" s="944">
        <v>4674.54</v>
      </c>
      <c r="J333" s="944"/>
      <c r="K333" s="944">
        <v>25709.97</v>
      </c>
      <c r="L333" s="944"/>
      <c r="AD333" s="642">
        <v>0</v>
      </c>
      <c r="AE333" s="642">
        <v>0</v>
      </c>
      <c r="AN333" s="685">
        <v>25709.97</v>
      </c>
      <c r="AO333" s="642">
        <v>0</v>
      </c>
      <c r="AQ333" s="642" t="s">
        <v>336</v>
      </c>
      <c r="AR333" s="642">
        <v>0</v>
      </c>
      <c r="AT333" s="642">
        <v>0</v>
      </c>
      <c r="AV333" s="642" t="s">
        <v>336</v>
      </c>
      <c r="AW333" s="685">
        <v>25709.97</v>
      </c>
      <c r="AZ333" s="642">
        <v>0</v>
      </c>
      <c r="BA333" s="642">
        <v>0</v>
      </c>
      <c r="CD333" s="642">
        <v>1</v>
      </c>
    </row>
    <row r="334" spans="1:82" ht="28.5" customHeight="1" x14ac:dyDescent="0.25">
      <c r="A334" s="693" t="s">
        <v>629</v>
      </c>
      <c r="B334" s="680"/>
      <c r="C334" s="680" t="s">
        <v>630</v>
      </c>
      <c r="D334" s="681" t="s">
        <v>217</v>
      </c>
      <c r="E334" s="682">
        <v>80</v>
      </c>
      <c r="F334" s="682"/>
      <c r="G334" s="682">
        <v>80</v>
      </c>
      <c r="H334" s="683">
        <v>1144.5899999999999</v>
      </c>
      <c r="I334" s="684"/>
      <c r="J334" s="683"/>
      <c r="K334" s="684"/>
      <c r="L334" s="683">
        <v>91567.2</v>
      </c>
    </row>
    <row r="335" spans="1:82" ht="15" customHeight="1" x14ac:dyDescent="0.25">
      <c r="C335" s="943" t="s">
        <v>335</v>
      </c>
      <c r="D335" s="943"/>
      <c r="E335" s="943"/>
      <c r="F335" s="943"/>
      <c r="G335" s="943"/>
      <c r="H335" s="943"/>
      <c r="I335" s="944">
        <v>1144.5899999999999</v>
      </c>
      <c r="J335" s="944"/>
      <c r="K335" s="944">
        <v>91567.2</v>
      </c>
      <c r="L335" s="944"/>
      <c r="AD335" s="642">
        <v>0</v>
      </c>
      <c r="AE335" s="642">
        <v>0</v>
      </c>
      <c r="AN335" s="685">
        <v>91567.2</v>
      </c>
      <c r="AO335" s="642">
        <v>0</v>
      </c>
      <c r="AQ335" s="642" t="s">
        <v>336</v>
      </c>
      <c r="AR335" s="642">
        <v>0</v>
      </c>
      <c r="AT335" s="642">
        <v>0</v>
      </c>
      <c r="AV335" s="642" t="s">
        <v>336</v>
      </c>
      <c r="AW335" s="685">
        <v>91567.2</v>
      </c>
      <c r="AZ335" s="642">
        <v>0</v>
      </c>
      <c r="BA335" s="642">
        <v>0</v>
      </c>
      <c r="CD335" s="642">
        <v>1</v>
      </c>
    </row>
    <row r="336" spans="1:82" ht="85.5" customHeight="1" x14ac:dyDescent="0.25">
      <c r="A336" s="670" t="s">
        <v>631</v>
      </c>
      <c r="B336" s="672" t="s">
        <v>632</v>
      </c>
      <c r="C336" s="672" t="s">
        <v>633</v>
      </c>
      <c r="D336" s="673" t="s">
        <v>514</v>
      </c>
      <c r="E336" s="674">
        <v>1.1399999999999999</v>
      </c>
      <c r="F336" s="674"/>
      <c r="G336" s="674">
        <v>1.1399999999999999</v>
      </c>
      <c r="H336" s="676">
        <v>20843.3</v>
      </c>
      <c r="I336" s="675">
        <v>1.07</v>
      </c>
      <c r="J336" s="676">
        <v>22302.33</v>
      </c>
      <c r="K336" s="675"/>
      <c r="L336" s="676">
        <v>25424.66</v>
      </c>
    </row>
    <row r="337" spans="1:82" x14ac:dyDescent="0.25">
      <c r="A337" s="694"/>
      <c r="B337" s="694"/>
      <c r="C337" s="695" t="s">
        <v>634</v>
      </c>
      <c r="D337" s="694"/>
      <c r="E337" s="694"/>
      <c r="F337" s="694"/>
      <c r="G337" s="694"/>
      <c r="H337" s="694"/>
      <c r="I337" s="694"/>
      <c r="J337" s="694"/>
      <c r="K337" s="694"/>
      <c r="L337" s="694"/>
    </row>
    <row r="338" spans="1:82" ht="15" customHeight="1" x14ac:dyDescent="0.25">
      <c r="C338" s="943" t="s">
        <v>335</v>
      </c>
      <c r="D338" s="943"/>
      <c r="E338" s="943"/>
      <c r="F338" s="943"/>
      <c r="G338" s="943"/>
      <c r="H338" s="943"/>
      <c r="I338" s="944">
        <v>22302.333333333001</v>
      </c>
      <c r="J338" s="944"/>
      <c r="K338" s="944">
        <v>25424.66</v>
      </c>
      <c r="L338" s="944"/>
      <c r="AD338" s="642">
        <v>0</v>
      </c>
      <c r="AE338" s="642">
        <v>0</v>
      </c>
      <c r="AN338" s="685">
        <v>25424.66</v>
      </c>
      <c r="AO338" s="642">
        <v>0</v>
      </c>
      <c r="AQ338" s="642" t="s">
        <v>336</v>
      </c>
      <c r="AR338" s="642">
        <v>0</v>
      </c>
      <c r="AT338" s="642">
        <v>0</v>
      </c>
      <c r="AV338" s="642" t="s">
        <v>336</v>
      </c>
      <c r="AW338" s="685">
        <v>25424.66</v>
      </c>
      <c r="AZ338" s="642">
        <v>0</v>
      </c>
      <c r="BA338" s="642">
        <v>0</v>
      </c>
      <c r="CD338" s="642">
        <v>2</v>
      </c>
    </row>
    <row r="339" spans="1:82" ht="28.5" customHeight="1" x14ac:dyDescent="0.25">
      <c r="A339" s="670" t="s">
        <v>635</v>
      </c>
      <c r="B339" s="672" t="s">
        <v>548</v>
      </c>
      <c r="C339" s="672" t="s">
        <v>549</v>
      </c>
      <c r="D339" s="673" t="s">
        <v>514</v>
      </c>
      <c r="E339" s="674">
        <v>2.75</v>
      </c>
      <c r="F339" s="674"/>
      <c r="G339" s="674">
        <v>2.75</v>
      </c>
      <c r="H339" s="676">
        <v>1367.14</v>
      </c>
      <c r="I339" s="675">
        <v>1.47</v>
      </c>
      <c r="J339" s="676">
        <v>2009.7</v>
      </c>
      <c r="K339" s="675"/>
      <c r="L339" s="676">
        <v>5526.68</v>
      </c>
    </row>
    <row r="340" spans="1:82" x14ac:dyDescent="0.25">
      <c r="A340" s="694"/>
      <c r="B340" s="694"/>
      <c r="C340" s="695" t="s">
        <v>636</v>
      </c>
      <c r="D340" s="694"/>
      <c r="E340" s="694"/>
      <c r="F340" s="694"/>
      <c r="G340" s="694"/>
      <c r="H340" s="694"/>
      <c r="I340" s="694"/>
      <c r="J340" s="694"/>
      <c r="K340" s="694"/>
      <c r="L340" s="694"/>
    </row>
    <row r="341" spans="1:82" ht="15" customHeight="1" x14ac:dyDescent="0.25">
      <c r="C341" s="943" t="s">
        <v>335</v>
      </c>
      <c r="D341" s="943"/>
      <c r="E341" s="943"/>
      <c r="F341" s="943"/>
      <c r="G341" s="943"/>
      <c r="H341" s="943"/>
      <c r="I341" s="944">
        <v>2009.7018181818</v>
      </c>
      <c r="J341" s="944"/>
      <c r="K341" s="944">
        <v>5526.68</v>
      </c>
      <c r="L341" s="944"/>
      <c r="AD341" s="642">
        <v>0</v>
      </c>
      <c r="AE341" s="642">
        <v>0</v>
      </c>
      <c r="AN341" s="685">
        <v>5526.68</v>
      </c>
      <c r="AO341" s="642">
        <v>0</v>
      </c>
      <c r="AQ341" s="642" t="s">
        <v>336</v>
      </c>
      <c r="AR341" s="642">
        <v>0</v>
      </c>
      <c r="AT341" s="642">
        <v>0</v>
      </c>
      <c r="AV341" s="642" t="s">
        <v>336</v>
      </c>
      <c r="AW341" s="685">
        <v>5526.68</v>
      </c>
      <c r="AZ341" s="642">
        <v>0</v>
      </c>
      <c r="BA341" s="642">
        <v>0</v>
      </c>
      <c r="CD341" s="642">
        <v>1</v>
      </c>
    </row>
    <row r="342" spans="1:82" ht="14.25" customHeight="1" x14ac:dyDescent="0.25">
      <c r="A342" s="693" t="s">
        <v>637</v>
      </c>
      <c r="B342" s="680"/>
      <c r="C342" s="680" t="s">
        <v>638</v>
      </c>
      <c r="D342" s="681" t="s">
        <v>217</v>
      </c>
      <c r="E342" s="682">
        <v>120</v>
      </c>
      <c r="F342" s="682"/>
      <c r="G342" s="682">
        <v>120</v>
      </c>
      <c r="H342" s="683">
        <v>12.61</v>
      </c>
      <c r="I342" s="684"/>
      <c r="J342" s="683"/>
      <c r="K342" s="684"/>
      <c r="L342" s="683">
        <v>1513.2</v>
      </c>
    </row>
    <row r="343" spans="1:82" ht="15" customHeight="1" x14ac:dyDescent="0.25">
      <c r="C343" s="943" t="s">
        <v>335</v>
      </c>
      <c r="D343" s="943"/>
      <c r="E343" s="943"/>
      <c r="F343" s="943"/>
      <c r="G343" s="943"/>
      <c r="H343" s="943"/>
      <c r="I343" s="944">
        <v>12.61</v>
      </c>
      <c r="J343" s="944"/>
      <c r="K343" s="944">
        <v>1513.2</v>
      </c>
      <c r="L343" s="944"/>
      <c r="AD343" s="642">
        <v>0</v>
      </c>
      <c r="AE343" s="642">
        <v>0</v>
      </c>
      <c r="AN343" s="685">
        <v>1513.2</v>
      </c>
      <c r="AO343" s="642">
        <v>0</v>
      </c>
      <c r="AQ343" s="642" t="s">
        <v>336</v>
      </c>
      <c r="AR343" s="642">
        <v>0</v>
      </c>
      <c r="AT343" s="642">
        <v>0</v>
      </c>
      <c r="AV343" s="642" t="s">
        <v>336</v>
      </c>
      <c r="AW343" s="685">
        <v>1513.2</v>
      </c>
      <c r="AZ343" s="642">
        <v>0</v>
      </c>
      <c r="BA343" s="642">
        <v>0</v>
      </c>
      <c r="CD343" s="642">
        <v>1</v>
      </c>
    </row>
    <row r="344" spans="1:82" ht="42.75" customHeight="1" x14ac:dyDescent="0.25">
      <c r="A344" s="693" t="s">
        <v>639</v>
      </c>
      <c r="B344" s="680" t="s">
        <v>640</v>
      </c>
      <c r="C344" s="680" t="s">
        <v>641</v>
      </c>
      <c r="D344" s="681" t="s">
        <v>446</v>
      </c>
      <c r="E344" s="682">
        <v>8.7100000000000007E-3</v>
      </c>
      <c r="F344" s="682"/>
      <c r="G344" s="682">
        <v>8.7100000000000007E-3</v>
      </c>
      <c r="H344" s="683">
        <v>67961.14</v>
      </c>
      <c r="I344" s="684">
        <v>0.88</v>
      </c>
      <c r="J344" s="683">
        <v>59805.8</v>
      </c>
      <c r="K344" s="684"/>
      <c r="L344" s="683">
        <v>520.91</v>
      </c>
    </row>
    <row r="345" spans="1:82" ht="15" customHeight="1" x14ac:dyDescent="0.25">
      <c r="C345" s="943" t="s">
        <v>335</v>
      </c>
      <c r="D345" s="943"/>
      <c r="E345" s="943"/>
      <c r="F345" s="943"/>
      <c r="G345" s="943"/>
      <c r="H345" s="943"/>
      <c r="I345" s="944">
        <v>59805.970149253997</v>
      </c>
      <c r="J345" s="944"/>
      <c r="K345" s="944">
        <v>520.91</v>
      </c>
      <c r="L345" s="944"/>
      <c r="AD345" s="642">
        <v>0</v>
      </c>
      <c r="AE345" s="642">
        <v>0</v>
      </c>
      <c r="AN345" s="685">
        <v>520.91</v>
      </c>
      <c r="AO345" s="642">
        <v>0</v>
      </c>
      <c r="AQ345" s="642" t="s">
        <v>336</v>
      </c>
      <c r="AR345" s="642">
        <v>0</v>
      </c>
      <c r="AT345" s="642">
        <v>0</v>
      </c>
      <c r="AV345" s="642" t="s">
        <v>336</v>
      </c>
      <c r="AW345" s="685">
        <v>520.91</v>
      </c>
      <c r="AZ345" s="642">
        <v>0</v>
      </c>
      <c r="BA345" s="642">
        <v>0</v>
      </c>
      <c r="CD345" s="642">
        <v>1</v>
      </c>
    </row>
    <row r="346" spans="1:82" ht="57" customHeight="1" x14ac:dyDescent="0.25">
      <c r="A346" s="693" t="s">
        <v>642</v>
      </c>
      <c r="B346" s="680" t="s">
        <v>643</v>
      </c>
      <c r="C346" s="680" t="s">
        <v>644</v>
      </c>
      <c r="D346" s="681" t="s">
        <v>446</v>
      </c>
      <c r="E346" s="682">
        <v>0.3</v>
      </c>
      <c r="F346" s="682"/>
      <c r="G346" s="682">
        <v>0.3</v>
      </c>
      <c r="H346" s="683"/>
      <c r="I346" s="684"/>
      <c r="J346" s="683">
        <v>51475.67</v>
      </c>
      <c r="K346" s="684"/>
      <c r="L346" s="683">
        <v>15442.7</v>
      </c>
    </row>
    <row r="347" spans="1:82" ht="15" customHeight="1" x14ac:dyDescent="0.25">
      <c r="C347" s="943" t="s">
        <v>335</v>
      </c>
      <c r="D347" s="943"/>
      <c r="E347" s="943"/>
      <c r="F347" s="943"/>
      <c r="G347" s="943"/>
      <c r="H347" s="943"/>
      <c r="I347" s="944">
        <v>51475.666666666999</v>
      </c>
      <c r="J347" s="944"/>
      <c r="K347" s="944">
        <v>15442.7</v>
      </c>
      <c r="L347" s="944"/>
      <c r="AD347" s="642">
        <v>0</v>
      </c>
      <c r="AE347" s="642">
        <v>0</v>
      </c>
      <c r="AN347" s="685">
        <v>15442.7</v>
      </c>
      <c r="AO347" s="642">
        <v>0</v>
      </c>
      <c r="AQ347" s="642" t="s">
        <v>336</v>
      </c>
      <c r="AR347" s="642">
        <v>0</v>
      </c>
      <c r="AT347" s="642">
        <v>0</v>
      </c>
      <c r="AV347" s="642" t="s">
        <v>336</v>
      </c>
      <c r="AW347" s="685">
        <v>15442.7</v>
      </c>
      <c r="AZ347" s="642">
        <v>0</v>
      </c>
      <c r="BA347" s="642">
        <v>0</v>
      </c>
      <c r="CD347" s="642">
        <v>1</v>
      </c>
    </row>
    <row r="349" spans="1:82" ht="15" customHeight="1" x14ac:dyDescent="0.25">
      <c r="A349" s="690"/>
      <c r="B349" s="691"/>
      <c r="C349" s="941" t="s">
        <v>373</v>
      </c>
      <c r="D349" s="941"/>
      <c r="E349" s="941"/>
      <c r="F349" s="941"/>
      <c r="G349" s="941"/>
      <c r="H349" s="941"/>
      <c r="I349" s="679"/>
      <c r="J349" s="690"/>
      <c r="K349" s="692"/>
      <c r="L349" s="679">
        <v>1657053.71</v>
      </c>
    </row>
    <row r="350" spans="1:82" ht="14.25" customHeight="1" x14ac:dyDescent="0.25">
      <c r="A350" s="687"/>
      <c r="B350" s="689"/>
      <c r="C350" s="940" t="s">
        <v>374</v>
      </c>
      <c r="D350" s="938"/>
      <c r="E350" s="938"/>
      <c r="F350" s="938"/>
      <c r="G350" s="938"/>
      <c r="H350" s="938"/>
      <c r="I350" s="676"/>
      <c r="J350" s="687"/>
      <c r="K350" s="674"/>
      <c r="L350" s="676"/>
    </row>
    <row r="351" spans="1:82" ht="14.25" hidden="1" customHeight="1" x14ac:dyDescent="0.25">
      <c r="A351" s="687"/>
      <c r="B351" s="689"/>
      <c r="C351" s="938" t="s">
        <v>375</v>
      </c>
      <c r="D351" s="938"/>
      <c r="E351" s="938"/>
      <c r="F351" s="938"/>
      <c r="G351" s="938"/>
      <c r="H351" s="938"/>
      <c r="I351" s="676"/>
      <c r="J351" s="687"/>
      <c r="K351" s="674"/>
      <c r="L351" s="676">
        <v>0</v>
      </c>
    </row>
    <row r="352" spans="1:82" ht="14.25" hidden="1" customHeight="1" x14ac:dyDescent="0.25">
      <c r="A352" s="687"/>
      <c r="B352" s="689"/>
      <c r="C352" s="938" t="s">
        <v>376</v>
      </c>
      <c r="D352" s="938"/>
      <c r="E352" s="938"/>
      <c r="F352" s="938"/>
      <c r="G352" s="938"/>
      <c r="H352" s="938"/>
      <c r="I352" s="676"/>
      <c r="J352" s="687"/>
      <c r="K352" s="674"/>
      <c r="L352" s="676">
        <v>0</v>
      </c>
    </row>
    <row r="353" spans="1:12" ht="14.25" hidden="1" customHeight="1" x14ac:dyDescent="0.25">
      <c r="A353" s="687"/>
      <c r="B353" s="689"/>
      <c r="C353" s="940" t="s">
        <v>377</v>
      </c>
      <c r="D353" s="938"/>
      <c r="E353" s="938"/>
      <c r="F353" s="938"/>
      <c r="G353" s="938"/>
      <c r="H353" s="938"/>
      <c r="I353" s="676"/>
      <c r="J353" s="687"/>
      <c r="K353" s="674"/>
      <c r="L353" s="676"/>
    </row>
    <row r="354" spans="1:12" ht="14.25" hidden="1" customHeight="1" x14ac:dyDescent="0.25">
      <c r="A354" s="687"/>
      <c r="B354" s="689"/>
      <c r="C354" s="938" t="s">
        <v>376</v>
      </c>
      <c r="D354" s="938"/>
      <c r="E354" s="938"/>
      <c r="F354" s="938"/>
      <c r="G354" s="938"/>
      <c r="H354" s="938"/>
      <c r="I354" s="676"/>
      <c r="J354" s="687"/>
      <c r="K354" s="674"/>
      <c r="L354" s="676">
        <v>0</v>
      </c>
    </row>
    <row r="355" spans="1:12" ht="14.25" hidden="1" customHeight="1" x14ac:dyDescent="0.25">
      <c r="A355" s="687"/>
      <c r="B355" s="689"/>
      <c r="C355" s="940" t="s">
        <v>378</v>
      </c>
      <c r="D355" s="938"/>
      <c r="E355" s="938"/>
      <c r="F355" s="938"/>
      <c r="G355" s="938"/>
      <c r="H355" s="938"/>
      <c r="I355" s="676"/>
      <c r="J355" s="687"/>
      <c r="K355" s="674"/>
      <c r="L355" s="676"/>
    </row>
    <row r="356" spans="1:12" ht="14.25" hidden="1" customHeight="1" x14ac:dyDescent="0.25">
      <c r="A356" s="687"/>
      <c r="B356" s="689"/>
      <c r="C356" s="938" t="s">
        <v>379</v>
      </c>
      <c r="D356" s="938"/>
      <c r="E356" s="938"/>
      <c r="F356" s="938"/>
      <c r="G356" s="938"/>
      <c r="H356" s="938"/>
      <c r="I356" s="676"/>
      <c r="J356" s="687"/>
      <c r="K356" s="674"/>
      <c r="L356" s="676">
        <v>0</v>
      </c>
    </row>
    <row r="357" spans="1:12" ht="14.25" hidden="1" customHeight="1" x14ac:dyDescent="0.25">
      <c r="A357" s="687"/>
      <c r="B357" s="689"/>
      <c r="C357" s="938" t="s">
        <v>380</v>
      </c>
      <c r="D357" s="938"/>
      <c r="E357" s="938"/>
      <c r="F357" s="938"/>
      <c r="G357" s="938"/>
      <c r="H357" s="938"/>
      <c r="I357" s="676"/>
      <c r="J357" s="687"/>
      <c r="K357" s="674"/>
      <c r="L357" s="676">
        <v>0</v>
      </c>
    </row>
    <row r="358" spans="1:12" ht="14.25" customHeight="1" x14ac:dyDescent="0.25">
      <c r="A358" s="687"/>
      <c r="B358" s="689"/>
      <c r="C358" s="938" t="s">
        <v>381</v>
      </c>
      <c r="D358" s="938"/>
      <c r="E358" s="938"/>
      <c r="F358" s="938"/>
      <c r="G358" s="938"/>
      <c r="H358" s="938"/>
      <c r="I358" s="676"/>
      <c r="J358" s="687"/>
      <c r="K358" s="674"/>
      <c r="L358" s="676">
        <v>1657053.71</v>
      </c>
    </row>
    <row r="359" spans="1:12" ht="14.25" customHeight="1" x14ac:dyDescent="0.25">
      <c r="A359" s="687"/>
      <c r="B359" s="689"/>
      <c r="C359" s="940" t="s">
        <v>377</v>
      </c>
      <c r="D359" s="938"/>
      <c r="E359" s="938"/>
      <c r="F359" s="938"/>
      <c r="G359" s="938"/>
      <c r="H359" s="938"/>
      <c r="I359" s="676"/>
      <c r="J359" s="687"/>
      <c r="K359" s="674"/>
      <c r="L359" s="676"/>
    </row>
    <row r="360" spans="1:12" ht="14.25" customHeight="1" x14ac:dyDescent="0.25">
      <c r="A360" s="687"/>
      <c r="B360" s="689"/>
      <c r="C360" s="938" t="s">
        <v>382</v>
      </c>
      <c r="D360" s="938"/>
      <c r="E360" s="938"/>
      <c r="F360" s="938"/>
      <c r="G360" s="938"/>
      <c r="H360" s="938"/>
      <c r="I360" s="676"/>
      <c r="J360" s="687"/>
      <c r="K360" s="674"/>
      <c r="L360" s="676">
        <v>1657053.71</v>
      </c>
    </row>
    <row r="361" spans="1:12" ht="14.25" hidden="1" customHeight="1" x14ac:dyDescent="0.25">
      <c r="A361" s="687"/>
      <c r="B361" s="689"/>
      <c r="C361" s="938" t="s">
        <v>383</v>
      </c>
      <c r="D361" s="938"/>
      <c r="E361" s="938"/>
      <c r="F361" s="938"/>
      <c r="G361" s="938"/>
      <c r="H361" s="938"/>
      <c r="I361" s="676"/>
      <c r="J361" s="687"/>
      <c r="K361" s="674"/>
      <c r="L361" s="676">
        <v>0</v>
      </c>
    </row>
    <row r="362" spans="1:12" ht="14.25" hidden="1" customHeight="1" x14ac:dyDescent="0.25">
      <c r="A362" s="687"/>
      <c r="B362" s="689"/>
      <c r="C362" s="938" t="s">
        <v>384</v>
      </c>
      <c r="D362" s="938"/>
      <c r="E362" s="938"/>
      <c r="F362" s="938"/>
      <c r="G362" s="938"/>
      <c r="H362" s="938"/>
      <c r="I362" s="676"/>
      <c r="J362" s="687"/>
      <c r="K362" s="674"/>
      <c r="L362" s="676">
        <v>0</v>
      </c>
    </row>
    <row r="363" spans="1:12" ht="14.25" hidden="1" customHeight="1" x14ac:dyDescent="0.25">
      <c r="A363" s="687"/>
      <c r="B363" s="689"/>
      <c r="C363" s="938" t="s">
        <v>385</v>
      </c>
      <c r="D363" s="938"/>
      <c r="E363" s="938"/>
      <c r="F363" s="938"/>
      <c r="G363" s="938"/>
      <c r="H363" s="938"/>
      <c r="I363" s="676"/>
      <c r="J363" s="687"/>
      <c r="K363" s="674"/>
      <c r="L363" s="676">
        <v>0</v>
      </c>
    </row>
    <row r="364" spans="1:12" ht="14.25" hidden="1" customHeight="1" x14ac:dyDescent="0.25">
      <c r="A364" s="687"/>
      <c r="B364" s="689"/>
      <c r="C364" s="938" t="s">
        <v>386</v>
      </c>
      <c r="D364" s="938"/>
      <c r="E364" s="938"/>
      <c r="F364" s="938"/>
      <c r="G364" s="938"/>
      <c r="H364" s="938"/>
      <c r="I364" s="676"/>
      <c r="J364" s="687"/>
      <c r="K364" s="674"/>
      <c r="L364" s="676">
        <v>0</v>
      </c>
    </row>
    <row r="365" spans="1:12" ht="14.25" hidden="1" customHeight="1" x14ac:dyDescent="0.25">
      <c r="A365" s="687"/>
      <c r="B365" s="689"/>
      <c r="C365" s="938" t="s">
        <v>387</v>
      </c>
      <c r="D365" s="938"/>
      <c r="E365" s="938"/>
      <c r="F365" s="938"/>
      <c r="G365" s="938"/>
      <c r="H365" s="938"/>
      <c r="I365" s="676"/>
      <c r="J365" s="687"/>
      <c r="K365" s="674"/>
      <c r="L365" s="676">
        <v>0</v>
      </c>
    </row>
    <row r="366" spans="1:12" ht="14.25" hidden="1" customHeight="1" x14ac:dyDescent="0.25">
      <c r="A366" s="687"/>
      <c r="B366" s="689"/>
      <c r="C366" s="938" t="s">
        <v>388</v>
      </c>
      <c r="D366" s="938"/>
      <c r="E366" s="938"/>
      <c r="F366" s="938"/>
      <c r="G366" s="938"/>
      <c r="H366" s="938"/>
      <c r="I366" s="676"/>
      <c r="J366" s="687"/>
      <c r="K366" s="674"/>
      <c r="L366" s="676">
        <v>0</v>
      </c>
    </row>
    <row r="367" spans="1:12" ht="14.25" hidden="1" customHeight="1" x14ac:dyDescent="0.25">
      <c r="A367" s="687"/>
      <c r="B367" s="689"/>
      <c r="C367" s="940" t="s">
        <v>374</v>
      </c>
      <c r="D367" s="938"/>
      <c r="E367" s="938"/>
      <c r="F367" s="938"/>
      <c r="G367" s="938"/>
      <c r="H367" s="938"/>
      <c r="I367" s="676"/>
      <c r="J367" s="687"/>
      <c r="K367" s="674"/>
      <c r="L367" s="676"/>
    </row>
    <row r="368" spans="1:12" ht="14.25" hidden="1" customHeight="1" x14ac:dyDescent="0.25">
      <c r="A368" s="687"/>
      <c r="B368" s="689"/>
      <c r="C368" s="938" t="s">
        <v>389</v>
      </c>
      <c r="D368" s="938"/>
      <c r="E368" s="938"/>
      <c r="F368" s="938"/>
      <c r="G368" s="938"/>
      <c r="H368" s="938"/>
      <c r="I368" s="676"/>
      <c r="J368" s="687"/>
      <c r="K368" s="674"/>
      <c r="L368" s="676">
        <v>0</v>
      </c>
    </row>
    <row r="369" spans="1:12" ht="14.25" hidden="1" customHeight="1" x14ac:dyDescent="0.25">
      <c r="A369" s="687"/>
      <c r="B369" s="689"/>
      <c r="C369" s="938" t="s">
        <v>390</v>
      </c>
      <c r="D369" s="938"/>
      <c r="E369" s="938"/>
      <c r="F369" s="938"/>
      <c r="G369" s="938"/>
      <c r="H369" s="938"/>
      <c r="I369" s="676"/>
      <c r="J369" s="687"/>
      <c r="K369" s="674"/>
      <c r="L369" s="676">
        <v>0</v>
      </c>
    </row>
    <row r="370" spans="1:12" ht="14.25" hidden="1" customHeight="1" x14ac:dyDescent="0.25">
      <c r="A370" s="687"/>
      <c r="B370" s="689"/>
      <c r="C370" s="938" t="s">
        <v>391</v>
      </c>
      <c r="D370" s="938"/>
      <c r="E370" s="938"/>
      <c r="F370" s="938"/>
      <c r="G370" s="938"/>
      <c r="H370" s="938"/>
      <c r="I370" s="676"/>
      <c r="J370" s="687"/>
      <c r="K370" s="674"/>
      <c r="L370" s="676"/>
    </row>
    <row r="371" spans="1:12" ht="14.25" hidden="1" customHeight="1" x14ac:dyDescent="0.25">
      <c r="A371" s="687"/>
      <c r="B371" s="689"/>
      <c r="C371" s="938" t="s">
        <v>392</v>
      </c>
      <c r="D371" s="938"/>
      <c r="E371" s="938"/>
      <c r="F371" s="938"/>
      <c r="G371" s="938"/>
      <c r="H371" s="938"/>
      <c r="I371" s="676"/>
      <c r="J371" s="687"/>
      <c r="K371" s="674"/>
      <c r="L371" s="676">
        <v>0</v>
      </c>
    </row>
    <row r="372" spans="1:12" ht="15" customHeight="1" x14ac:dyDescent="0.25">
      <c r="A372" s="690"/>
      <c r="B372" s="691"/>
      <c r="C372" s="941" t="s">
        <v>393</v>
      </c>
      <c r="D372" s="941"/>
      <c r="E372" s="941"/>
      <c r="F372" s="941"/>
      <c r="G372" s="941"/>
      <c r="H372" s="941"/>
      <c r="I372" s="679"/>
      <c r="J372" s="690"/>
      <c r="K372" s="692"/>
      <c r="L372" s="679">
        <v>1657053.71</v>
      </c>
    </row>
    <row r="373" spans="1:12" ht="14.25" hidden="1" customHeight="1" x14ac:dyDescent="0.25">
      <c r="A373" s="687"/>
      <c r="B373" s="689"/>
      <c r="C373" s="940" t="s">
        <v>394</v>
      </c>
      <c r="D373" s="938"/>
      <c r="E373" s="938"/>
      <c r="F373" s="938"/>
      <c r="G373" s="938"/>
      <c r="H373" s="938"/>
      <c r="I373" s="676"/>
      <c r="J373" s="687"/>
      <c r="K373" s="674"/>
      <c r="L373" s="676"/>
    </row>
    <row r="374" spans="1:12" ht="14.25" hidden="1" customHeight="1" x14ac:dyDescent="0.25">
      <c r="A374" s="687"/>
      <c r="B374" s="689"/>
      <c r="C374" s="938" t="s">
        <v>395</v>
      </c>
      <c r="D374" s="938"/>
      <c r="E374" s="938"/>
      <c r="F374" s="938"/>
      <c r="G374" s="938"/>
      <c r="H374" s="938"/>
      <c r="I374" s="676"/>
      <c r="J374" s="687"/>
      <c r="K374" s="674"/>
      <c r="L374" s="676">
        <v>0</v>
      </c>
    </row>
    <row r="375" spans="1:12" ht="14.25" hidden="1" customHeight="1" x14ac:dyDescent="0.25">
      <c r="A375" s="687"/>
      <c r="B375" s="689"/>
      <c r="C375" s="938" t="s">
        <v>396</v>
      </c>
      <c r="D375" s="938"/>
      <c r="E375" s="938"/>
      <c r="F375" s="938"/>
      <c r="G375" s="938"/>
      <c r="H375" s="938"/>
      <c r="I375" s="676"/>
      <c r="J375" s="687"/>
      <c r="K375" s="674"/>
      <c r="L375" s="676">
        <v>0</v>
      </c>
    </row>
    <row r="376" spans="1:12" ht="14.25" hidden="1" customHeight="1" x14ac:dyDescent="0.25">
      <c r="A376" s="687"/>
      <c r="B376" s="689"/>
      <c r="C376" s="938" t="s">
        <v>397</v>
      </c>
      <c r="D376" s="938"/>
      <c r="E376" s="938"/>
      <c r="F376" s="939"/>
      <c r="G376" s="678">
        <v>0</v>
      </c>
      <c r="H376" s="687"/>
      <c r="I376" s="687"/>
      <c r="J376" s="687"/>
      <c r="K376" s="687"/>
      <c r="L376" s="687"/>
    </row>
    <row r="377" spans="1:12" ht="14.25" hidden="1" customHeight="1" x14ac:dyDescent="0.25">
      <c r="A377" s="687"/>
      <c r="B377" s="689"/>
      <c r="C377" s="938" t="s">
        <v>398</v>
      </c>
      <c r="D377" s="938"/>
      <c r="E377" s="938"/>
      <c r="F377" s="939"/>
      <c r="G377" s="678">
        <v>0</v>
      </c>
      <c r="H377" s="687"/>
      <c r="I377" s="687"/>
      <c r="J377" s="687"/>
      <c r="K377" s="687"/>
      <c r="L377" s="687"/>
    </row>
    <row r="380" spans="1:12" ht="15" customHeight="1" x14ac:dyDescent="0.25">
      <c r="A380" s="696"/>
      <c r="B380" s="697"/>
      <c r="C380" s="942" t="s">
        <v>399</v>
      </c>
      <c r="D380" s="942"/>
      <c r="E380" s="942"/>
      <c r="F380" s="942"/>
      <c r="G380" s="942"/>
      <c r="H380" s="942"/>
      <c r="I380" s="698"/>
      <c r="J380" s="696"/>
      <c r="K380" s="699"/>
      <c r="L380" s="698"/>
    </row>
    <row r="382" spans="1:12" ht="15" customHeight="1" x14ac:dyDescent="0.25">
      <c r="A382" s="690"/>
      <c r="B382" s="691"/>
      <c r="C382" s="941" t="s">
        <v>400</v>
      </c>
      <c r="D382" s="941"/>
      <c r="E382" s="941"/>
      <c r="F382" s="941"/>
      <c r="G382" s="941"/>
      <c r="H382" s="941"/>
      <c r="I382" s="679"/>
      <c r="J382" s="690"/>
      <c r="K382" s="692"/>
      <c r="L382" s="679">
        <v>2464621.4500000002</v>
      </c>
    </row>
    <row r="383" spans="1:12" ht="14.25" customHeight="1" x14ac:dyDescent="0.25">
      <c r="A383" s="687"/>
      <c r="B383" s="689"/>
      <c r="C383" s="940" t="s">
        <v>374</v>
      </c>
      <c r="D383" s="938"/>
      <c r="E383" s="938"/>
      <c r="F383" s="938"/>
      <c r="G383" s="938"/>
      <c r="H383" s="938"/>
      <c r="I383" s="676"/>
      <c r="J383" s="687"/>
      <c r="K383" s="674"/>
      <c r="L383" s="676"/>
    </row>
    <row r="384" spans="1:12" ht="14.25" customHeight="1" x14ac:dyDescent="0.25">
      <c r="A384" s="687"/>
      <c r="B384" s="689"/>
      <c r="C384" s="938" t="s">
        <v>401</v>
      </c>
      <c r="D384" s="938"/>
      <c r="E384" s="938"/>
      <c r="F384" s="938"/>
      <c r="G384" s="938"/>
      <c r="H384" s="938"/>
      <c r="I384" s="676"/>
      <c r="J384" s="687"/>
      <c r="K384" s="674"/>
      <c r="L384" s="676">
        <v>1945789.41</v>
      </c>
    </row>
    <row r="385" spans="1:12" ht="14.25" customHeight="1" x14ac:dyDescent="0.25">
      <c r="A385" s="687"/>
      <c r="B385" s="689"/>
      <c r="C385" s="940" t="s">
        <v>374</v>
      </c>
      <c r="D385" s="938"/>
      <c r="E385" s="938"/>
      <c r="F385" s="938"/>
      <c r="G385" s="938"/>
      <c r="H385" s="938"/>
      <c r="I385" s="676"/>
      <c r="J385" s="687"/>
      <c r="K385" s="674"/>
      <c r="L385" s="676"/>
    </row>
    <row r="386" spans="1:12" ht="14.25" customHeight="1" x14ac:dyDescent="0.25">
      <c r="A386" s="687"/>
      <c r="B386" s="689"/>
      <c r="C386" s="938" t="s">
        <v>402</v>
      </c>
      <c r="D386" s="938"/>
      <c r="E386" s="938"/>
      <c r="F386" s="938"/>
      <c r="G386" s="938"/>
      <c r="H386" s="938"/>
      <c r="I386" s="676"/>
      <c r="J386" s="687"/>
      <c r="K386" s="674"/>
      <c r="L386" s="676">
        <v>198404.11</v>
      </c>
    </row>
    <row r="387" spans="1:12" ht="14.25" hidden="1" customHeight="1" x14ac:dyDescent="0.25">
      <c r="A387" s="687"/>
      <c r="B387" s="689"/>
      <c r="C387" s="938" t="s">
        <v>376</v>
      </c>
      <c r="D387" s="938"/>
      <c r="E387" s="938"/>
      <c r="F387" s="938"/>
      <c r="G387" s="938"/>
      <c r="H387" s="938"/>
      <c r="I387" s="676"/>
      <c r="J387" s="687"/>
      <c r="K387" s="674"/>
      <c r="L387" s="676">
        <v>347470.17</v>
      </c>
    </row>
    <row r="388" spans="1:12" ht="14.25" hidden="1" customHeight="1" x14ac:dyDescent="0.25">
      <c r="A388" s="687"/>
      <c r="B388" s="689"/>
      <c r="C388" s="940" t="s">
        <v>377</v>
      </c>
      <c r="D388" s="938"/>
      <c r="E388" s="938"/>
      <c r="F388" s="938"/>
      <c r="G388" s="938"/>
      <c r="H388" s="938"/>
      <c r="I388" s="676"/>
      <c r="J388" s="687"/>
      <c r="K388" s="674"/>
      <c r="L388" s="676"/>
    </row>
    <row r="389" spans="1:12" ht="14.25" customHeight="1" x14ac:dyDescent="0.25">
      <c r="A389" s="687"/>
      <c r="B389" s="689"/>
      <c r="C389" s="938" t="s">
        <v>376</v>
      </c>
      <c r="D389" s="938"/>
      <c r="E389" s="938"/>
      <c r="F389" s="938"/>
      <c r="G389" s="938"/>
      <c r="H389" s="938"/>
      <c r="I389" s="676"/>
      <c r="J389" s="687"/>
      <c r="K389" s="674"/>
      <c r="L389" s="676">
        <v>226454.96</v>
      </c>
    </row>
    <row r="390" spans="1:12" ht="14.25" hidden="1" customHeight="1" x14ac:dyDescent="0.25">
      <c r="A390" s="687"/>
      <c r="B390" s="689"/>
      <c r="C390" s="940" t="s">
        <v>378</v>
      </c>
      <c r="D390" s="938"/>
      <c r="E390" s="938"/>
      <c r="F390" s="938"/>
      <c r="G390" s="938"/>
      <c r="H390" s="938"/>
      <c r="I390" s="676"/>
      <c r="J390" s="687"/>
      <c r="K390" s="674"/>
      <c r="L390" s="676"/>
    </row>
    <row r="391" spans="1:12" ht="14.25" customHeight="1" x14ac:dyDescent="0.25">
      <c r="A391" s="687"/>
      <c r="B391" s="689"/>
      <c r="C391" s="938" t="s">
        <v>379</v>
      </c>
      <c r="D391" s="938"/>
      <c r="E391" s="938"/>
      <c r="F391" s="938"/>
      <c r="G391" s="938"/>
      <c r="H391" s="938"/>
      <c r="I391" s="676"/>
      <c r="J391" s="687"/>
      <c r="K391" s="674"/>
      <c r="L391" s="676">
        <v>121015.21</v>
      </c>
    </row>
    <row r="392" spans="1:12" ht="14.25" hidden="1" customHeight="1" x14ac:dyDescent="0.25">
      <c r="A392" s="687"/>
      <c r="B392" s="689"/>
      <c r="C392" s="938" t="s">
        <v>380</v>
      </c>
      <c r="D392" s="938"/>
      <c r="E392" s="938"/>
      <c r="F392" s="938"/>
      <c r="G392" s="938"/>
      <c r="H392" s="938"/>
      <c r="I392" s="676"/>
      <c r="J392" s="687"/>
      <c r="K392" s="674"/>
      <c r="L392" s="676">
        <v>0</v>
      </c>
    </row>
    <row r="393" spans="1:12" ht="14.25" customHeight="1" x14ac:dyDescent="0.25">
      <c r="A393" s="687"/>
      <c r="B393" s="689"/>
      <c r="C393" s="938" t="s">
        <v>381</v>
      </c>
      <c r="D393" s="938"/>
      <c r="E393" s="938"/>
      <c r="F393" s="938"/>
      <c r="G393" s="938"/>
      <c r="H393" s="938"/>
      <c r="I393" s="676"/>
      <c r="J393" s="687"/>
      <c r="K393" s="674"/>
      <c r="L393" s="676">
        <v>1399915.13</v>
      </c>
    </row>
    <row r="394" spans="1:12" ht="14.25" customHeight="1" x14ac:dyDescent="0.25">
      <c r="A394" s="687"/>
      <c r="B394" s="689"/>
      <c r="C394" s="940" t="s">
        <v>377</v>
      </c>
      <c r="D394" s="938"/>
      <c r="E394" s="938"/>
      <c r="F394" s="938"/>
      <c r="G394" s="938"/>
      <c r="H394" s="938"/>
      <c r="I394" s="676"/>
      <c r="J394" s="687"/>
      <c r="K394" s="674"/>
      <c r="L394" s="676"/>
    </row>
    <row r="395" spans="1:12" ht="14.25" customHeight="1" x14ac:dyDescent="0.25">
      <c r="A395" s="687"/>
      <c r="B395" s="689"/>
      <c r="C395" s="938" t="s">
        <v>382</v>
      </c>
      <c r="D395" s="938"/>
      <c r="E395" s="938"/>
      <c r="F395" s="938"/>
      <c r="G395" s="938"/>
      <c r="H395" s="938"/>
      <c r="I395" s="676"/>
      <c r="J395" s="687"/>
      <c r="K395" s="674"/>
      <c r="L395" s="676">
        <v>1399915.13</v>
      </c>
    </row>
    <row r="396" spans="1:12" ht="14.25" hidden="1" customHeight="1" x14ac:dyDescent="0.25">
      <c r="A396" s="687"/>
      <c r="B396" s="689"/>
      <c r="C396" s="938" t="s">
        <v>383</v>
      </c>
      <c r="D396" s="938"/>
      <c r="E396" s="938"/>
      <c r="F396" s="938"/>
      <c r="G396" s="938"/>
      <c r="H396" s="938"/>
      <c r="I396" s="676"/>
      <c r="J396" s="687"/>
      <c r="K396" s="674"/>
      <c r="L396" s="676">
        <v>0</v>
      </c>
    </row>
    <row r="397" spans="1:12" ht="14.25" hidden="1" customHeight="1" x14ac:dyDescent="0.25">
      <c r="A397" s="687"/>
      <c r="B397" s="689"/>
      <c r="C397" s="938" t="s">
        <v>384</v>
      </c>
      <c r="D397" s="938"/>
      <c r="E397" s="938"/>
      <c r="F397" s="938"/>
      <c r="G397" s="938"/>
      <c r="H397" s="938"/>
      <c r="I397" s="676"/>
      <c r="J397" s="687"/>
      <c r="K397" s="674"/>
      <c r="L397" s="676">
        <v>0</v>
      </c>
    </row>
    <row r="398" spans="1:12" ht="14.25" customHeight="1" x14ac:dyDescent="0.25">
      <c r="A398" s="687"/>
      <c r="B398" s="689"/>
      <c r="C398" s="938" t="s">
        <v>403</v>
      </c>
      <c r="D398" s="938"/>
      <c r="E398" s="938"/>
      <c r="F398" s="938"/>
      <c r="G398" s="938"/>
      <c r="H398" s="938"/>
      <c r="I398" s="676"/>
      <c r="J398" s="687"/>
      <c r="K398" s="674"/>
      <c r="L398" s="676">
        <v>319419.32</v>
      </c>
    </row>
    <row r="399" spans="1:12" ht="14.25" customHeight="1" x14ac:dyDescent="0.25">
      <c r="A399" s="687"/>
      <c r="B399" s="689"/>
      <c r="C399" s="938" t="s">
        <v>404</v>
      </c>
      <c r="D399" s="938"/>
      <c r="E399" s="938"/>
      <c r="F399" s="938"/>
      <c r="G399" s="938"/>
      <c r="H399" s="938"/>
      <c r="I399" s="676"/>
      <c r="J399" s="687"/>
      <c r="K399" s="674"/>
      <c r="L399" s="676">
        <v>328251.89</v>
      </c>
    </row>
    <row r="400" spans="1:12" ht="14.25" customHeight="1" x14ac:dyDescent="0.25">
      <c r="A400" s="687"/>
      <c r="B400" s="689"/>
      <c r="C400" s="938" t="s">
        <v>405</v>
      </c>
      <c r="D400" s="938"/>
      <c r="E400" s="938"/>
      <c r="F400" s="938"/>
      <c r="G400" s="938"/>
      <c r="H400" s="938"/>
      <c r="I400" s="676"/>
      <c r="J400" s="687"/>
      <c r="K400" s="674"/>
      <c r="L400" s="676">
        <v>190580.15</v>
      </c>
    </row>
    <row r="402" spans="1:12" ht="15" customHeight="1" x14ac:dyDescent="0.25">
      <c r="A402" s="690"/>
      <c r="B402" s="691"/>
      <c r="C402" s="941" t="s">
        <v>406</v>
      </c>
      <c r="D402" s="941"/>
      <c r="E402" s="941"/>
      <c r="F402" s="941"/>
      <c r="G402" s="941"/>
      <c r="H402" s="941"/>
      <c r="I402" s="679"/>
      <c r="J402" s="690"/>
      <c r="K402" s="692"/>
      <c r="L402" s="679">
        <v>447042.62</v>
      </c>
    </row>
    <row r="403" spans="1:12" ht="14.25" customHeight="1" x14ac:dyDescent="0.25">
      <c r="A403" s="687"/>
      <c r="B403" s="689"/>
      <c r="C403" s="940" t="s">
        <v>374</v>
      </c>
      <c r="D403" s="938"/>
      <c r="E403" s="938"/>
      <c r="F403" s="938"/>
      <c r="G403" s="938"/>
      <c r="H403" s="938"/>
      <c r="I403" s="676"/>
      <c r="J403" s="687"/>
      <c r="K403" s="674"/>
      <c r="L403" s="676"/>
    </row>
    <row r="404" spans="1:12" ht="14.25" customHeight="1" x14ac:dyDescent="0.25">
      <c r="A404" s="687"/>
      <c r="B404" s="689"/>
      <c r="C404" s="938" t="s">
        <v>401</v>
      </c>
      <c r="D404" s="938"/>
      <c r="E404" s="938"/>
      <c r="F404" s="938"/>
      <c r="G404" s="938"/>
      <c r="H404" s="938"/>
      <c r="I404" s="676"/>
      <c r="J404" s="687"/>
      <c r="K404" s="674"/>
      <c r="L404" s="676">
        <v>391542.99</v>
      </c>
    </row>
    <row r="405" spans="1:12" ht="14.25" customHeight="1" x14ac:dyDescent="0.25">
      <c r="A405" s="687"/>
      <c r="B405" s="689"/>
      <c r="C405" s="940" t="s">
        <v>374</v>
      </c>
      <c r="D405" s="938"/>
      <c r="E405" s="938"/>
      <c r="F405" s="938"/>
      <c r="G405" s="938"/>
      <c r="H405" s="938"/>
      <c r="I405" s="676"/>
      <c r="J405" s="687"/>
      <c r="K405" s="674"/>
      <c r="L405" s="676"/>
    </row>
    <row r="406" spans="1:12" ht="14.25" customHeight="1" x14ac:dyDescent="0.25">
      <c r="A406" s="687"/>
      <c r="B406" s="689"/>
      <c r="C406" s="938" t="s">
        <v>402</v>
      </c>
      <c r="D406" s="938"/>
      <c r="E406" s="938"/>
      <c r="F406" s="938"/>
      <c r="G406" s="938"/>
      <c r="H406" s="938"/>
      <c r="I406" s="676"/>
      <c r="J406" s="687"/>
      <c r="K406" s="674"/>
      <c r="L406" s="676">
        <v>35971.74</v>
      </c>
    </row>
    <row r="407" spans="1:12" ht="14.25" hidden="1" customHeight="1" x14ac:dyDescent="0.25">
      <c r="A407" s="687"/>
      <c r="B407" s="689"/>
      <c r="C407" s="938" t="s">
        <v>376</v>
      </c>
      <c r="D407" s="938"/>
      <c r="E407" s="938"/>
      <c r="F407" s="938"/>
      <c r="G407" s="938"/>
      <c r="H407" s="938"/>
      <c r="I407" s="676"/>
      <c r="J407" s="687"/>
      <c r="K407" s="674"/>
      <c r="L407" s="676">
        <v>4639.22</v>
      </c>
    </row>
    <row r="408" spans="1:12" ht="14.25" hidden="1" customHeight="1" x14ac:dyDescent="0.25">
      <c r="A408" s="687"/>
      <c r="B408" s="689"/>
      <c r="C408" s="940" t="s">
        <v>377</v>
      </c>
      <c r="D408" s="938"/>
      <c r="E408" s="938"/>
      <c r="F408" s="938"/>
      <c r="G408" s="938"/>
      <c r="H408" s="938"/>
      <c r="I408" s="676"/>
      <c r="J408" s="687"/>
      <c r="K408" s="674"/>
      <c r="L408" s="676"/>
    </row>
    <row r="409" spans="1:12" ht="14.25" customHeight="1" x14ac:dyDescent="0.25">
      <c r="A409" s="687"/>
      <c r="B409" s="689"/>
      <c r="C409" s="938" t="s">
        <v>376</v>
      </c>
      <c r="D409" s="938"/>
      <c r="E409" s="938"/>
      <c r="F409" s="938"/>
      <c r="G409" s="938"/>
      <c r="H409" s="938"/>
      <c r="I409" s="676"/>
      <c r="J409" s="687"/>
      <c r="K409" s="674"/>
      <c r="L409" s="676">
        <v>3111.21</v>
      </c>
    </row>
    <row r="410" spans="1:12" ht="14.25" hidden="1" customHeight="1" x14ac:dyDescent="0.25">
      <c r="A410" s="687"/>
      <c r="B410" s="689"/>
      <c r="C410" s="940" t="s">
        <v>378</v>
      </c>
      <c r="D410" s="938"/>
      <c r="E410" s="938"/>
      <c r="F410" s="938"/>
      <c r="G410" s="938"/>
      <c r="H410" s="938"/>
      <c r="I410" s="676"/>
      <c r="J410" s="687"/>
      <c r="K410" s="674"/>
      <c r="L410" s="676"/>
    </row>
    <row r="411" spans="1:12" ht="14.25" customHeight="1" x14ac:dyDescent="0.25">
      <c r="A411" s="687"/>
      <c r="B411" s="689"/>
      <c r="C411" s="938" t="s">
        <v>379</v>
      </c>
      <c r="D411" s="938"/>
      <c r="E411" s="938"/>
      <c r="F411" s="938"/>
      <c r="G411" s="938"/>
      <c r="H411" s="938"/>
      <c r="I411" s="676"/>
      <c r="J411" s="687"/>
      <c r="K411" s="674"/>
      <c r="L411" s="676">
        <v>1528.01</v>
      </c>
    </row>
    <row r="412" spans="1:12" ht="14.25" hidden="1" customHeight="1" x14ac:dyDescent="0.25">
      <c r="A412" s="687"/>
      <c r="B412" s="689"/>
      <c r="C412" s="938" t="s">
        <v>380</v>
      </c>
      <c r="D412" s="938"/>
      <c r="E412" s="938"/>
      <c r="F412" s="938"/>
      <c r="G412" s="938"/>
      <c r="H412" s="938"/>
      <c r="I412" s="676"/>
      <c r="J412" s="687"/>
      <c r="K412" s="674"/>
      <c r="L412" s="676">
        <v>0</v>
      </c>
    </row>
    <row r="413" spans="1:12" ht="14.25" customHeight="1" x14ac:dyDescent="0.25">
      <c r="A413" s="687"/>
      <c r="B413" s="689"/>
      <c r="C413" s="938" t="s">
        <v>381</v>
      </c>
      <c r="D413" s="938"/>
      <c r="E413" s="938"/>
      <c r="F413" s="938"/>
      <c r="G413" s="938"/>
      <c r="H413" s="938"/>
      <c r="I413" s="676"/>
      <c r="J413" s="687"/>
      <c r="K413" s="674"/>
      <c r="L413" s="676">
        <v>350932.03</v>
      </c>
    </row>
    <row r="414" spans="1:12" ht="14.25" customHeight="1" x14ac:dyDescent="0.25">
      <c r="A414" s="687"/>
      <c r="B414" s="689"/>
      <c r="C414" s="940" t="s">
        <v>377</v>
      </c>
      <c r="D414" s="938"/>
      <c r="E414" s="938"/>
      <c r="F414" s="938"/>
      <c r="G414" s="938"/>
      <c r="H414" s="938"/>
      <c r="I414" s="676"/>
      <c r="J414" s="687"/>
      <c r="K414" s="674"/>
      <c r="L414" s="676"/>
    </row>
    <row r="415" spans="1:12" ht="14.25" customHeight="1" x14ac:dyDescent="0.25">
      <c r="A415" s="687"/>
      <c r="B415" s="689"/>
      <c r="C415" s="938" t="s">
        <v>382</v>
      </c>
      <c r="D415" s="938"/>
      <c r="E415" s="938"/>
      <c r="F415" s="938"/>
      <c r="G415" s="938"/>
      <c r="H415" s="938"/>
      <c r="I415" s="676"/>
      <c r="J415" s="687"/>
      <c r="K415" s="674"/>
      <c r="L415" s="676">
        <v>350932.03</v>
      </c>
    </row>
    <row r="416" spans="1:12" ht="14.25" hidden="1" customHeight="1" x14ac:dyDescent="0.25">
      <c r="A416" s="687"/>
      <c r="B416" s="689"/>
      <c r="C416" s="938" t="s">
        <v>383</v>
      </c>
      <c r="D416" s="938"/>
      <c r="E416" s="938"/>
      <c r="F416" s="938"/>
      <c r="G416" s="938"/>
      <c r="H416" s="938"/>
      <c r="I416" s="676"/>
      <c r="J416" s="687"/>
      <c r="K416" s="674"/>
      <c r="L416" s="676">
        <v>0</v>
      </c>
    </row>
    <row r="417" spans="1:12" ht="14.25" hidden="1" customHeight="1" x14ac:dyDescent="0.25">
      <c r="A417" s="687"/>
      <c r="B417" s="689"/>
      <c r="C417" s="938" t="s">
        <v>384</v>
      </c>
      <c r="D417" s="938"/>
      <c r="E417" s="938"/>
      <c r="F417" s="938"/>
      <c r="G417" s="938"/>
      <c r="H417" s="938"/>
      <c r="I417" s="676"/>
      <c r="J417" s="687"/>
      <c r="K417" s="674"/>
      <c r="L417" s="676">
        <v>0</v>
      </c>
    </row>
    <row r="418" spans="1:12" ht="14.25" customHeight="1" x14ac:dyDescent="0.25">
      <c r="A418" s="687"/>
      <c r="B418" s="689"/>
      <c r="C418" s="938" t="s">
        <v>403</v>
      </c>
      <c r="D418" s="938"/>
      <c r="E418" s="938"/>
      <c r="F418" s="938"/>
      <c r="G418" s="938"/>
      <c r="H418" s="938"/>
      <c r="I418" s="676"/>
      <c r="J418" s="687"/>
      <c r="K418" s="674"/>
      <c r="L418" s="676">
        <v>37499.75</v>
      </c>
    </row>
    <row r="419" spans="1:12" ht="14.25" customHeight="1" x14ac:dyDescent="0.25">
      <c r="A419" s="687"/>
      <c r="B419" s="689"/>
      <c r="C419" s="938" t="s">
        <v>404</v>
      </c>
      <c r="D419" s="938"/>
      <c r="E419" s="938"/>
      <c r="F419" s="938"/>
      <c r="G419" s="938"/>
      <c r="H419" s="938"/>
      <c r="I419" s="676"/>
      <c r="J419" s="687"/>
      <c r="K419" s="674"/>
      <c r="L419" s="676">
        <v>36374.75</v>
      </c>
    </row>
    <row r="420" spans="1:12" ht="14.25" customHeight="1" x14ac:dyDescent="0.25">
      <c r="A420" s="687"/>
      <c r="B420" s="689"/>
      <c r="C420" s="938" t="s">
        <v>405</v>
      </c>
      <c r="D420" s="938"/>
      <c r="E420" s="938"/>
      <c r="F420" s="938"/>
      <c r="G420" s="938"/>
      <c r="H420" s="938"/>
      <c r="I420" s="676"/>
      <c r="J420" s="687"/>
      <c r="K420" s="674"/>
      <c r="L420" s="676">
        <v>19124.88</v>
      </c>
    </row>
    <row r="421" spans="1:12" hidden="1" x14ac:dyDescent="0.25"/>
    <row r="422" spans="1:12" ht="15" hidden="1" customHeight="1" x14ac:dyDescent="0.25">
      <c r="A422" s="690"/>
      <c r="B422" s="691"/>
      <c r="C422" s="941" t="s">
        <v>407</v>
      </c>
      <c r="D422" s="941"/>
      <c r="E422" s="941"/>
      <c r="F422" s="941"/>
      <c r="G422" s="941"/>
      <c r="H422" s="941"/>
      <c r="I422" s="679"/>
      <c r="J422" s="690"/>
      <c r="K422" s="692"/>
      <c r="L422" s="679">
        <v>0</v>
      </c>
    </row>
    <row r="423" spans="1:12" ht="14.25" hidden="1" customHeight="1" x14ac:dyDescent="0.25">
      <c r="A423" s="687"/>
      <c r="B423" s="689"/>
      <c r="C423" s="940" t="s">
        <v>374</v>
      </c>
      <c r="D423" s="938"/>
      <c r="E423" s="938"/>
      <c r="F423" s="938"/>
      <c r="G423" s="938"/>
      <c r="H423" s="938"/>
      <c r="I423" s="676"/>
      <c r="J423" s="687"/>
      <c r="K423" s="674"/>
      <c r="L423" s="676"/>
    </row>
    <row r="424" spans="1:12" ht="14.25" hidden="1" customHeight="1" x14ac:dyDescent="0.25">
      <c r="A424" s="687"/>
      <c r="B424" s="689"/>
      <c r="C424" s="938" t="s">
        <v>389</v>
      </c>
      <c r="D424" s="938"/>
      <c r="E424" s="938"/>
      <c r="F424" s="938"/>
      <c r="G424" s="938"/>
      <c r="H424" s="938"/>
      <c r="I424" s="676"/>
      <c r="J424" s="687"/>
      <c r="K424" s="674"/>
      <c r="L424" s="676">
        <v>0</v>
      </c>
    </row>
    <row r="425" spans="1:12" ht="14.25" hidden="1" customHeight="1" x14ac:dyDescent="0.25">
      <c r="A425" s="687"/>
      <c r="B425" s="689"/>
      <c r="C425" s="938" t="s">
        <v>390</v>
      </c>
      <c r="D425" s="938"/>
      <c r="E425" s="938"/>
      <c r="F425" s="938"/>
      <c r="G425" s="938"/>
      <c r="H425" s="938"/>
      <c r="I425" s="676"/>
      <c r="J425" s="687"/>
      <c r="K425" s="674"/>
      <c r="L425" s="676">
        <v>0</v>
      </c>
    </row>
    <row r="426" spans="1:12" hidden="1" x14ac:dyDescent="0.25"/>
    <row r="427" spans="1:12" ht="15" hidden="1" customHeight="1" x14ac:dyDescent="0.25">
      <c r="A427" s="690"/>
      <c r="B427" s="691"/>
      <c r="C427" s="941" t="s">
        <v>408</v>
      </c>
      <c r="D427" s="941"/>
      <c r="E427" s="941"/>
      <c r="F427" s="941"/>
      <c r="G427" s="941"/>
      <c r="H427" s="941"/>
      <c r="I427" s="679"/>
      <c r="J427" s="690"/>
      <c r="K427" s="692"/>
      <c r="L427" s="679">
        <v>0</v>
      </c>
    </row>
    <row r="428" spans="1:12" ht="14.25" hidden="1" customHeight="1" x14ac:dyDescent="0.25">
      <c r="A428" s="687"/>
      <c r="B428" s="689"/>
      <c r="C428" s="940" t="s">
        <v>374</v>
      </c>
      <c r="D428" s="938"/>
      <c r="E428" s="938"/>
      <c r="F428" s="938"/>
      <c r="G428" s="938"/>
      <c r="H428" s="938"/>
      <c r="I428" s="676"/>
      <c r="J428" s="687"/>
      <c r="K428" s="674"/>
      <c r="L428" s="676"/>
    </row>
    <row r="429" spans="1:12" ht="14.25" hidden="1" customHeight="1" x14ac:dyDescent="0.25">
      <c r="A429" s="687"/>
      <c r="B429" s="689"/>
      <c r="C429" s="938" t="s">
        <v>409</v>
      </c>
      <c r="D429" s="938"/>
      <c r="E429" s="938"/>
      <c r="F429" s="938"/>
      <c r="G429" s="938"/>
      <c r="H429" s="938"/>
      <c r="I429" s="676"/>
      <c r="J429" s="687"/>
      <c r="K429" s="674"/>
      <c r="L429" s="676"/>
    </row>
    <row r="430" spans="1:12" ht="14.25" hidden="1" customHeight="1" x14ac:dyDescent="0.25">
      <c r="A430" s="687"/>
      <c r="B430" s="689"/>
      <c r="C430" s="938" t="s">
        <v>410</v>
      </c>
      <c r="D430" s="938"/>
      <c r="E430" s="938"/>
      <c r="F430" s="938"/>
      <c r="G430" s="938"/>
      <c r="H430" s="938"/>
      <c r="I430" s="676"/>
      <c r="J430" s="687"/>
      <c r="K430" s="674"/>
      <c r="L430" s="676">
        <v>0</v>
      </c>
    </row>
    <row r="431" spans="1:12" ht="14.25" hidden="1" customHeight="1" x14ac:dyDescent="0.25">
      <c r="A431" s="687"/>
      <c r="B431" s="689"/>
      <c r="C431" s="938" t="s">
        <v>411</v>
      </c>
      <c r="D431" s="938"/>
      <c r="E431" s="938"/>
      <c r="F431" s="938"/>
      <c r="G431" s="938"/>
      <c r="H431" s="938"/>
      <c r="I431" s="676"/>
      <c r="J431" s="687"/>
      <c r="K431" s="674"/>
      <c r="L431" s="676">
        <v>0</v>
      </c>
    </row>
    <row r="432" spans="1:12" ht="14.25" hidden="1" customHeight="1" x14ac:dyDescent="0.25">
      <c r="A432" s="687"/>
      <c r="B432" s="689"/>
      <c r="C432" s="940" t="s">
        <v>374</v>
      </c>
      <c r="D432" s="938"/>
      <c r="E432" s="938"/>
      <c r="F432" s="938"/>
      <c r="G432" s="938"/>
      <c r="H432" s="938"/>
      <c r="I432" s="676"/>
      <c r="J432" s="687"/>
      <c r="K432" s="674"/>
      <c r="L432" s="676"/>
    </row>
    <row r="433" spans="1:12" ht="14.25" hidden="1" customHeight="1" x14ac:dyDescent="0.25">
      <c r="A433" s="687"/>
      <c r="B433" s="689"/>
      <c r="C433" s="938" t="s">
        <v>401</v>
      </c>
      <c r="D433" s="938"/>
      <c r="E433" s="938"/>
      <c r="F433" s="938"/>
      <c r="G433" s="938"/>
      <c r="H433" s="938"/>
      <c r="I433" s="676"/>
      <c r="J433" s="687"/>
      <c r="K433" s="674"/>
      <c r="L433" s="676">
        <v>0</v>
      </c>
    </row>
    <row r="434" spans="1:12" ht="14.25" hidden="1" customHeight="1" x14ac:dyDescent="0.25">
      <c r="A434" s="687"/>
      <c r="B434" s="689"/>
      <c r="C434" s="940" t="s">
        <v>374</v>
      </c>
      <c r="D434" s="938"/>
      <c r="E434" s="938"/>
      <c r="F434" s="938"/>
      <c r="G434" s="938"/>
      <c r="H434" s="938"/>
      <c r="I434" s="676"/>
      <c r="J434" s="687"/>
      <c r="K434" s="674"/>
      <c r="L434" s="676"/>
    </row>
    <row r="435" spans="1:12" ht="14.25" hidden="1" customHeight="1" x14ac:dyDescent="0.25">
      <c r="A435" s="687"/>
      <c r="B435" s="689"/>
      <c r="C435" s="938" t="s">
        <v>402</v>
      </c>
      <c r="D435" s="938"/>
      <c r="E435" s="938"/>
      <c r="F435" s="938"/>
      <c r="G435" s="938"/>
      <c r="H435" s="938"/>
      <c r="I435" s="676"/>
      <c r="J435" s="687"/>
      <c r="K435" s="674"/>
      <c r="L435" s="676">
        <v>0</v>
      </c>
    </row>
    <row r="436" spans="1:12" ht="14.25" hidden="1" customHeight="1" x14ac:dyDescent="0.25">
      <c r="A436" s="687"/>
      <c r="B436" s="689"/>
      <c r="C436" s="938" t="s">
        <v>376</v>
      </c>
      <c r="D436" s="938"/>
      <c r="E436" s="938"/>
      <c r="F436" s="938"/>
      <c r="G436" s="938"/>
      <c r="H436" s="938"/>
      <c r="I436" s="676"/>
      <c r="J436" s="687"/>
      <c r="K436" s="674"/>
      <c r="L436" s="676">
        <v>0</v>
      </c>
    </row>
    <row r="437" spans="1:12" ht="14.25" hidden="1" customHeight="1" x14ac:dyDescent="0.25">
      <c r="A437" s="687"/>
      <c r="B437" s="689"/>
      <c r="C437" s="940" t="s">
        <v>377</v>
      </c>
      <c r="D437" s="938"/>
      <c r="E437" s="938"/>
      <c r="F437" s="938"/>
      <c r="G437" s="938"/>
      <c r="H437" s="938"/>
      <c r="I437" s="676"/>
      <c r="J437" s="687"/>
      <c r="K437" s="674"/>
      <c r="L437" s="676"/>
    </row>
    <row r="438" spans="1:12" ht="14.25" hidden="1" customHeight="1" x14ac:dyDescent="0.25">
      <c r="A438" s="687"/>
      <c r="B438" s="689"/>
      <c r="C438" s="938" t="s">
        <v>376</v>
      </c>
      <c r="D438" s="938"/>
      <c r="E438" s="938"/>
      <c r="F438" s="938"/>
      <c r="G438" s="938"/>
      <c r="H438" s="938"/>
      <c r="I438" s="676"/>
      <c r="J438" s="687"/>
      <c r="K438" s="674"/>
      <c r="L438" s="676">
        <v>0</v>
      </c>
    </row>
    <row r="439" spans="1:12" ht="14.25" hidden="1" customHeight="1" x14ac:dyDescent="0.25">
      <c r="A439" s="687"/>
      <c r="B439" s="689"/>
      <c r="C439" s="940" t="s">
        <v>378</v>
      </c>
      <c r="D439" s="938"/>
      <c r="E439" s="938"/>
      <c r="F439" s="938"/>
      <c r="G439" s="938"/>
      <c r="H439" s="938"/>
      <c r="I439" s="676"/>
      <c r="J439" s="687"/>
      <c r="K439" s="674"/>
      <c r="L439" s="676"/>
    </row>
    <row r="440" spans="1:12" ht="14.25" hidden="1" customHeight="1" x14ac:dyDescent="0.25">
      <c r="A440" s="687"/>
      <c r="B440" s="689"/>
      <c r="C440" s="938" t="s">
        <v>379</v>
      </c>
      <c r="D440" s="938"/>
      <c r="E440" s="938"/>
      <c r="F440" s="938"/>
      <c r="G440" s="938"/>
      <c r="H440" s="938"/>
      <c r="I440" s="676"/>
      <c r="J440" s="687"/>
      <c r="K440" s="674"/>
      <c r="L440" s="676">
        <v>0</v>
      </c>
    </row>
    <row r="441" spans="1:12" ht="14.25" hidden="1" customHeight="1" x14ac:dyDescent="0.25">
      <c r="A441" s="687"/>
      <c r="B441" s="689"/>
      <c r="C441" s="938" t="s">
        <v>380</v>
      </c>
      <c r="D441" s="938"/>
      <c r="E441" s="938"/>
      <c r="F441" s="938"/>
      <c r="G441" s="938"/>
      <c r="H441" s="938"/>
      <c r="I441" s="676"/>
      <c r="J441" s="687"/>
      <c r="K441" s="674"/>
      <c r="L441" s="676">
        <v>0</v>
      </c>
    </row>
    <row r="442" spans="1:12" ht="14.25" hidden="1" customHeight="1" x14ac:dyDescent="0.25">
      <c r="A442" s="687"/>
      <c r="B442" s="689"/>
      <c r="C442" s="938" t="s">
        <v>381</v>
      </c>
      <c r="D442" s="938"/>
      <c r="E442" s="938"/>
      <c r="F442" s="938"/>
      <c r="G442" s="938"/>
      <c r="H442" s="938"/>
      <c r="I442" s="676"/>
      <c r="J442" s="687"/>
      <c r="K442" s="674"/>
      <c r="L442" s="676">
        <v>0</v>
      </c>
    </row>
    <row r="443" spans="1:12" ht="14.25" hidden="1" customHeight="1" x14ac:dyDescent="0.25">
      <c r="A443" s="687"/>
      <c r="B443" s="689"/>
      <c r="C443" s="940" t="s">
        <v>377</v>
      </c>
      <c r="D443" s="938"/>
      <c r="E443" s="938"/>
      <c r="F443" s="938"/>
      <c r="G443" s="938"/>
      <c r="H443" s="938"/>
      <c r="I443" s="676"/>
      <c r="J443" s="687"/>
      <c r="K443" s="674"/>
      <c r="L443" s="676"/>
    </row>
    <row r="444" spans="1:12" ht="14.25" hidden="1" customHeight="1" x14ac:dyDescent="0.25">
      <c r="A444" s="687"/>
      <c r="B444" s="689"/>
      <c r="C444" s="938" t="s">
        <v>382</v>
      </c>
      <c r="D444" s="938"/>
      <c r="E444" s="938"/>
      <c r="F444" s="938"/>
      <c r="G444" s="938"/>
      <c r="H444" s="938"/>
      <c r="I444" s="676"/>
      <c r="J444" s="687"/>
      <c r="K444" s="674"/>
      <c r="L444" s="676">
        <v>0</v>
      </c>
    </row>
    <row r="445" spans="1:12" ht="14.25" hidden="1" customHeight="1" x14ac:dyDescent="0.25">
      <c r="A445" s="687"/>
      <c r="B445" s="689"/>
      <c r="C445" s="938" t="s">
        <v>383</v>
      </c>
      <c r="D445" s="938"/>
      <c r="E445" s="938"/>
      <c r="F445" s="938"/>
      <c r="G445" s="938"/>
      <c r="H445" s="938"/>
      <c r="I445" s="676"/>
      <c r="J445" s="687"/>
      <c r="K445" s="674"/>
      <c r="L445" s="676">
        <v>0</v>
      </c>
    </row>
    <row r="446" spans="1:12" ht="14.25" hidden="1" customHeight="1" x14ac:dyDescent="0.25">
      <c r="A446" s="687"/>
      <c r="B446" s="689"/>
      <c r="C446" s="938" t="s">
        <v>384</v>
      </c>
      <c r="D446" s="938"/>
      <c r="E446" s="938"/>
      <c r="F446" s="938"/>
      <c r="G446" s="938"/>
      <c r="H446" s="938"/>
      <c r="I446" s="676"/>
      <c r="J446" s="687"/>
      <c r="K446" s="674"/>
      <c r="L446" s="676">
        <v>0</v>
      </c>
    </row>
    <row r="447" spans="1:12" ht="14.25" hidden="1" customHeight="1" x14ac:dyDescent="0.25">
      <c r="A447" s="687"/>
      <c r="B447" s="689"/>
      <c r="C447" s="938" t="s">
        <v>403</v>
      </c>
      <c r="D447" s="938"/>
      <c r="E447" s="938"/>
      <c r="F447" s="938"/>
      <c r="G447" s="938"/>
      <c r="H447" s="938"/>
      <c r="I447" s="676"/>
      <c r="J447" s="687"/>
      <c r="K447" s="674"/>
      <c r="L447" s="676">
        <v>0</v>
      </c>
    </row>
    <row r="448" spans="1:12" ht="14.25" hidden="1" customHeight="1" x14ac:dyDescent="0.25">
      <c r="A448" s="687"/>
      <c r="B448" s="689"/>
      <c r="C448" s="938" t="s">
        <v>404</v>
      </c>
      <c r="D448" s="938"/>
      <c r="E448" s="938"/>
      <c r="F448" s="938"/>
      <c r="G448" s="938"/>
      <c r="H448" s="938"/>
      <c r="I448" s="676"/>
      <c r="J448" s="687"/>
      <c r="K448" s="674"/>
      <c r="L448" s="676">
        <v>0</v>
      </c>
    </row>
    <row r="449" spans="1:12" ht="14.25" hidden="1" customHeight="1" x14ac:dyDescent="0.25">
      <c r="A449" s="687"/>
      <c r="B449" s="689"/>
      <c r="C449" s="938" t="s">
        <v>405</v>
      </c>
      <c r="D449" s="938"/>
      <c r="E449" s="938"/>
      <c r="F449" s="938"/>
      <c r="G449" s="938"/>
      <c r="H449" s="938"/>
      <c r="I449" s="676"/>
      <c r="J449" s="687"/>
      <c r="K449" s="674"/>
      <c r="L449" s="676">
        <v>0</v>
      </c>
    </row>
    <row r="451" spans="1:12" ht="15" customHeight="1" x14ac:dyDescent="0.25">
      <c r="A451" s="690"/>
      <c r="B451" s="691"/>
      <c r="C451" s="941" t="s">
        <v>412</v>
      </c>
      <c r="D451" s="941"/>
      <c r="E451" s="941"/>
      <c r="F451" s="941"/>
      <c r="G451" s="941"/>
      <c r="H451" s="941"/>
      <c r="I451" s="679"/>
      <c r="J451" s="690"/>
      <c r="K451" s="692"/>
      <c r="L451" s="679">
        <v>2911664.07</v>
      </c>
    </row>
    <row r="452" spans="1:12" ht="14.25" customHeight="1" x14ac:dyDescent="0.25">
      <c r="A452" s="687"/>
      <c r="B452" s="689"/>
      <c r="C452" s="940" t="s">
        <v>374</v>
      </c>
      <c r="D452" s="938"/>
      <c r="E452" s="938"/>
      <c r="F452" s="938"/>
      <c r="G452" s="938"/>
      <c r="H452" s="938"/>
      <c r="I452" s="676"/>
      <c r="J452" s="687"/>
      <c r="K452" s="674"/>
      <c r="L452" s="676"/>
    </row>
    <row r="453" spans="1:12" ht="14.25" customHeight="1" x14ac:dyDescent="0.25">
      <c r="A453" s="687"/>
      <c r="B453" s="689"/>
      <c r="C453" s="938" t="s">
        <v>401</v>
      </c>
      <c r="D453" s="938"/>
      <c r="E453" s="938"/>
      <c r="F453" s="938"/>
      <c r="G453" s="938"/>
      <c r="H453" s="938"/>
      <c r="I453" s="676"/>
      <c r="J453" s="687"/>
      <c r="K453" s="674"/>
      <c r="L453" s="676">
        <v>2337332.4</v>
      </c>
    </row>
    <row r="454" spans="1:12" ht="14.25" customHeight="1" x14ac:dyDescent="0.25">
      <c r="A454" s="687"/>
      <c r="B454" s="689"/>
      <c r="C454" s="940" t="s">
        <v>374</v>
      </c>
      <c r="D454" s="938"/>
      <c r="E454" s="938"/>
      <c r="F454" s="938"/>
      <c r="G454" s="938"/>
      <c r="H454" s="938"/>
      <c r="I454" s="676"/>
      <c r="J454" s="687"/>
      <c r="K454" s="674"/>
      <c r="L454" s="676"/>
    </row>
    <row r="455" spans="1:12" ht="14.25" customHeight="1" x14ac:dyDescent="0.25">
      <c r="A455" s="687"/>
      <c r="B455" s="689"/>
      <c r="C455" s="938" t="s">
        <v>402</v>
      </c>
      <c r="D455" s="938"/>
      <c r="E455" s="938"/>
      <c r="F455" s="938"/>
      <c r="G455" s="938"/>
      <c r="H455" s="938"/>
      <c r="I455" s="676"/>
      <c r="J455" s="687"/>
      <c r="K455" s="674"/>
      <c r="L455" s="676">
        <v>234375.85</v>
      </c>
    </row>
    <row r="456" spans="1:12" ht="14.25" hidden="1" customHeight="1" x14ac:dyDescent="0.25">
      <c r="A456" s="687"/>
      <c r="B456" s="689"/>
      <c r="C456" s="938" t="s">
        <v>376</v>
      </c>
      <c r="D456" s="938"/>
      <c r="E456" s="938"/>
      <c r="F456" s="938"/>
      <c r="G456" s="938"/>
      <c r="H456" s="938"/>
      <c r="I456" s="676"/>
      <c r="J456" s="687"/>
      <c r="K456" s="674"/>
      <c r="L456" s="676">
        <v>352109.39</v>
      </c>
    </row>
    <row r="457" spans="1:12" ht="14.25" hidden="1" customHeight="1" x14ac:dyDescent="0.25">
      <c r="A457" s="687"/>
      <c r="B457" s="689"/>
      <c r="C457" s="940" t="s">
        <v>377</v>
      </c>
      <c r="D457" s="938"/>
      <c r="E457" s="938"/>
      <c r="F457" s="938"/>
      <c r="G457" s="938"/>
      <c r="H457" s="938"/>
      <c r="I457" s="676"/>
      <c r="J457" s="687"/>
      <c r="K457" s="674"/>
      <c r="L457" s="676"/>
    </row>
    <row r="458" spans="1:12" ht="14.25" customHeight="1" x14ac:dyDescent="0.25">
      <c r="A458" s="687"/>
      <c r="B458" s="689"/>
      <c r="C458" s="938" t="s">
        <v>376</v>
      </c>
      <c r="D458" s="938"/>
      <c r="E458" s="938"/>
      <c r="F458" s="938"/>
      <c r="G458" s="938"/>
      <c r="H458" s="938"/>
      <c r="I458" s="676"/>
      <c r="J458" s="687"/>
      <c r="K458" s="674"/>
      <c r="L458" s="676">
        <v>229566.17</v>
      </c>
    </row>
    <row r="459" spans="1:12" ht="14.25" hidden="1" customHeight="1" x14ac:dyDescent="0.25">
      <c r="A459" s="687"/>
      <c r="B459" s="689"/>
      <c r="C459" s="940" t="s">
        <v>378</v>
      </c>
      <c r="D459" s="938"/>
      <c r="E459" s="938"/>
      <c r="F459" s="938"/>
      <c r="G459" s="938"/>
      <c r="H459" s="938"/>
      <c r="I459" s="676"/>
      <c r="J459" s="687"/>
      <c r="K459" s="674"/>
      <c r="L459" s="676"/>
    </row>
    <row r="460" spans="1:12" ht="14.25" customHeight="1" x14ac:dyDescent="0.25">
      <c r="A460" s="687"/>
      <c r="B460" s="689"/>
      <c r="C460" s="938" t="s">
        <v>379</v>
      </c>
      <c r="D460" s="938"/>
      <c r="E460" s="938"/>
      <c r="F460" s="938"/>
      <c r="G460" s="938"/>
      <c r="H460" s="938"/>
      <c r="I460" s="676"/>
      <c r="J460" s="687"/>
      <c r="K460" s="674"/>
      <c r="L460" s="676">
        <v>122543.22</v>
      </c>
    </row>
    <row r="461" spans="1:12" ht="14.25" hidden="1" customHeight="1" x14ac:dyDescent="0.25">
      <c r="A461" s="687"/>
      <c r="B461" s="689"/>
      <c r="C461" s="938" t="s">
        <v>380</v>
      </c>
      <c r="D461" s="938"/>
      <c r="E461" s="938"/>
      <c r="F461" s="938"/>
      <c r="G461" s="938"/>
      <c r="H461" s="938"/>
      <c r="I461" s="676"/>
      <c r="J461" s="687"/>
      <c r="K461" s="674"/>
      <c r="L461" s="676">
        <v>0</v>
      </c>
    </row>
    <row r="462" spans="1:12" ht="14.25" customHeight="1" x14ac:dyDescent="0.25">
      <c r="A462" s="687"/>
      <c r="B462" s="689"/>
      <c r="C462" s="938" t="s">
        <v>381</v>
      </c>
      <c r="D462" s="938"/>
      <c r="E462" s="938"/>
      <c r="F462" s="938"/>
      <c r="G462" s="938"/>
      <c r="H462" s="938"/>
      <c r="I462" s="676"/>
      <c r="J462" s="687"/>
      <c r="K462" s="674"/>
      <c r="L462" s="676">
        <v>1750847.16</v>
      </c>
    </row>
    <row r="463" spans="1:12" ht="14.25" customHeight="1" x14ac:dyDescent="0.25">
      <c r="A463" s="687"/>
      <c r="B463" s="689"/>
      <c r="C463" s="940" t="s">
        <v>377</v>
      </c>
      <c r="D463" s="938"/>
      <c r="E463" s="938"/>
      <c r="F463" s="938"/>
      <c r="G463" s="938"/>
      <c r="H463" s="938"/>
      <c r="I463" s="676"/>
      <c r="J463" s="687"/>
      <c r="K463" s="674"/>
      <c r="L463" s="676"/>
    </row>
    <row r="464" spans="1:12" ht="14.25" customHeight="1" x14ac:dyDescent="0.25">
      <c r="A464" s="687"/>
      <c r="B464" s="689"/>
      <c r="C464" s="938" t="s">
        <v>382</v>
      </c>
      <c r="D464" s="938"/>
      <c r="E464" s="938"/>
      <c r="F464" s="938"/>
      <c r="G464" s="938"/>
      <c r="H464" s="938"/>
      <c r="I464" s="676"/>
      <c r="J464" s="687"/>
      <c r="K464" s="674"/>
      <c r="L464" s="676">
        <v>1750847.16</v>
      </c>
    </row>
    <row r="465" spans="1:12" ht="14.25" hidden="1" customHeight="1" x14ac:dyDescent="0.25">
      <c r="A465" s="687"/>
      <c r="B465" s="689"/>
      <c r="C465" s="938" t="s">
        <v>383</v>
      </c>
      <c r="D465" s="938"/>
      <c r="E465" s="938"/>
      <c r="F465" s="938"/>
      <c r="G465" s="938"/>
      <c r="H465" s="938"/>
      <c r="I465" s="676"/>
      <c r="J465" s="687"/>
      <c r="K465" s="674"/>
      <c r="L465" s="676">
        <v>0</v>
      </c>
    </row>
    <row r="466" spans="1:12" ht="14.25" hidden="1" customHeight="1" x14ac:dyDescent="0.25">
      <c r="A466" s="687"/>
      <c r="B466" s="689"/>
      <c r="C466" s="938" t="s">
        <v>384</v>
      </c>
      <c r="D466" s="938"/>
      <c r="E466" s="938"/>
      <c r="F466" s="938"/>
      <c r="G466" s="938"/>
      <c r="H466" s="938"/>
      <c r="I466" s="676"/>
      <c r="J466" s="687"/>
      <c r="K466" s="674"/>
      <c r="L466" s="676">
        <v>0</v>
      </c>
    </row>
    <row r="467" spans="1:12" ht="14.25" customHeight="1" x14ac:dyDescent="0.25">
      <c r="A467" s="687"/>
      <c r="B467" s="689"/>
      <c r="C467" s="938" t="s">
        <v>385</v>
      </c>
      <c r="D467" s="938"/>
      <c r="E467" s="938"/>
      <c r="F467" s="938"/>
      <c r="G467" s="938"/>
      <c r="H467" s="938"/>
      <c r="I467" s="676"/>
      <c r="J467" s="687"/>
      <c r="K467" s="674"/>
      <c r="L467" s="676">
        <v>356919.07</v>
      </c>
    </row>
    <row r="468" spans="1:12" ht="14.25" customHeight="1" x14ac:dyDescent="0.25">
      <c r="A468" s="687"/>
      <c r="B468" s="689"/>
      <c r="C468" s="938" t="s">
        <v>386</v>
      </c>
      <c r="D468" s="938"/>
      <c r="E468" s="938"/>
      <c r="F468" s="938"/>
      <c r="G468" s="938"/>
      <c r="H468" s="938"/>
      <c r="I468" s="676"/>
      <c r="J468" s="687"/>
      <c r="K468" s="674"/>
      <c r="L468" s="676">
        <v>364626.64</v>
      </c>
    </row>
    <row r="469" spans="1:12" ht="14.25" customHeight="1" x14ac:dyDescent="0.25">
      <c r="A469" s="687"/>
      <c r="B469" s="689"/>
      <c r="C469" s="938" t="s">
        <v>387</v>
      </c>
      <c r="D469" s="938"/>
      <c r="E469" s="938"/>
      <c r="F469" s="938"/>
      <c r="G469" s="938"/>
      <c r="H469" s="938"/>
      <c r="I469" s="676"/>
      <c r="J469" s="687"/>
      <c r="K469" s="674"/>
      <c r="L469" s="676">
        <v>209705.03</v>
      </c>
    </row>
    <row r="470" spans="1:12" ht="14.25" hidden="1" customHeight="1" x14ac:dyDescent="0.25">
      <c r="A470" s="687"/>
      <c r="B470" s="689"/>
      <c r="C470" s="938" t="s">
        <v>413</v>
      </c>
      <c r="D470" s="938"/>
      <c r="E470" s="938"/>
      <c r="F470" s="938"/>
      <c r="G470" s="938"/>
      <c r="H470" s="938"/>
      <c r="I470" s="676"/>
      <c r="J470" s="687"/>
      <c r="K470" s="674"/>
      <c r="L470" s="676">
        <v>0</v>
      </c>
    </row>
    <row r="471" spans="1:12" ht="14.25" hidden="1" customHeight="1" x14ac:dyDescent="0.25">
      <c r="A471" s="687"/>
      <c r="B471" s="689"/>
      <c r="C471" s="940" t="s">
        <v>374</v>
      </c>
      <c r="D471" s="938"/>
      <c r="E471" s="938"/>
      <c r="F471" s="938"/>
      <c r="G471" s="938"/>
      <c r="H471" s="938"/>
      <c r="I471" s="676"/>
      <c r="J471" s="687"/>
      <c r="K471" s="674"/>
      <c r="L471" s="676"/>
    </row>
    <row r="472" spans="1:12" ht="14.25" hidden="1" customHeight="1" x14ac:dyDescent="0.25">
      <c r="A472" s="687"/>
      <c r="B472" s="689"/>
      <c r="C472" s="938" t="s">
        <v>389</v>
      </c>
      <c r="D472" s="938"/>
      <c r="E472" s="938"/>
      <c r="F472" s="938"/>
      <c r="G472" s="938"/>
      <c r="H472" s="938"/>
      <c r="I472" s="676"/>
      <c r="J472" s="687"/>
      <c r="K472" s="674"/>
      <c r="L472" s="676">
        <v>0</v>
      </c>
    </row>
    <row r="473" spans="1:12" ht="14.25" hidden="1" customHeight="1" x14ac:dyDescent="0.25">
      <c r="A473" s="687"/>
      <c r="B473" s="689"/>
      <c r="C473" s="938" t="s">
        <v>390</v>
      </c>
      <c r="D473" s="938"/>
      <c r="E473" s="938"/>
      <c r="F473" s="938"/>
      <c r="G473" s="938"/>
      <c r="H473" s="938"/>
      <c r="I473" s="676"/>
      <c r="J473" s="687"/>
      <c r="K473" s="674"/>
      <c r="L473" s="676">
        <v>0</v>
      </c>
    </row>
    <row r="474" spans="1:12" ht="14.25" hidden="1" customHeight="1" x14ac:dyDescent="0.25">
      <c r="A474" s="687"/>
      <c r="B474" s="689"/>
      <c r="C474" s="938" t="s">
        <v>414</v>
      </c>
      <c r="D474" s="938"/>
      <c r="E474" s="938"/>
      <c r="F474" s="938"/>
      <c r="G474" s="938"/>
      <c r="H474" s="938"/>
      <c r="I474" s="676"/>
      <c r="J474" s="687"/>
      <c r="K474" s="674"/>
      <c r="L474" s="676">
        <v>0</v>
      </c>
    </row>
    <row r="475" spans="1:12" ht="14.25" customHeight="1" x14ac:dyDescent="0.25">
      <c r="A475" s="687"/>
      <c r="B475" s="689"/>
      <c r="C475" s="941" t="s">
        <v>394</v>
      </c>
      <c r="D475" s="938"/>
      <c r="E475" s="938"/>
      <c r="F475" s="938"/>
      <c r="G475" s="938"/>
      <c r="H475" s="938"/>
      <c r="I475" s="676"/>
      <c r="J475" s="687"/>
      <c r="K475" s="674"/>
      <c r="L475" s="676"/>
    </row>
    <row r="476" spans="1:12" ht="14.25" hidden="1" customHeight="1" x14ac:dyDescent="0.25">
      <c r="A476" s="687"/>
      <c r="B476" s="689"/>
      <c r="C476" s="938" t="s">
        <v>395</v>
      </c>
      <c r="D476" s="938"/>
      <c r="E476" s="938"/>
      <c r="F476" s="938"/>
      <c r="G476" s="938"/>
      <c r="H476" s="938"/>
      <c r="I476" s="676"/>
      <c r="J476" s="687"/>
      <c r="K476" s="674"/>
      <c r="L476" s="676">
        <v>0</v>
      </c>
    </row>
    <row r="477" spans="1:12" ht="14.25" hidden="1" customHeight="1" x14ac:dyDescent="0.25">
      <c r="A477" s="687"/>
      <c r="B477" s="689"/>
      <c r="C477" s="938" t="s">
        <v>396</v>
      </c>
      <c r="D477" s="938"/>
      <c r="E477" s="938"/>
      <c r="F477" s="938"/>
      <c r="G477" s="938"/>
      <c r="H477" s="938"/>
      <c r="I477" s="676"/>
      <c r="J477" s="687"/>
      <c r="K477" s="674"/>
      <c r="L477" s="676">
        <v>0</v>
      </c>
    </row>
    <row r="478" spans="1:12" ht="14.25" customHeight="1" x14ac:dyDescent="0.25">
      <c r="A478" s="687"/>
      <c r="B478" s="689"/>
      <c r="C478" s="938" t="s">
        <v>397</v>
      </c>
      <c r="D478" s="938"/>
      <c r="E478" s="938"/>
      <c r="F478" s="939"/>
      <c r="G478" s="678">
        <v>491.45047499999998</v>
      </c>
      <c r="H478" s="687"/>
      <c r="I478" s="687"/>
      <c r="J478" s="687"/>
      <c r="K478" s="687"/>
      <c r="L478" s="687"/>
    </row>
    <row r="479" spans="1:12" ht="14.25" customHeight="1" x14ac:dyDescent="0.25">
      <c r="A479" s="687"/>
      <c r="B479" s="689"/>
      <c r="C479" s="938" t="s">
        <v>398</v>
      </c>
      <c r="D479" s="938"/>
      <c r="E479" s="938"/>
      <c r="F479" s="939"/>
      <c r="G479" s="678">
        <v>225.57480000000001</v>
      </c>
      <c r="H479" s="687"/>
      <c r="I479" s="687"/>
      <c r="J479" s="687"/>
      <c r="K479" s="687"/>
      <c r="L479" s="687"/>
    </row>
    <row r="481" spans="1:93" ht="15" customHeight="1" x14ac:dyDescent="0.25">
      <c r="A481" s="690"/>
      <c r="B481" s="691"/>
      <c r="C481" s="941" t="s">
        <v>645</v>
      </c>
      <c r="D481" s="941"/>
      <c r="E481" s="941"/>
      <c r="F481" s="941"/>
      <c r="G481" s="941"/>
      <c r="H481" s="941"/>
      <c r="I481" s="679"/>
      <c r="J481" s="690"/>
      <c r="K481" s="692"/>
      <c r="L481" s="679">
        <v>0</v>
      </c>
    </row>
    <row r="482" spans="1:93" ht="14.25" hidden="1" customHeight="1" outlineLevel="1" x14ac:dyDescent="0.25">
      <c r="A482" s="687"/>
      <c r="B482" s="689"/>
      <c r="C482" s="940" t="s">
        <v>374</v>
      </c>
      <c r="D482" s="938"/>
      <c r="E482" s="938"/>
      <c r="F482" s="938"/>
      <c r="G482" s="938"/>
      <c r="H482" s="938"/>
      <c r="I482" s="676"/>
      <c r="J482" s="687"/>
      <c r="K482" s="674"/>
      <c r="L482" s="676"/>
    </row>
    <row r="483" spans="1:93" ht="15" customHeight="1" collapsed="1" x14ac:dyDescent="0.25">
      <c r="A483" s="690"/>
      <c r="B483" s="691"/>
      <c r="C483" s="941" t="s">
        <v>646</v>
      </c>
      <c r="D483" s="941"/>
      <c r="E483" s="941"/>
      <c r="F483" s="941"/>
      <c r="G483" s="941"/>
      <c r="H483" s="941"/>
      <c r="I483" s="679"/>
      <c r="J483" s="690"/>
      <c r="K483" s="692"/>
      <c r="L483" s="679">
        <v>0</v>
      </c>
    </row>
    <row r="484" spans="1:93" ht="14.25" hidden="1" customHeight="1" outlineLevel="1" x14ac:dyDescent="0.25">
      <c r="A484" s="687"/>
      <c r="B484" s="689"/>
      <c r="C484" s="940" t="s">
        <v>374</v>
      </c>
      <c r="D484" s="938"/>
      <c r="E484" s="938"/>
      <c r="F484" s="938"/>
      <c r="G484" s="938"/>
      <c r="H484" s="938"/>
      <c r="I484" s="676"/>
      <c r="J484" s="687"/>
      <c r="K484" s="674"/>
      <c r="L484" s="676"/>
    </row>
    <row r="485" spans="1:93" collapsed="1" x14ac:dyDescent="0.25">
      <c r="A485" s="643" t="s">
        <v>267</v>
      </c>
    </row>
    <row r="486" spans="1:93" ht="12.75" customHeight="1" x14ac:dyDescent="0.25">
      <c r="A486" s="964" t="s">
        <v>268</v>
      </c>
      <c r="B486" s="964"/>
      <c r="C486" s="964"/>
      <c r="D486" s="964"/>
      <c r="E486" s="964"/>
      <c r="F486" s="965" t="s">
        <v>269</v>
      </c>
      <c r="G486" s="965"/>
      <c r="H486" s="965"/>
      <c r="I486" s="965"/>
      <c r="J486" s="965"/>
      <c r="K486" s="965"/>
      <c r="L486" s="965"/>
    </row>
    <row r="487" spans="1:93" ht="12.75" customHeight="1" x14ac:dyDescent="0.25">
      <c r="A487" s="645"/>
      <c r="B487" s="645"/>
      <c r="C487" s="645"/>
      <c r="D487" s="645"/>
      <c r="E487" s="645"/>
      <c r="F487" s="646"/>
      <c r="G487" s="646"/>
      <c r="H487" s="646"/>
      <c r="I487" s="646"/>
      <c r="J487" s="646"/>
      <c r="K487" s="646"/>
      <c r="L487" s="646"/>
    </row>
    <row r="488" spans="1:93" ht="12.75" customHeight="1" x14ac:dyDescent="0.25">
      <c r="A488" s="964" t="s">
        <v>270</v>
      </c>
      <c r="B488" s="964"/>
      <c r="C488" s="964"/>
      <c r="D488" s="964"/>
      <c r="E488" s="964"/>
      <c r="F488" s="965" t="s">
        <v>271</v>
      </c>
      <c r="G488" s="965"/>
      <c r="H488" s="965"/>
      <c r="I488" s="965"/>
      <c r="J488" s="965"/>
      <c r="K488" s="965"/>
      <c r="L488" s="965"/>
    </row>
    <row r="489" spans="1:93" ht="12.75" customHeight="1" x14ac:dyDescent="0.25">
      <c r="A489" s="645"/>
      <c r="B489" s="645"/>
      <c r="C489" s="645"/>
      <c r="D489" s="645"/>
      <c r="E489" s="645"/>
      <c r="F489" s="646"/>
      <c r="G489" s="646"/>
      <c r="H489" s="646"/>
      <c r="I489" s="646"/>
      <c r="J489" s="646"/>
      <c r="K489" s="646"/>
      <c r="L489" s="646"/>
    </row>
    <row r="490" spans="1:93" ht="76.5" customHeight="1" x14ac:dyDescent="0.25">
      <c r="A490" s="964" t="s">
        <v>272</v>
      </c>
      <c r="B490" s="964"/>
      <c r="C490" s="964"/>
      <c r="D490" s="964"/>
      <c r="E490" s="964"/>
      <c r="F490" s="965" t="s">
        <v>273</v>
      </c>
      <c r="G490" s="965"/>
      <c r="H490" s="965"/>
      <c r="I490" s="965"/>
      <c r="J490" s="965"/>
      <c r="K490" s="965"/>
      <c r="L490" s="965"/>
      <c r="CO490" s="669" t="s">
        <v>273</v>
      </c>
    </row>
    <row r="491" spans="1:93" ht="12.75" customHeight="1" x14ac:dyDescent="0.25">
      <c r="A491" s="645"/>
      <c r="B491" s="645"/>
      <c r="C491" s="645"/>
      <c r="D491" s="645"/>
      <c r="E491" s="645"/>
      <c r="F491" s="646"/>
      <c r="G491" s="646"/>
      <c r="H491" s="646"/>
      <c r="I491" s="646"/>
      <c r="J491" s="646"/>
      <c r="K491" s="646"/>
      <c r="L491" s="646"/>
    </row>
    <row r="492" spans="1:93" ht="76.5" customHeight="1" x14ac:dyDescent="0.25">
      <c r="A492" s="964" t="s">
        <v>274</v>
      </c>
      <c r="B492" s="964"/>
      <c r="C492" s="964"/>
      <c r="D492" s="964"/>
      <c r="E492" s="964"/>
      <c r="F492" s="965" t="s">
        <v>275</v>
      </c>
      <c r="G492" s="965"/>
      <c r="H492" s="965"/>
      <c r="I492" s="965"/>
      <c r="J492" s="965"/>
      <c r="K492" s="965"/>
      <c r="L492" s="965"/>
    </row>
    <row r="493" spans="1:93" ht="12.75" customHeight="1" x14ac:dyDescent="0.25">
      <c r="A493" s="645"/>
      <c r="B493" s="645"/>
      <c r="C493" s="645"/>
      <c r="D493" s="645"/>
      <c r="E493" s="645"/>
      <c r="F493" s="646"/>
      <c r="G493" s="646"/>
      <c r="H493" s="646"/>
      <c r="I493" s="646"/>
      <c r="J493" s="646"/>
      <c r="K493" s="646"/>
      <c r="L493" s="646"/>
    </row>
    <row r="494" spans="1:93" ht="38.25" customHeight="1" x14ac:dyDescent="0.25">
      <c r="A494" s="964" t="s">
        <v>276</v>
      </c>
      <c r="B494" s="964"/>
      <c r="C494" s="964"/>
      <c r="D494" s="964"/>
      <c r="E494" s="964"/>
      <c r="F494" s="965" t="s">
        <v>277</v>
      </c>
      <c r="G494" s="965"/>
      <c r="H494" s="965"/>
      <c r="I494" s="965"/>
      <c r="J494" s="965"/>
      <c r="K494" s="965"/>
      <c r="L494" s="965"/>
    </row>
    <row r="495" spans="1:93" ht="12.75" customHeight="1" x14ac:dyDescent="0.25">
      <c r="A495" s="647"/>
      <c r="B495" s="647"/>
      <c r="C495" s="647"/>
      <c r="D495" s="647"/>
      <c r="E495" s="647"/>
      <c r="F495" s="648"/>
      <c r="G495" s="648"/>
      <c r="H495" s="648"/>
      <c r="I495" s="648"/>
      <c r="J495" s="648"/>
      <c r="K495" s="648"/>
      <c r="L495" s="648"/>
    </row>
    <row r="496" spans="1:93" ht="12.75" customHeight="1" x14ac:dyDescent="0.25">
      <c r="A496" s="964" t="s">
        <v>278</v>
      </c>
      <c r="B496" s="964"/>
      <c r="C496" s="964"/>
      <c r="D496" s="964"/>
      <c r="E496" s="964"/>
      <c r="F496" s="965" t="s">
        <v>279</v>
      </c>
      <c r="G496" s="965"/>
      <c r="H496" s="965"/>
      <c r="I496" s="965"/>
      <c r="J496" s="965"/>
      <c r="K496" s="965"/>
      <c r="L496" s="965"/>
    </row>
    <row r="497" spans="1:12" ht="12.75" customHeight="1" x14ac:dyDescent="0.25">
      <c r="A497" s="647"/>
      <c r="B497" s="647"/>
      <c r="C497" s="647"/>
      <c r="D497" s="647"/>
      <c r="E497" s="647"/>
      <c r="F497" s="648"/>
      <c r="G497" s="648"/>
      <c r="H497" s="648"/>
      <c r="I497" s="648"/>
      <c r="J497" s="648"/>
      <c r="K497" s="648"/>
      <c r="L497" s="648"/>
    </row>
    <row r="498" spans="1:12" ht="12.75" customHeight="1" x14ac:dyDescent="0.25">
      <c r="A498" s="964" t="s">
        <v>280</v>
      </c>
      <c r="B498" s="964"/>
      <c r="C498" s="964"/>
      <c r="D498" s="964"/>
      <c r="E498" s="964"/>
      <c r="F498" s="965"/>
      <c r="G498" s="965"/>
      <c r="H498" s="965"/>
      <c r="I498" s="965"/>
      <c r="J498" s="965"/>
      <c r="K498" s="965"/>
      <c r="L498" s="965"/>
    </row>
    <row r="499" spans="1:12" ht="12.75" customHeight="1" x14ac:dyDescent="0.25">
      <c r="A499" s="647"/>
      <c r="B499" s="647"/>
      <c r="C499" s="647"/>
      <c r="D499" s="647"/>
      <c r="E499" s="647"/>
      <c r="F499" s="648"/>
      <c r="G499" s="648"/>
      <c r="H499" s="648"/>
      <c r="I499" s="648"/>
      <c r="J499" s="648"/>
      <c r="K499" s="648"/>
      <c r="L499" s="646"/>
    </row>
    <row r="500" spans="1:12" ht="12.75" customHeight="1" x14ac:dyDescent="0.25">
      <c r="A500" s="964" t="s">
        <v>281</v>
      </c>
      <c r="B500" s="964"/>
      <c r="C500" s="964"/>
      <c r="D500" s="964"/>
      <c r="E500" s="964"/>
      <c r="F500" s="965"/>
      <c r="G500" s="965"/>
      <c r="H500" s="965"/>
      <c r="I500" s="965"/>
      <c r="J500" s="965"/>
      <c r="K500" s="965"/>
      <c r="L500" s="965"/>
    </row>
    <row r="501" spans="1:12" ht="12.75" customHeight="1" x14ac:dyDescent="0.25">
      <c r="A501" s="649"/>
      <c r="B501" s="649"/>
      <c r="C501" s="649"/>
      <c r="D501" s="649"/>
      <c r="E501" s="649"/>
      <c r="F501" s="650"/>
      <c r="G501" s="650"/>
      <c r="H501" s="650"/>
      <c r="I501" s="650"/>
      <c r="J501" s="650"/>
      <c r="K501" s="650"/>
      <c r="L501" s="650"/>
    </row>
    <row r="502" spans="1:12" ht="12.75" customHeight="1" x14ac:dyDescent="0.25">
      <c r="A502" s="649"/>
      <c r="B502" s="649"/>
      <c r="C502" s="649"/>
      <c r="D502" s="649"/>
      <c r="E502" s="649"/>
      <c r="F502" s="649"/>
      <c r="G502" s="649"/>
      <c r="H502" s="649"/>
      <c r="I502" s="649"/>
      <c r="J502" s="649"/>
      <c r="K502" s="649"/>
      <c r="L502" s="649"/>
    </row>
    <row r="503" spans="1:12" ht="15.75" customHeight="1" x14ac:dyDescent="0.25">
      <c r="A503" s="966"/>
      <c r="B503" s="966"/>
      <c r="C503" s="966"/>
      <c r="D503" s="966"/>
      <c r="E503" s="966"/>
      <c r="F503" s="966"/>
      <c r="G503" s="966"/>
      <c r="H503" s="966"/>
      <c r="I503" s="966"/>
      <c r="J503" s="966"/>
      <c r="K503" s="966"/>
      <c r="L503" s="966"/>
    </row>
    <row r="504" spans="1:12" ht="14.25" customHeight="1" x14ac:dyDescent="0.25">
      <c r="A504" s="955" t="s">
        <v>4</v>
      </c>
      <c r="B504" s="955"/>
      <c r="C504" s="955"/>
      <c r="D504" s="955"/>
      <c r="E504" s="955"/>
      <c r="F504" s="955"/>
      <c r="G504" s="955"/>
      <c r="H504" s="955"/>
      <c r="I504" s="955"/>
      <c r="J504" s="955"/>
      <c r="K504" s="955"/>
      <c r="L504" s="955"/>
    </row>
    <row r="505" spans="1:12" ht="14.25" customHeight="1" x14ac:dyDescent="0.25">
      <c r="A505" s="651"/>
      <c r="B505" s="651"/>
      <c r="C505" s="651"/>
      <c r="D505" s="651"/>
      <c r="E505" s="651"/>
      <c r="F505" s="651"/>
      <c r="G505" s="651"/>
      <c r="H505" s="651"/>
      <c r="I505" s="651"/>
      <c r="J505" s="651"/>
      <c r="K505" s="651"/>
      <c r="L505" s="651"/>
    </row>
    <row r="506" spans="1:12" ht="15.75" customHeight="1" x14ac:dyDescent="0.25">
      <c r="A506" s="966" t="s">
        <v>488</v>
      </c>
      <c r="B506" s="966"/>
      <c r="C506" s="966"/>
      <c r="D506" s="966"/>
      <c r="E506" s="966"/>
      <c r="F506" s="966"/>
      <c r="G506" s="966"/>
      <c r="H506" s="966"/>
      <c r="I506" s="966"/>
      <c r="J506" s="966"/>
      <c r="K506" s="966"/>
      <c r="L506" s="966"/>
    </row>
    <row r="507" spans="1:12" ht="14.25" customHeight="1" x14ac:dyDescent="0.25">
      <c r="A507" s="955" t="s">
        <v>283</v>
      </c>
      <c r="B507" s="955"/>
      <c r="C507" s="955"/>
      <c r="D507" s="955"/>
      <c r="E507" s="955"/>
      <c r="F507" s="955"/>
      <c r="G507" s="955"/>
      <c r="H507" s="955"/>
      <c r="I507" s="955"/>
      <c r="J507" s="955"/>
      <c r="K507" s="955"/>
      <c r="L507" s="955"/>
    </row>
    <row r="508" spans="1:12" ht="14.25" customHeight="1" x14ac:dyDescent="0.25">
      <c r="A508" s="651"/>
      <c r="B508" s="651"/>
      <c r="C508" s="651"/>
      <c r="D508" s="651"/>
      <c r="E508" s="651"/>
      <c r="F508" s="652"/>
      <c r="G508" s="652"/>
      <c r="H508" s="652"/>
      <c r="I508" s="652"/>
      <c r="J508" s="652"/>
      <c r="K508" s="652"/>
      <c r="L508" s="652"/>
    </row>
    <row r="509" spans="1:12" ht="15.75" customHeight="1" x14ac:dyDescent="0.25">
      <c r="A509" s="967" t="s">
        <v>284</v>
      </c>
      <c r="B509" s="967"/>
      <c r="C509" s="967"/>
      <c r="D509" s="967"/>
      <c r="E509" s="967"/>
      <c r="F509" s="967"/>
      <c r="G509" s="967"/>
      <c r="H509" s="967"/>
      <c r="I509" s="967"/>
      <c r="J509" s="967"/>
      <c r="K509" s="967"/>
      <c r="L509" s="967"/>
    </row>
    <row r="510" spans="1:12" ht="15" customHeight="1" x14ac:dyDescent="0.25">
      <c r="A510" s="653"/>
      <c r="B510" s="654"/>
      <c r="C510" s="654"/>
      <c r="D510" s="654"/>
      <c r="E510" s="654"/>
      <c r="F510" s="654"/>
      <c r="G510" s="654"/>
      <c r="H510" s="654"/>
      <c r="I510" s="654"/>
      <c r="J510" s="654"/>
      <c r="K510" s="654"/>
      <c r="L510" s="653"/>
    </row>
    <row r="511" spans="1:12" ht="18" customHeight="1" x14ac:dyDescent="0.25">
      <c r="A511" s="968" t="s">
        <v>411</v>
      </c>
      <c r="B511" s="968"/>
      <c r="C511" s="968"/>
      <c r="D511" s="968"/>
      <c r="E511" s="968"/>
      <c r="F511" s="968"/>
      <c r="G511" s="968"/>
      <c r="H511" s="968"/>
      <c r="I511" s="968"/>
      <c r="J511" s="968"/>
      <c r="K511" s="968"/>
      <c r="L511" s="968"/>
    </row>
    <row r="512" spans="1:12" ht="14.25" customHeight="1" x14ac:dyDescent="0.25">
      <c r="A512" s="955" t="s">
        <v>285</v>
      </c>
      <c r="B512" s="955"/>
      <c r="C512" s="955"/>
      <c r="D512" s="955"/>
      <c r="E512" s="955"/>
      <c r="F512" s="955"/>
      <c r="G512" s="955"/>
      <c r="H512" s="955"/>
      <c r="I512" s="955"/>
      <c r="J512" s="955"/>
      <c r="K512" s="955"/>
      <c r="L512" s="955"/>
    </row>
    <row r="513" spans="1:12" ht="14.25" customHeight="1" x14ac:dyDescent="0.25">
      <c r="A513" s="651"/>
      <c r="B513" s="651"/>
      <c r="C513" s="651"/>
      <c r="D513" s="651"/>
      <c r="E513" s="651"/>
      <c r="F513" s="651"/>
      <c r="G513" s="651"/>
      <c r="H513" s="651"/>
      <c r="I513" s="651"/>
      <c r="J513" s="651"/>
      <c r="K513" s="651"/>
      <c r="L513" s="651"/>
    </row>
    <row r="514" spans="1:12" ht="14.25" customHeight="1" x14ac:dyDescent="0.25">
      <c r="A514" s="651"/>
      <c r="B514" s="651"/>
      <c r="C514" s="651"/>
      <c r="D514" s="651"/>
      <c r="E514" s="651"/>
      <c r="F514" s="651"/>
      <c r="G514" s="651"/>
      <c r="H514" s="651"/>
      <c r="I514" s="651"/>
      <c r="J514" s="651"/>
      <c r="K514" s="651"/>
      <c r="L514" s="651"/>
    </row>
    <row r="515" spans="1:12" ht="12.75" customHeight="1" x14ac:dyDescent="0.25">
      <c r="A515" s="644" t="s">
        <v>286</v>
      </c>
      <c r="B515" s="644"/>
      <c r="C515" s="655" t="s">
        <v>287</v>
      </c>
      <c r="D515" s="644" t="s">
        <v>288</v>
      </c>
      <c r="E515" s="644"/>
      <c r="F515" s="644"/>
      <c r="G515" s="644"/>
      <c r="H515" s="644"/>
      <c r="I515" s="644"/>
      <c r="J515" s="644"/>
      <c r="K515" s="644"/>
      <c r="L515" s="644"/>
    </row>
    <row r="516" spans="1:12" ht="12.75" customHeight="1" x14ac:dyDescent="0.25">
      <c r="A516" s="644"/>
      <c r="B516" s="644"/>
      <c r="C516" s="656"/>
      <c r="D516" s="644"/>
      <c r="E516" s="644"/>
      <c r="F516" s="644"/>
      <c r="G516" s="644"/>
      <c r="H516" s="644"/>
      <c r="I516" s="644"/>
      <c r="J516" s="644"/>
      <c r="K516" s="644"/>
      <c r="L516" s="644"/>
    </row>
    <row r="517" spans="1:12" ht="12.75" customHeight="1" x14ac:dyDescent="0.25">
      <c r="A517" s="644" t="s">
        <v>289</v>
      </c>
      <c r="B517" s="644"/>
      <c r="C517" s="963"/>
      <c r="D517" s="963"/>
      <c r="E517" s="963"/>
      <c r="F517" s="963"/>
      <c r="G517" s="963"/>
      <c r="H517" s="963"/>
      <c r="I517" s="963"/>
      <c r="J517" s="963"/>
      <c r="K517" s="963"/>
      <c r="L517" s="963"/>
    </row>
    <row r="518" spans="1:12" ht="12.75" customHeight="1" x14ac:dyDescent="0.25">
      <c r="A518" s="657"/>
      <c r="B518" s="658"/>
      <c r="C518" s="955" t="s">
        <v>290</v>
      </c>
      <c r="D518" s="955"/>
      <c r="E518" s="955"/>
      <c r="F518" s="955"/>
      <c r="G518" s="955"/>
      <c r="H518" s="955"/>
      <c r="I518" s="955"/>
      <c r="J518" s="955"/>
      <c r="K518" s="955"/>
      <c r="L518" s="955"/>
    </row>
    <row r="519" spans="1:12" ht="14.25" customHeight="1" x14ac:dyDescent="0.25">
      <c r="A519" s="651"/>
      <c r="B519" s="651"/>
      <c r="C519" s="651"/>
      <c r="D519" s="651"/>
      <c r="E519" s="651"/>
      <c r="F519" s="651"/>
      <c r="G519" s="651"/>
      <c r="H519" s="651"/>
      <c r="I519" s="651"/>
      <c r="J519" s="651"/>
      <c r="K519" s="651"/>
      <c r="L519" s="651"/>
    </row>
    <row r="520" spans="1:12" ht="14.25" customHeight="1" x14ac:dyDescent="0.25">
      <c r="A520" s="659" t="s">
        <v>291</v>
      </c>
      <c r="B520" s="651"/>
      <c r="C520" s="651"/>
      <c r="D520" s="660"/>
      <c r="E520" s="651"/>
      <c r="F520" s="651"/>
      <c r="G520" s="651"/>
      <c r="H520" s="651"/>
      <c r="I520" s="651"/>
      <c r="J520" s="651"/>
      <c r="K520" s="651"/>
      <c r="L520" s="651"/>
    </row>
    <row r="521" spans="1:12" ht="14.25" customHeight="1" x14ac:dyDescent="0.25">
      <c r="A521" s="651"/>
      <c r="B521" s="651"/>
      <c r="C521" s="651"/>
      <c r="D521" s="651"/>
      <c r="E521" s="651"/>
      <c r="F521" s="651"/>
      <c r="G521" s="651"/>
      <c r="H521" s="651"/>
      <c r="I521" s="651"/>
      <c r="J521" s="651"/>
      <c r="K521" s="651"/>
      <c r="L521" s="651"/>
    </row>
    <row r="522" spans="1:12" ht="14.25" customHeight="1" x14ac:dyDescent="0.25">
      <c r="A522" s="659" t="s">
        <v>292</v>
      </c>
      <c r="B522" s="651"/>
      <c r="C522" s="956">
        <v>108.25</v>
      </c>
      <c r="D522" s="957"/>
      <c r="E522" s="644" t="s">
        <v>89</v>
      </c>
      <c r="F522" s="649"/>
      <c r="G522" s="649"/>
      <c r="H522" s="649"/>
      <c r="I522" s="649"/>
      <c r="J522" s="649"/>
      <c r="K522" s="649"/>
      <c r="L522" s="651"/>
    </row>
    <row r="523" spans="1:12" ht="14.25" customHeight="1" x14ac:dyDescent="0.25">
      <c r="A523" s="659"/>
      <c r="B523" s="651"/>
      <c r="C523" s="700"/>
      <c r="D523" s="661"/>
      <c r="E523" s="644"/>
      <c r="F523" s="649"/>
      <c r="G523" s="644" t="s">
        <v>293</v>
      </c>
      <c r="H523" s="651"/>
      <c r="I523" s="644"/>
      <c r="J523" s="644"/>
      <c r="K523" s="702">
        <v>51.55</v>
      </c>
      <c r="L523" s="644" t="s">
        <v>89</v>
      </c>
    </row>
    <row r="524" spans="1:12" ht="14.25" customHeight="1" x14ac:dyDescent="0.25">
      <c r="A524" s="651"/>
      <c r="B524" s="662" t="s">
        <v>22</v>
      </c>
      <c r="C524" s="701"/>
      <c r="D524" s="651"/>
      <c r="E524" s="644"/>
      <c r="F524" s="649"/>
      <c r="G524" s="644" t="s">
        <v>294</v>
      </c>
      <c r="H524" s="651"/>
      <c r="I524" s="644"/>
      <c r="J524" s="644"/>
      <c r="K524" s="702">
        <v>0</v>
      </c>
      <c r="L524" s="644" t="s">
        <v>89</v>
      </c>
    </row>
    <row r="525" spans="1:12" ht="14.25" customHeight="1" x14ac:dyDescent="0.25">
      <c r="A525" s="651"/>
      <c r="B525" s="659" t="s">
        <v>204</v>
      </c>
      <c r="C525" s="956">
        <v>0</v>
      </c>
      <c r="D525" s="957"/>
      <c r="E525" s="644" t="s">
        <v>89</v>
      </c>
      <c r="F525" s="649"/>
      <c r="G525" s="644" t="s">
        <v>295</v>
      </c>
      <c r="H525" s="651"/>
      <c r="I525" s="644"/>
      <c r="J525" s="661"/>
      <c r="K525" s="703">
        <v>76.372</v>
      </c>
      <c r="L525" s="644" t="s">
        <v>296</v>
      </c>
    </row>
    <row r="526" spans="1:12" ht="14.25" customHeight="1" x14ac:dyDescent="0.25">
      <c r="A526" s="651"/>
      <c r="B526" s="659" t="s">
        <v>297</v>
      </c>
      <c r="C526" s="956">
        <v>0</v>
      </c>
      <c r="D526" s="957"/>
      <c r="E526" s="644" t="s">
        <v>89</v>
      </c>
      <c r="F526" s="649"/>
      <c r="G526" s="644" t="s">
        <v>298</v>
      </c>
      <c r="H526" s="651"/>
      <c r="I526" s="644"/>
      <c r="J526" s="663"/>
      <c r="K526" s="703">
        <v>0</v>
      </c>
      <c r="L526" s="644" t="s">
        <v>296</v>
      </c>
    </row>
    <row r="527" spans="1:12" ht="14.25" customHeight="1" x14ac:dyDescent="0.25">
      <c r="A527" s="651"/>
      <c r="B527" s="659" t="s">
        <v>299</v>
      </c>
      <c r="C527" s="956">
        <v>0</v>
      </c>
      <c r="D527" s="957"/>
      <c r="E527" s="644" t="s">
        <v>89</v>
      </c>
      <c r="F527" s="649"/>
      <c r="G527" s="644"/>
      <c r="H527" s="644"/>
      <c r="I527" s="644"/>
      <c r="J527" s="644"/>
      <c r="K527" s="649"/>
      <c r="L527" s="644"/>
    </row>
    <row r="528" spans="1:12" ht="14.25" customHeight="1" x14ac:dyDescent="0.25">
      <c r="A528" s="651"/>
      <c r="B528" s="659" t="s">
        <v>300</v>
      </c>
      <c r="C528" s="956">
        <v>108.25</v>
      </c>
      <c r="D528" s="957"/>
      <c r="E528" s="644" t="s">
        <v>89</v>
      </c>
      <c r="F528" s="649"/>
      <c r="G528" s="644"/>
      <c r="H528" s="644"/>
      <c r="I528" s="644"/>
      <c r="J528" s="644"/>
      <c r="K528" s="649"/>
      <c r="L528" s="644"/>
    </row>
    <row r="529" spans="1:82" ht="14.25" customHeight="1" x14ac:dyDescent="0.25">
      <c r="A529" s="664"/>
      <c r="B529" s="664"/>
      <c r="C529" s="664"/>
      <c r="D529" s="664"/>
      <c r="E529" s="664"/>
      <c r="F529" s="664"/>
      <c r="G529" s="664"/>
      <c r="H529" s="664"/>
      <c r="I529" s="664"/>
      <c r="J529" s="664"/>
      <c r="K529" s="664"/>
      <c r="L529" s="664"/>
    </row>
    <row r="530" spans="1:82" ht="12.75" customHeight="1" x14ac:dyDescent="0.25">
      <c r="A530" s="958" t="s">
        <v>14</v>
      </c>
      <c r="B530" s="958" t="s">
        <v>95</v>
      </c>
      <c r="C530" s="958" t="s">
        <v>301</v>
      </c>
      <c r="D530" s="958" t="s">
        <v>302</v>
      </c>
      <c r="E530" s="946" t="s">
        <v>303</v>
      </c>
      <c r="F530" s="947"/>
      <c r="G530" s="948"/>
      <c r="H530" s="946" t="s">
        <v>304</v>
      </c>
      <c r="I530" s="947"/>
      <c r="J530" s="947"/>
      <c r="K530" s="947"/>
      <c r="L530" s="948"/>
    </row>
    <row r="531" spans="1:82" ht="12.75" customHeight="1" x14ac:dyDescent="0.25">
      <c r="A531" s="959"/>
      <c r="B531" s="959"/>
      <c r="C531" s="959"/>
      <c r="D531" s="959"/>
      <c r="E531" s="961"/>
      <c r="F531" s="950"/>
      <c r="G531" s="951"/>
      <c r="H531" s="949"/>
      <c r="I531" s="950"/>
      <c r="J531" s="950"/>
      <c r="K531" s="950"/>
      <c r="L531" s="951"/>
    </row>
    <row r="532" spans="1:82" ht="12.75" customHeight="1" x14ac:dyDescent="0.25">
      <c r="A532" s="959"/>
      <c r="B532" s="959"/>
      <c r="C532" s="959"/>
      <c r="D532" s="959"/>
      <c r="E532" s="961"/>
      <c r="F532" s="950"/>
      <c r="G532" s="951"/>
      <c r="H532" s="949"/>
      <c r="I532" s="950"/>
      <c r="J532" s="950"/>
      <c r="K532" s="950"/>
      <c r="L532" s="951"/>
    </row>
    <row r="533" spans="1:82" ht="12.75" customHeight="1" x14ac:dyDescent="0.25">
      <c r="A533" s="959"/>
      <c r="B533" s="959"/>
      <c r="C533" s="959"/>
      <c r="D533" s="959"/>
      <c r="E533" s="962"/>
      <c r="F533" s="953"/>
      <c r="G533" s="954"/>
      <c r="H533" s="952"/>
      <c r="I533" s="953"/>
      <c r="J533" s="953"/>
      <c r="K533" s="953"/>
      <c r="L533" s="954"/>
    </row>
    <row r="534" spans="1:82" ht="51" customHeight="1" x14ac:dyDescent="0.25">
      <c r="A534" s="960"/>
      <c r="B534" s="960"/>
      <c r="C534" s="960"/>
      <c r="D534" s="960"/>
      <c r="E534" s="665" t="s">
        <v>305</v>
      </c>
      <c r="F534" s="665" t="s">
        <v>306</v>
      </c>
      <c r="G534" s="666" t="s">
        <v>307</v>
      </c>
      <c r="H534" s="665" t="s">
        <v>308</v>
      </c>
      <c r="I534" s="665" t="s">
        <v>309</v>
      </c>
      <c r="J534" s="665" t="s">
        <v>310</v>
      </c>
      <c r="K534" s="665" t="s">
        <v>306</v>
      </c>
      <c r="L534" s="665" t="s">
        <v>311</v>
      </c>
    </row>
    <row r="535" spans="1:82" ht="14.25" customHeight="1" x14ac:dyDescent="0.25">
      <c r="A535" s="667">
        <v>1</v>
      </c>
      <c r="B535" s="667">
        <v>2</v>
      </c>
      <c r="C535" s="667">
        <v>3</v>
      </c>
      <c r="D535" s="667">
        <v>4</v>
      </c>
      <c r="E535" s="667">
        <v>5</v>
      </c>
      <c r="F535" s="667">
        <v>6</v>
      </c>
      <c r="G535" s="667">
        <v>7</v>
      </c>
      <c r="H535" s="667">
        <v>8</v>
      </c>
      <c r="I535" s="667">
        <v>9</v>
      </c>
      <c r="J535" s="667">
        <v>10</v>
      </c>
      <c r="K535" s="668">
        <v>11</v>
      </c>
      <c r="L535" s="668">
        <v>12</v>
      </c>
    </row>
    <row r="536" spans="1:82" ht="42.75" customHeight="1" x14ac:dyDescent="0.25">
      <c r="A536" s="670" t="s">
        <v>313</v>
      </c>
      <c r="B536" s="672" t="s">
        <v>647</v>
      </c>
      <c r="C536" s="672" t="s">
        <v>648</v>
      </c>
      <c r="D536" s="673" t="s">
        <v>316</v>
      </c>
      <c r="E536" s="674">
        <v>1</v>
      </c>
      <c r="F536" s="674"/>
      <c r="G536" s="674">
        <v>1</v>
      </c>
      <c r="H536" s="676"/>
      <c r="I536" s="675"/>
      <c r="J536" s="676"/>
      <c r="K536" s="675"/>
      <c r="L536" s="676"/>
    </row>
    <row r="537" spans="1:82" ht="15" customHeight="1" x14ac:dyDescent="0.25">
      <c r="A537" s="671"/>
      <c r="B537" s="674">
        <v>1</v>
      </c>
      <c r="C537" s="671" t="s">
        <v>317</v>
      </c>
      <c r="D537" s="673" t="s">
        <v>296</v>
      </c>
      <c r="E537" s="678"/>
      <c r="F537" s="674"/>
      <c r="G537" s="678">
        <v>0.82</v>
      </c>
      <c r="H537" s="674"/>
      <c r="I537" s="674"/>
      <c r="J537" s="674"/>
      <c r="K537" s="674"/>
      <c r="L537" s="679">
        <v>553.44000000000005</v>
      </c>
    </row>
    <row r="538" spans="1:82" ht="14.25" customHeight="1" x14ac:dyDescent="0.25">
      <c r="A538" s="672"/>
      <c r="B538" s="672" t="s">
        <v>649</v>
      </c>
      <c r="C538" s="672" t="s">
        <v>650</v>
      </c>
      <c r="D538" s="673" t="s">
        <v>651</v>
      </c>
      <c r="E538" s="674">
        <v>0.41</v>
      </c>
      <c r="F538" s="674"/>
      <c r="G538" s="674">
        <v>0.41</v>
      </c>
      <c r="H538" s="676"/>
      <c r="I538" s="675"/>
      <c r="J538" s="676">
        <v>682.51</v>
      </c>
      <c r="K538" s="675"/>
      <c r="L538" s="676">
        <v>279.83</v>
      </c>
    </row>
    <row r="539" spans="1:82" ht="14.25" customHeight="1" x14ac:dyDescent="0.25">
      <c r="A539" s="672"/>
      <c r="B539" s="672" t="s">
        <v>652</v>
      </c>
      <c r="C539" s="680" t="s">
        <v>653</v>
      </c>
      <c r="D539" s="681" t="s">
        <v>651</v>
      </c>
      <c r="E539" s="682">
        <v>0.41</v>
      </c>
      <c r="F539" s="682"/>
      <c r="G539" s="682">
        <v>0.41</v>
      </c>
      <c r="H539" s="683"/>
      <c r="I539" s="684"/>
      <c r="J539" s="683">
        <v>667.34</v>
      </c>
      <c r="K539" s="684"/>
      <c r="L539" s="683">
        <v>273.61</v>
      </c>
    </row>
    <row r="540" spans="1:82" ht="15" customHeight="1" x14ac:dyDescent="0.25">
      <c r="A540" s="672"/>
      <c r="B540" s="672"/>
      <c r="C540" s="686" t="s">
        <v>328</v>
      </c>
      <c r="D540" s="673"/>
      <c r="E540" s="674"/>
      <c r="F540" s="674"/>
      <c r="G540" s="674"/>
      <c r="H540" s="676"/>
      <c r="I540" s="675"/>
      <c r="J540" s="676"/>
      <c r="K540" s="675"/>
      <c r="L540" s="676">
        <v>553.44000000000005</v>
      </c>
    </row>
    <row r="541" spans="1:82" ht="14.25" customHeight="1" x14ac:dyDescent="0.25">
      <c r="A541" s="672"/>
      <c r="B541" s="672"/>
      <c r="C541" s="672" t="s">
        <v>329</v>
      </c>
      <c r="D541" s="673"/>
      <c r="E541" s="674"/>
      <c r="F541" s="674"/>
      <c r="G541" s="674"/>
      <c r="H541" s="676"/>
      <c r="I541" s="675"/>
      <c r="J541" s="676"/>
      <c r="K541" s="675"/>
      <c r="L541" s="676">
        <v>553.44000000000005</v>
      </c>
    </row>
    <row r="542" spans="1:82" ht="14.25" customHeight="1" x14ac:dyDescent="0.25">
      <c r="A542" s="672"/>
      <c r="B542" s="672" t="s">
        <v>654</v>
      </c>
      <c r="C542" s="672" t="s">
        <v>655</v>
      </c>
      <c r="D542" s="673" t="s">
        <v>332</v>
      </c>
      <c r="E542" s="674">
        <v>74</v>
      </c>
      <c r="F542" s="674"/>
      <c r="G542" s="674">
        <v>74</v>
      </c>
      <c r="H542" s="676"/>
      <c r="I542" s="675"/>
      <c r="J542" s="676"/>
      <c r="K542" s="675"/>
      <c r="L542" s="676">
        <v>409.55</v>
      </c>
    </row>
    <row r="543" spans="1:82" ht="14.25" customHeight="1" x14ac:dyDescent="0.25">
      <c r="A543" s="680"/>
      <c r="B543" s="680" t="s">
        <v>656</v>
      </c>
      <c r="C543" s="680" t="s">
        <v>657</v>
      </c>
      <c r="D543" s="681" t="s">
        <v>332</v>
      </c>
      <c r="E543" s="682">
        <v>36</v>
      </c>
      <c r="F543" s="682"/>
      <c r="G543" s="682">
        <v>36</v>
      </c>
      <c r="H543" s="683"/>
      <c r="I543" s="684"/>
      <c r="J543" s="683"/>
      <c r="K543" s="684"/>
      <c r="L543" s="683">
        <v>199.24</v>
      </c>
    </row>
    <row r="544" spans="1:82" ht="15" customHeight="1" x14ac:dyDescent="0.25">
      <c r="C544" s="943" t="s">
        <v>335</v>
      </c>
      <c r="D544" s="943"/>
      <c r="E544" s="943"/>
      <c r="F544" s="943"/>
      <c r="G544" s="943"/>
      <c r="H544" s="943"/>
      <c r="I544" s="944">
        <v>1162.23</v>
      </c>
      <c r="J544" s="944"/>
      <c r="K544" s="944">
        <v>1162.23</v>
      </c>
      <c r="L544" s="944"/>
      <c r="AD544" s="642">
        <v>998.89</v>
      </c>
      <c r="AE544" s="642">
        <v>485.95</v>
      </c>
      <c r="AN544" s="685">
        <v>1162.23</v>
      </c>
      <c r="AO544" s="642">
        <v>0</v>
      </c>
      <c r="AQ544" s="642" t="s">
        <v>336</v>
      </c>
      <c r="AR544" s="685">
        <v>553.44000000000005</v>
      </c>
      <c r="AT544" s="642">
        <v>0</v>
      </c>
      <c r="AV544" s="642" t="s">
        <v>336</v>
      </c>
      <c r="AW544" s="642">
        <v>0</v>
      </c>
      <c r="AZ544" s="642">
        <v>409.55</v>
      </c>
      <c r="BA544" s="642">
        <v>199.24</v>
      </c>
      <c r="BR544" s="685">
        <v>1162.23</v>
      </c>
      <c r="BU544" s="642">
        <v>929.78</v>
      </c>
      <c r="BV544" s="685">
        <v>232.45</v>
      </c>
      <c r="CB544" s="642">
        <v>200001</v>
      </c>
      <c r="CC544" s="642" t="s">
        <v>313</v>
      </c>
      <c r="CD544" s="642">
        <v>4</v>
      </c>
    </row>
    <row r="545" spans="1:82" ht="28.5" customHeight="1" x14ac:dyDescent="0.25">
      <c r="A545" s="670" t="s">
        <v>337</v>
      </c>
      <c r="B545" s="672" t="s">
        <v>658</v>
      </c>
      <c r="C545" s="672" t="s">
        <v>659</v>
      </c>
      <c r="D545" s="673" t="s">
        <v>660</v>
      </c>
      <c r="E545" s="674">
        <v>60</v>
      </c>
      <c r="F545" s="674"/>
      <c r="G545" s="674">
        <v>60</v>
      </c>
      <c r="H545" s="676"/>
      <c r="I545" s="675"/>
      <c r="J545" s="676"/>
      <c r="K545" s="675"/>
      <c r="L545" s="676"/>
    </row>
    <row r="546" spans="1:82" ht="15" customHeight="1" x14ac:dyDescent="0.25">
      <c r="A546" s="671"/>
      <c r="B546" s="674">
        <v>1</v>
      </c>
      <c r="C546" s="671" t="s">
        <v>317</v>
      </c>
      <c r="D546" s="673" t="s">
        <v>296</v>
      </c>
      <c r="E546" s="678"/>
      <c r="F546" s="674"/>
      <c r="G546" s="678">
        <v>60</v>
      </c>
      <c r="H546" s="674"/>
      <c r="I546" s="674"/>
      <c r="J546" s="674"/>
      <c r="K546" s="674"/>
      <c r="L546" s="679">
        <v>40495.5</v>
      </c>
    </row>
    <row r="547" spans="1:82" ht="14.25" customHeight="1" x14ac:dyDescent="0.25">
      <c r="A547" s="672"/>
      <c r="B547" s="672" t="s">
        <v>649</v>
      </c>
      <c r="C547" s="672" t="s">
        <v>650</v>
      </c>
      <c r="D547" s="673" t="s">
        <v>651</v>
      </c>
      <c r="E547" s="674">
        <v>0.5</v>
      </c>
      <c r="F547" s="674"/>
      <c r="G547" s="674">
        <v>30</v>
      </c>
      <c r="H547" s="676"/>
      <c r="I547" s="675"/>
      <c r="J547" s="676">
        <v>682.51</v>
      </c>
      <c r="K547" s="675"/>
      <c r="L547" s="676">
        <v>20475.3</v>
      </c>
    </row>
    <row r="548" spans="1:82" ht="14.25" customHeight="1" x14ac:dyDescent="0.25">
      <c r="A548" s="672"/>
      <c r="B548" s="672" t="s">
        <v>652</v>
      </c>
      <c r="C548" s="680" t="s">
        <v>653</v>
      </c>
      <c r="D548" s="681" t="s">
        <v>651</v>
      </c>
      <c r="E548" s="682">
        <v>0.5</v>
      </c>
      <c r="F548" s="682"/>
      <c r="G548" s="682">
        <v>30</v>
      </c>
      <c r="H548" s="683"/>
      <c r="I548" s="684"/>
      <c r="J548" s="683">
        <v>667.34</v>
      </c>
      <c r="K548" s="684"/>
      <c r="L548" s="683">
        <v>20020.2</v>
      </c>
    </row>
    <row r="549" spans="1:82" ht="15" customHeight="1" x14ac:dyDescent="0.25">
      <c r="A549" s="672"/>
      <c r="B549" s="672"/>
      <c r="C549" s="686" t="s">
        <v>328</v>
      </c>
      <c r="D549" s="673"/>
      <c r="E549" s="674"/>
      <c r="F549" s="674"/>
      <c r="G549" s="674"/>
      <c r="H549" s="676"/>
      <c r="I549" s="675"/>
      <c r="J549" s="676"/>
      <c r="K549" s="675"/>
      <c r="L549" s="676">
        <v>40495.5</v>
      </c>
    </row>
    <row r="550" spans="1:82" ht="14.25" customHeight="1" x14ac:dyDescent="0.25">
      <c r="A550" s="672"/>
      <c r="B550" s="672"/>
      <c r="C550" s="672" t="s">
        <v>329</v>
      </c>
      <c r="D550" s="673"/>
      <c r="E550" s="674"/>
      <c r="F550" s="674"/>
      <c r="G550" s="674"/>
      <c r="H550" s="676"/>
      <c r="I550" s="675"/>
      <c r="J550" s="676"/>
      <c r="K550" s="675"/>
      <c r="L550" s="676">
        <v>40495.5</v>
      </c>
    </row>
    <row r="551" spans="1:82" ht="14.25" customHeight="1" x14ac:dyDescent="0.25">
      <c r="A551" s="672"/>
      <c r="B551" s="672" t="s">
        <v>654</v>
      </c>
      <c r="C551" s="672" t="s">
        <v>655</v>
      </c>
      <c r="D551" s="673" t="s">
        <v>332</v>
      </c>
      <c r="E551" s="674">
        <v>74</v>
      </c>
      <c r="F551" s="674"/>
      <c r="G551" s="674">
        <v>74</v>
      </c>
      <c r="H551" s="676"/>
      <c r="I551" s="675"/>
      <c r="J551" s="676"/>
      <c r="K551" s="675"/>
      <c r="L551" s="676">
        <v>29966.67</v>
      </c>
    </row>
    <row r="552" spans="1:82" ht="14.25" customHeight="1" x14ac:dyDescent="0.25">
      <c r="A552" s="680"/>
      <c r="B552" s="680" t="s">
        <v>656</v>
      </c>
      <c r="C552" s="680" t="s">
        <v>657</v>
      </c>
      <c r="D552" s="681" t="s">
        <v>332</v>
      </c>
      <c r="E552" s="682">
        <v>36</v>
      </c>
      <c r="F552" s="682"/>
      <c r="G552" s="682">
        <v>36</v>
      </c>
      <c r="H552" s="683"/>
      <c r="I552" s="684"/>
      <c r="J552" s="683"/>
      <c r="K552" s="684"/>
      <c r="L552" s="683">
        <v>14578.38</v>
      </c>
    </row>
    <row r="553" spans="1:82" ht="15" customHeight="1" x14ac:dyDescent="0.25">
      <c r="C553" s="943" t="s">
        <v>335</v>
      </c>
      <c r="D553" s="943"/>
      <c r="E553" s="943"/>
      <c r="F553" s="943"/>
      <c r="G553" s="943"/>
      <c r="H553" s="943"/>
      <c r="I553" s="944">
        <v>1417.3425</v>
      </c>
      <c r="J553" s="944"/>
      <c r="K553" s="944">
        <v>85040.55</v>
      </c>
      <c r="L553" s="944"/>
      <c r="AD553" s="642">
        <v>59933.34</v>
      </c>
      <c r="AE553" s="642">
        <v>29156.76</v>
      </c>
      <c r="AN553" s="685">
        <v>85040.55</v>
      </c>
      <c r="AO553" s="642">
        <v>0</v>
      </c>
      <c r="AQ553" s="642" t="s">
        <v>336</v>
      </c>
      <c r="AR553" s="685">
        <v>40495.5</v>
      </c>
      <c r="AT553" s="642">
        <v>0</v>
      </c>
      <c r="AV553" s="642" t="s">
        <v>336</v>
      </c>
      <c r="AW553" s="642">
        <v>0</v>
      </c>
      <c r="AZ553" s="642">
        <v>29966.67</v>
      </c>
      <c r="BA553" s="642">
        <v>14578.38</v>
      </c>
      <c r="BR553" s="685">
        <v>85040.55</v>
      </c>
      <c r="BU553" s="642">
        <v>68032.44</v>
      </c>
      <c r="BV553" s="685">
        <v>17008.11</v>
      </c>
      <c r="CB553" s="642">
        <v>200001</v>
      </c>
      <c r="CC553" s="642" t="s">
        <v>337</v>
      </c>
      <c r="CD553" s="642">
        <v>4</v>
      </c>
    </row>
    <row r="554" spans="1:82" ht="42.75" customHeight="1" x14ac:dyDescent="0.25">
      <c r="A554" s="670" t="s">
        <v>348</v>
      </c>
      <c r="B554" s="672" t="s">
        <v>661</v>
      </c>
      <c r="C554" s="672" t="s">
        <v>662</v>
      </c>
      <c r="D554" s="673" t="s">
        <v>663</v>
      </c>
      <c r="E554" s="674">
        <v>1.2</v>
      </c>
      <c r="F554" s="674"/>
      <c r="G554" s="674">
        <v>1.2</v>
      </c>
      <c r="H554" s="676"/>
      <c r="I554" s="675"/>
      <c r="J554" s="676"/>
      <c r="K554" s="675"/>
      <c r="L554" s="676"/>
    </row>
    <row r="555" spans="1:82" x14ac:dyDescent="0.25">
      <c r="C555" s="688" t="s">
        <v>664</v>
      </c>
    </row>
    <row r="556" spans="1:82" ht="15" customHeight="1" x14ac:dyDescent="0.25">
      <c r="A556" s="671"/>
      <c r="B556" s="674">
        <v>1</v>
      </c>
      <c r="C556" s="671" t="s">
        <v>317</v>
      </c>
      <c r="D556" s="673" t="s">
        <v>296</v>
      </c>
      <c r="E556" s="678"/>
      <c r="F556" s="674"/>
      <c r="G556" s="678">
        <v>15.552</v>
      </c>
      <c r="H556" s="674"/>
      <c r="I556" s="674"/>
      <c r="J556" s="674"/>
      <c r="K556" s="674"/>
      <c r="L556" s="679">
        <v>10496.44</v>
      </c>
    </row>
    <row r="557" spans="1:82" ht="14.25" customHeight="1" x14ac:dyDescent="0.25">
      <c r="A557" s="672"/>
      <c r="B557" s="672" t="s">
        <v>649</v>
      </c>
      <c r="C557" s="672" t="s">
        <v>650</v>
      </c>
      <c r="D557" s="673" t="s">
        <v>651</v>
      </c>
      <c r="E557" s="674">
        <v>6.48</v>
      </c>
      <c r="F557" s="674"/>
      <c r="G557" s="674">
        <v>7.7759999999999998</v>
      </c>
      <c r="H557" s="676"/>
      <c r="I557" s="675"/>
      <c r="J557" s="676">
        <v>682.51</v>
      </c>
      <c r="K557" s="675"/>
      <c r="L557" s="676">
        <v>5307.2</v>
      </c>
    </row>
    <row r="558" spans="1:82" ht="14.25" customHeight="1" x14ac:dyDescent="0.25">
      <c r="A558" s="672"/>
      <c r="B558" s="672" t="s">
        <v>652</v>
      </c>
      <c r="C558" s="680" t="s">
        <v>653</v>
      </c>
      <c r="D558" s="681" t="s">
        <v>651</v>
      </c>
      <c r="E558" s="682">
        <v>6.48</v>
      </c>
      <c r="F558" s="682"/>
      <c r="G558" s="682">
        <v>7.7759999999999998</v>
      </c>
      <c r="H558" s="683"/>
      <c r="I558" s="684"/>
      <c r="J558" s="683">
        <v>667.34</v>
      </c>
      <c r="K558" s="684"/>
      <c r="L558" s="683">
        <v>5189.24</v>
      </c>
    </row>
    <row r="559" spans="1:82" ht="15" customHeight="1" x14ac:dyDescent="0.25">
      <c r="A559" s="672"/>
      <c r="B559" s="672"/>
      <c r="C559" s="686" t="s">
        <v>328</v>
      </c>
      <c r="D559" s="673"/>
      <c r="E559" s="674"/>
      <c r="F559" s="674"/>
      <c r="G559" s="674"/>
      <c r="H559" s="676"/>
      <c r="I559" s="675"/>
      <c r="J559" s="676"/>
      <c r="K559" s="675"/>
      <c r="L559" s="676">
        <v>10496.44</v>
      </c>
    </row>
    <row r="560" spans="1:82" ht="14.25" customHeight="1" x14ac:dyDescent="0.25">
      <c r="A560" s="672"/>
      <c r="B560" s="672"/>
      <c r="C560" s="672" t="s">
        <v>329</v>
      </c>
      <c r="D560" s="673"/>
      <c r="E560" s="674"/>
      <c r="F560" s="674"/>
      <c r="G560" s="674"/>
      <c r="H560" s="676"/>
      <c r="I560" s="675"/>
      <c r="J560" s="676"/>
      <c r="K560" s="675"/>
      <c r="L560" s="676">
        <v>10496.44</v>
      </c>
    </row>
    <row r="561" spans="1:82" ht="14.25" customHeight="1" x14ac:dyDescent="0.25">
      <c r="A561" s="672"/>
      <c r="B561" s="672" t="s">
        <v>654</v>
      </c>
      <c r="C561" s="672" t="s">
        <v>655</v>
      </c>
      <c r="D561" s="673" t="s">
        <v>332</v>
      </c>
      <c r="E561" s="674">
        <v>74</v>
      </c>
      <c r="F561" s="674"/>
      <c r="G561" s="674">
        <v>74</v>
      </c>
      <c r="H561" s="676"/>
      <c r="I561" s="675"/>
      <c r="J561" s="676"/>
      <c r="K561" s="675"/>
      <c r="L561" s="676">
        <v>7767.37</v>
      </c>
    </row>
    <row r="562" spans="1:82" ht="14.25" customHeight="1" x14ac:dyDescent="0.25">
      <c r="A562" s="680"/>
      <c r="B562" s="680" t="s">
        <v>656</v>
      </c>
      <c r="C562" s="680" t="s">
        <v>657</v>
      </c>
      <c r="D562" s="681" t="s">
        <v>332</v>
      </c>
      <c r="E562" s="682">
        <v>36</v>
      </c>
      <c r="F562" s="682"/>
      <c r="G562" s="682">
        <v>36</v>
      </c>
      <c r="H562" s="683"/>
      <c r="I562" s="684"/>
      <c r="J562" s="683"/>
      <c r="K562" s="684"/>
      <c r="L562" s="683">
        <v>3778.72</v>
      </c>
    </row>
    <row r="563" spans="1:82" ht="15" customHeight="1" x14ac:dyDescent="0.25">
      <c r="C563" s="943" t="s">
        <v>335</v>
      </c>
      <c r="D563" s="943"/>
      <c r="E563" s="943"/>
      <c r="F563" s="943"/>
      <c r="G563" s="943"/>
      <c r="H563" s="943"/>
      <c r="I563" s="944">
        <v>18368.775000000001</v>
      </c>
      <c r="J563" s="944"/>
      <c r="K563" s="944">
        <v>22042.53</v>
      </c>
      <c r="L563" s="944"/>
      <c r="AD563" s="642">
        <v>1198.67</v>
      </c>
      <c r="AE563" s="642">
        <v>583.14</v>
      </c>
      <c r="AN563" s="685">
        <v>22042.53</v>
      </c>
      <c r="AO563" s="642">
        <v>0</v>
      </c>
      <c r="AQ563" s="642" t="s">
        <v>336</v>
      </c>
      <c r="AR563" s="685">
        <v>10496.44</v>
      </c>
      <c r="AT563" s="642">
        <v>0</v>
      </c>
      <c r="AV563" s="642" t="s">
        <v>336</v>
      </c>
      <c r="AW563" s="642">
        <v>0</v>
      </c>
      <c r="AZ563" s="642">
        <v>7767.37</v>
      </c>
      <c r="BA563" s="642">
        <v>3778.72</v>
      </c>
      <c r="BR563" s="685">
        <v>22042.53</v>
      </c>
      <c r="BU563" s="642">
        <v>17634.02</v>
      </c>
      <c r="BV563" s="685">
        <v>4408.51</v>
      </c>
      <c r="CB563" s="642">
        <v>200001</v>
      </c>
      <c r="CC563" s="642" t="s">
        <v>348</v>
      </c>
      <c r="CD563" s="642">
        <v>4</v>
      </c>
    </row>
    <row r="565" spans="1:82" ht="15" customHeight="1" x14ac:dyDescent="0.25">
      <c r="A565" s="696"/>
      <c r="B565" s="697"/>
      <c r="C565" s="942" t="s">
        <v>399</v>
      </c>
      <c r="D565" s="942"/>
      <c r="E565" s="942"/>
      <c r="F565" s="942"/>
      <c r="G565" s="942"/>
      <c r="H565" s="942"/>
      <c r="I565" s="698"/>
      <c r="J565" s="696"/>
      <c r="K565" s="699"/>
      <c r="L565" s="698"/>
    </row>
    <row r="567" spans="1:82" ht="15" hidden="1" customHeight="1" x14ac:dyDescent="0.25">
      <c r="A567" s="690"/>
      <c r="B567" s="691"/>
      <c r="C567" s="941" t="s">
        <v>400</v>
      </c>
      <c r="D567" s="941"/>
      <c r="E567" s="941"/>
      <c r="F567" s="941"/>
      <c r="G567" s="941"/>
      <c r="H567" s="941"/>
      <c r="I567" s="679"/>
      <c r="J567" s="690"/>
      <c r="K567" s="692"/>
      <c r="L567" s="679">
        <v>0</v>
      </c>
    </row>
    <row r="568" spans="1:82" ht="14.25" hidden="1" customHeight="1" x14ac:dyDescent="0.25">
      <c r="A568" s="687"/>
      <c r="B568" s="689"/>
      <c r="C568" s="940" t="s">
        <v>374</v>
      </c>
      <c r="D568" s="938"/>
      <c r="E568" s="938"/>
      <c r="F568" s="938"/>
      <c r="G568" s="938"/>
      <c r="H568" s="938"/>
      <c r="I568" s="676"/>
      <c r="J568" s="687"/>
      <c r="K568" s="674"/>
      <c r="L568" s="676"/>
    </row>
    <row r="569" spans="1:82" ht="14.25" hidden="1" customHeight="1" x14ac:dyDescent="0.25">
      <c r="A569" s="687"/>
      <c r="B569" s="689"/>
      <c r="C569" s="938" t="s">
        <v>401</v>
      </c>
      <c r="D569" s="938"/>
      <c r="E569" s="938"/>
      <c r="F569" s="938"/>
      <c r="G569" s="938"/>
      <c r="H569" s="938"/>
      <c r="I569" s="676"/>
      <c r="J569" s="687"/>
      <c r="K569" s="674"/>
      <c r="L569" s="676">
        <v>0</v>
      </c>
    </row>
    <row r="570" spans="1:82" ht="14.25" hidden="1" customHeight="1" x14ac:dyDescent="0.25">
      <c r="A570" s="687"/>
      <c r="B570" s="689"/>
      <c r="C570" s="940" t="s">
        <v>374</v>
      </c>
      <c r="D570" s="938"/>
      <c r="E570" s="938"/>
      <c r="F570" s="938"/>
      <c r="G570" s="938"/>
      <c r="H570" s="938"/>
      <c r="I570" s="676"/>
      <c r="J570" s="687"/>
      <c r="K570" s="674"/>
      <c r="L570" s="676"/>
    </row>
    <row r="571" spans="1:82" ht="14.25" hidden="1" customHeight="1" x14ac:dyDescent="0.25">
      <c r="A571" s="687"/>
      <c r="B571" s="689"/>
      <c r="C571" s="938" t="s">
        <v>402</v>
      </c>
      <c r="D571" s="938"/>
      <c r="E571" s="938"/>
      <c r="F571" s="938"/>
      <c r="G571" s="938"/>
      <c r="H571" s="938"/>
      <c r="I571" s="676"/>
      <c r="J571" s="687"/>
      <c r="K571" s="674"/>
      <c r="L571" s="676">
        <v>0</v>
      </c>
    </row>
    <row r="572" spans="1:82" ht="14.25" hidden="1" customHeight="1" x14ac:dyDescent="0.25">
      <c r="A572" s="687"/>
      <c r="B572" s="689"/>
      <c r="C572" s="938" t="s">
        <v>376</v>
      </c>
      <c r="D572" s="938"/>
      <c r="E572" s="938"/>
      <c r="F572" s="938"/>
      <c r="G572" s="938"/>
      <c r="H572" s="938"/>
      <c r="I572" s="676"/>
      <c r="J572" s="687"/>
      <c r="K572" s="674"/>
      <c r="L572" s="676">
        <v>0</v>
      </c>
    </row>
    <row r="573" spans="1:82" ht="14.25" hidden="1" customHeight="1" x14ac:dyDescent="0.25">
      <c r="A573" s="687"/>
      <c r="B573" s="689"/>
      <c r="C573" s="940" t="s">
        <v>377</v>
      </c>
      <c r="D573" s="938"/>
      <c r="E573" s="938"/>
      <c r="F573" s="938"/>
      <c r="G573" s="938"/>
      <c r="H573" s="938"/>
      <c r="I573" s="676"/>
      <c r="J573" s="687"/>
      <c r="K573" s="674"/>
      <c r="L573" s="676"/>
    </row>
    <row r="574" spans="1:82" ht="14.25" hidden="1" customHeight="1" x14ac:dyDescent="0.25">
      <c r="A574" s="687"/>
      <c r="B574" s="689"/>
      <c r="C574" s="938" t="s">
        <v>376</v>
      </c>
      <c r="D574" s="938"/>
      <c r="E574" s="938"/>
      <c r="F574" s="938"/>
      <c r="G574" s="938"/>
      <c r="H574" s="938"/>
      <c r="I574" s="676"/>
      <c r="J574" s="687"/>
      <c r="K574" s="674"/>
      <c r="L574" s="676">
        <v>0</v>
      </c>
    </row>
    <row r="575" spans="1:82" ht="14.25" hidden="1" customHeight="1" x14ac:dyDescent="0.25">
      <c r="A575" s="687"/>
      <c r="B575" s="689"/>
      <c r="C575" s="940" t="s">
        <v>378</v>
      </c>
      <c r="D575" s="938"/>
      <c r="E575" s="938"/>
      <c r="F575" s="938"/>
      <c r="G575" s="938"/>
      <c r="H575" s="938"/>
      <c r="I575" s="676"/>
      <c r="J575" s="687"/>
      <c r="K575" s="674"/>
      <c r="L575" s="676"/>
    </row>
    <row r="576" spans="1:82" ht="14.25" hidden="1" customHeight="1" x14ac:dyDescent="0.25">
      <c r="A576" s="687"/>
      <c r="B576" s="689"/>
      <c r="C576" s="938" t="s">
        <v>379</v>
      </c>
      <c r="D576" s="938"/>
      <c r="E576" s="938"/>
      <c r="F576" s="938"/>
      <c r="G576" s="938"/>
      <c r="H576" s="938"/>
      <c r="I576" s="676"/>
      <c r="J576" s="687"/>
      <c r="K576" s="674"/>
      <c r="L576" s="676">
        <v>0</v>
      </c>
    </row>
    <row r="577" spans="1:12" ht="14.25" hidden="1" customHeight="1" x14ac:dyDescent="0.25">
      <c r="A577" s="687"/>
      <c r="B577" s="689"/>
      <c r="C577" s="938" t="s">
        <v>380</v>
      </c>
      <c r="D577" s="938"/>
      <c r="E577" s="938"/>
      <c r="F577" s="938"/>
      <c r="G577" s="938"/>
      <c r="H577" s="938"/>
      <c r="I577" s="676"/>
      <c r="J577" s="687"/>
      <c r="K577" s="674"/>
      <c r="L577" s="676">
        <v>0</v>
      </c>
    </row>
    <row r="578" spans="1:12" ht="14.25" hidden="1" customHeight="1" x14ac:dyDescent="0.25">
      <c r="A578" s="687"/>
      <c r="B578" s="689"/>
      <c r="C578" s="938" t="s">
        <v>381</v>
      </c>
      <c r="D578" s="938"/>
      <c r="E578" s="938"/>
      <c r="F578" s="938"/>
      <c r="G578" s="938"/>
      <c r="H578" s="938"/>
      <c r="I578" s="676"/>
      <c r="J578" s="687"/>
      <c r="K578" s="674"/>
      <c r="L578" s="676">
        <v>0</v>
      </c>
    </row>
    <row r="579" spans="1:12" ht="14.25" hidden="1" customHeight="1" x14ac:dyDescent="0.25">
      <c r="A579" s="687"/>
      <c r="B579" s="689"/>
      <c r="C579" s="940" t="s">
        <v>377</v>
      </c>
      <c r="D579" s="938"/>
      <c r="E579" s="938"/>
      <c r="F579" s="938"/>
      <c r="G579" s="938"/>
      <c r="H579" s="938"/>
      <c r="I579" s="676"/>
      <c r="J579" s="687"/>
      <c r="K579" s="674"/>
      <c r="L579" s="676"/>
    </row>
    <row r="580" spans="1:12" ht="14.25" hidden="1" customHeight="1" x14ac:dyDescent="0.25">
      <c r="A580" s="687"/>
      <c r="B580" s="689"/>
      <c r="C580" s="938" t="s">
        <v>382</v>
      </c>
      <c r="D580" s="938"/>
      <c r="E580" s="938"/>
      <c r="F580" s="938"/>
      <c r="G580" s="938"/>
      <c r="H580" s="938"/>
      <c r="I580" s="676"/>
      <c r="J580" s="687"/>
      <c r="K580" s="674"/>
      <c r="L580" s="676">
        <v>0</v>
      </c>
    </row>
    <row r="581" spans="1:12" ht="14.25" hidden="1" customHeight="1" x14ac:dyDescent="0.25">
      <c r="A581" s="687"/>
      <c r="B581" s="689"/>
      <c r="C581" s="938" t="s">
        <v>383</v>
      </c>
      <c r="D581" s="938"/>
      <c r="E581" s="938"/>
      <c r="F581" s="938"/>
      <c r="G581" s="938"/>
      <c r="H581" s="938"/>
      <c r="I581" s="676"/>
      <c r="J581" s="687"/>
      <c r="K581" s="674"/>
      <c r="L581" s="676">
        <v>0</v>
      </c>
    </row>
    <row r="582" spans="1:12" ht="14.25" hidden="1" customHeight="1" x14ac:dyDescent="0.25">
      <c r="A582" s="687"/>
      <c r="B582" s="689"/>
      <c r="C582" s="938" t="s">
        <v>384</v>
      </c>
      <c r="D582" s="938"/>
      <c r="E582" s="938"/>
      <c r="F582" s="938"/>
      <c r="G582" s="938"/>
      <c r="H582" s="938"/>
      <c r="I582" s="676"/>
      <c r="J582" s="687"/>
      <c r="K582" s="674"/>
      <c r="L582" s="676">
        <v>0</v>
      </c>
    </row>
    <row r="583" spans="1:12" ht="14.25" hidden="1" customHeight="1" x14ac:dyDescent="0.25">
      <c r="A583" s="687"/>
      <c r="B583" s="689"/>
      <c r="C583" s="938" t="s">
        <v>403</v>
      </c>
      <c r="D583" s="938"/>
      <c r="E583" s="938"/>
      <c r="F583" s="938"/>
      <c r="G583" s="938"/>
      <c r="H583" s="938"/>
      <c r="I583" s="676"/>
      <c r="J583" s="687"/>
      <c r="K583" s="674"/>
      <c r="L583" s="676">
        <v>0</v>
      </c>
    </row>
    <row r="584" spans="1:12" ht="14.25" hidden="1" customHeight="1" x14ac:dyDescent="0.25">
      <c r="A584" s="687"/>
      <c r="B584" s="689"/>
      <c r="C584" s="938" t="s">
        <v>404</v>
      </c>
      <c r="D584" s="938"/>
      <c r="E584" s="938"/>
      <c r="F584" s="938"/>
      <c r="G584" s="938"/>
      <c r="H584" s="938"/>
      <c r="I584" s="676"/>
      <c r="J584" s="687"/>
      <c r="K584" s="674"/>
      <c r="L584" s="676">
        <v>0</v>
      </c>
    </row>
    <row r="585" spans="1:12" ht="14.25" hidden="1" customHeight="1" x14ac:dyDescent="0.25">
      <c r="A585" s="687"/>
      <c r="B585" s="689"/>
      <c r="C585" s="938" t="s">
        <v>405</v>
      </c>
      <c r="D585" s="938"/>
      <c r="E585" s="938"/>
      <c r="F585" s="938"/>
      <c r="G585" s="938"/>
      <c r="H585" s="938"/>
      <c r="I585" s="676"/>
      <c r="J585" s="687"/>
      <c r="K585" s="674"/>
      <c r="L585" s="676">
        <v>0</v>
      </c>
    </row>
    <row r="586" spans="1:12" hidden="1" x14ac:dyDescent="0.25"/>
    <row r="587" spans="1:12" ht="15" hidden="1" customHeight="1" x14ac:dyDescent="0.25">
      <c r="A587" s="690"/>
      <c r="B587" s="691"/>
      <c r="C587" s="941" t="s">
        <v>406</v>
      </c>
      <c r="D587" s="941"/>
      <c r="E587" s="941"/>
      <c r="F587" s="941"/>
      <c r="G587" s="941"/>
      <c r="H587" s="941"/>
      <c r="I587" s="679"/>
      <c r="J587" s="690"/>
      <c r="K587" s="692"/>
      <c r="L587" s="679">
        <v>0</v>
      </c>
    </row>
    <row r="588" spans="1:12" ht="14.25" hidden="1" customHeight="1" x14ac:dyDescent="0.25">
      <c r="A588" s="687"/>
      <c r="B588" s="689"/>
      <c r="C588" s="940" t="s">
        <v>374</v>
      </c>
      <c r="D588" s="938"/>
      <c r="E588" s="938"/>
      <c r="F588" s="938"/>
      <c r="G588" s="938"/>
      <c r="H588" s="938"/>
      <c r="I588" s="676"/>
      <c r="J588" s="687"/>
      <c r="K588" s="674"/>
      <c r="L588" s="676"/>
    </row>
    <row r="589" spans="1:12" ht="14.25" hidden="1" customHeight="1" x14ac:dyDescent="0.25">
      <c r="A589" s="687"/>
      <c r="B589" s="689"/>
      <c r="C589" s="938" t="s">
        <v>401</v>
      </c>
      <c r="D589" s="938"/>
      <c r="E589" s="938"/>
      <c r="F589" s="938"/>
      <c r="G589" s="938"/>
      <c r="H589" s="938"/>
      <c r="I589" s="676"/>
      <c r="J589" s="687"/>
      <c r="K589" s="674"/>
      <c r="L589" s="676">
        <v>0</v>
      </c>
    </row>
    <row r="590" spans="1:12" ht="14.25" hidden="1" customHeight="1" x14ac:dyDescent="0.25">
      <c r="A590" s="687"/>
      <c r="B590" s="689"/>
      <c r="C590" s="940" t="s">
        <v>374</v>
      </c>
      <c r="D590" s="938"/>
      <c r="E590" s="938"/>
      <c r="F590" s="938"/>
      <c r="G590" s="938"/>
      <c r="H590" s="938"/>
      <c r="I590" s="676"/>
      <c r="J590" s="687"/>
      <c r="K590" s="674"/>
      <c r="L590" s="676"/>
    </row>
    <row r="591" spans="1:12" ht="14.25" hidden="1" customHeight="1" x14ac:dyDescent="0.25">
      <c r="A591" s="687"/>
      <c r="B591" s="689"/>
      <c r="C591" s="938" t="s">
        <v>402</v>
      </c>
      <c r="D591" s="938"/>
      <c r="E591" s="938"/>
      <c r="F591" s="938"/>
      <c r="G591" s="938"/>
      <c r="H591" s="938"/>
      <c r="I591" s="676"/>
      <c r="J591" s="687"/>
      <c r="K591" s="674"/>
      <c r="L591" s="676">
        <v>0</v>
      </c>
    </row>
    <row r="592" spans="1:12" ht="14.25" hidden="1" customHeight="1" x14ac:dyDescent="0.25">
      <c r="A592" s="687"/>
      <c r="B592" s="689"/>
      <c r="C592" s="938" t="s">
        <v>376</v>
      </c>
      <c r="D592" s="938"/>
      <c r="E592" s="938"/>
      <c r="F592" s="938"/>
      <c r="G592" s="938"/>
      <c r="H592" s="938"/>
      <c r="I592" s="676"/>
      <c r="J592" s="687"/>
      <c r="K592" s="674"/>
      <c r="L592" s="676">
        <v>0</v>
      </c>
    </row>
    <row r="593" spans="1:12" ht="14.25" hidden="1" customHeight="1" x14ac:dyDescent="0.25">
      <c r="A593" s="687"/>
      <c r="B593" s="689"/>
      <c r="C593" s="940" t="s">
        <v>377</v>
      </c>
      <c r="D593" s="938"/>
      <c r="E593" s="938"/>
      <c r="F593" s="938"/>
      <c r="G593" s="938"/>
      <c r="H593" s="938"/>
      <c r="I593" s="676"/>
      <c r="J593" s="687"/>
      <c r="K593" s="674"/>
      <c r="L593" s="676"/>
    </row>
    <row r="594" spans="1:12" ht="14.25" hidden="1" customHeight="1" x14ac:dyDescent="0.25">
      <c r="A594" s="687"/>
      <c r="B594" s="689"/>
      <c r="C594" s="938" t="s">
        <v>376</v>
      </c>
      <c r="D594" s="938"/>
      <c r="E594" s="938"/>
      <c r="F594" s="938"/>
      <c r="G594" s="938"/>
      <c r="H594" s="938"/>
      <c r="I594" s="676"/>
      <c r="J594" s="687"/>
      <c r="K594" s="674"/>
      <c r="L594" s="676">
        <v>0</v>
      </c>
    </row>
    <row r="595" spans="1:12" ht="14.25" hidden="1" customHeight="1" x14ac:dyDescent="0.25">
      <c r="A595" s="687"/>
      <c r="B595" s="689"/>
      <c r="C595" s="940" t="s">
        <v>378</v>
      </c>
      <c r="D595" s="938"/>
      <c r="E595" s="938"/>
      <c r="F595" s="938"/>
      <c r="G595" s="938"/>
      <c r="H595" s="938"/>
      <c r="I595" s="676"/>
      <c r="J595" s="687"/>
      <c r="K595" s="674"/>
      <c r="L595" s="676"/>
    </row>
    <row r="596" spans="1:12" ht="14.25" hidden="1" customHeight="1" x14ac:dyDescent="0.25">
      <c r="A596" s="687"/>
      <c r="B596" s="689"/>
      <c r="C596" s="938" t="s">
        <v>379</v>
      </c>
      <c r="D596" s="938"/>
      <c r="E596" s="938"/>
      <c r="F596" s="938"/>
      <c r="G596" s="938"/>
      <c r="H596" s="938"/>
      <c r="I596" s="676"/>
      <c r="J596" s="687"/>
      <c r="K596" s="674"/>
      <c r="L596" s="676">
        <v>0</v>
      </c>
    </row>
    <row r="597" spans="1:12" ht="14.25" hidden="1" customHeight="1" x14ac:dyDescent="0.25">
      <c r="A597" s="687"/>
      <c r="B597" s="689"/>
      <c r="C597" s="938" t="s">
        <v>380</v>
      </c>
      <c r="D597" s="938"/>
      <c r="E597" s="938"/>
      <c r="F597" s="938"/>
      <c r="G597" s="938"/>
      <c r="H597" s="938"/>
      <c r="I597" s="676"/>
      <c r="J597" s="687"/>
      <c r="K597" s="674"/>
      <c r="L597" s="676">
        <v>0</v>
      </c>
    </row>
    <row r="598" spans="1:12" ht="14.25" hidden="1" customHeight="1" x14ac:dyDescent="0.25">
      <c r="A598" s="687"/>
      <c r="B598" s="689"/>
      <c r="C598" s="938" t="s">
        <v>381</v>
      </c>
      <c r="D598" s="938"/>
      <c r="E598" s="938"/>
      <c r="F598" s="938"/>
      <c r="G598" s="938"/>
      <c r="H598" s="938"/>
      <c r="I598" s="676"/>
      <c r="J598" s="687"/>
      <c r="K598" s="674"/>
      <c r="L598" s="676">
        <v>0</v>
      </c>
    </row>
    <row r="599" spans="1:12" ht="14.25" hidden="1" customHeight="1" x14ac:dyDescent="0.25">
      <c r="A599" s="687"/>
      <c r="B599" s="689"/>
      <c r="C599" s="940" t="s">
        <v>377</v>
      </c>
      <c r="D599" s="938"/>
      <c r="E599" s="938"/>
      <c r="F599" s="938"/>
      <c r="G599" s="938"/>
      <c r="H599" s="938"/>
      <c r="I599" s="676"/>
      <c r="J599" s="687"/>
      <c r="K599" s="674"/>
      <c r="L599" s="676"/>
    </row>
    <row r="600" spans="1:12" ht="14.25" hidden="1" customHeight="1" x14ac:dyDescent="0.25">
      <c r="A600" s="687"/>
      <c r="B600" s="689"/>
      <c r="C600" s="938" t="s">
        <v>382</v>
      </c>
      <c r="D600" s="938"/>
      <c r="E600" s="938"/>
      <c r="F600" s="938"/>
      <c r="G600" s="938"/>
      <c r="H600" s="938"/>
      <c r="I600" s="676"/>
      <c r="J600" s="687"/>
      <c r="K600" s="674"/>
      <c r="L600" s="676">
        <v>0</v>
      </c>
    </row>
    <row r="601" spans="1:12" ht="14.25" hidden="1" customHeight="1" x14ac:dyDescent="0.25">
      <c r="A601" s="687"/>
      <c r="B601" s="689"/>
      <c r="C601" s="938" t="s">
        <v>383</v>
      </c>
      <c r="D601" s="938"/>
      <c r="E601" s="938"/>
      <c r="F601" s="938"/>
      <c r="G601" s="938"/>
      <c r="H601" s="938"/>
      <c r="I601" s="676"/>
      <c r="J601" s="687"/>
      <c r="K601" s="674"/>
      <c r="L601" s="676">
        <v>0</v>
      </c>
    </row>
    <row r="602" spans="1:12" ht="14.25" hidden="1" customHeight="1" x14ac:dyDescent="0.25">
      <c r="A602" s="687"/>
      <c r="B602" s="689"/>
      <c r="C602" s="938" t="s">
        <v>384</v>
      </c>
      <c r="D602" s="938"/>
      <c r="E602" s="938"/>
      <c r="F602" s="938"/>
      <c r="G602" s="938"/>
      <c r="H602" s="938"/>
      <c r="I602" s="676"/>
      <c r="J602" s="687"/>
      <c r="K602" s="674"/>
      <c r="L602" s="676">
        <v>0</v>
      </c>
    </row>
    <row r="603" spans="1:12" ht="14.25" hidden="1" customHeight="1" x14ac:dyDescent="0.25">
      <c r="A603" s="687"/>
      <c r="B603" s="689"/>
      <c r="C603" s="938" t="s">
        <v>403</v>
      </c>
      <c r="D603" s="938"/>
      <c r="E603" s="938"/>
      <c r="F603" s="938"/>
      <c r="G603" s="938"/>
      <c r="H603" s="938"/>
      <c r="I603" s="676"/>
      <c r="J603" s="687"/>
      <c r="K603" s="674"/>
      <c r="L603" s="676">
        <v>0</v>
      </c>
    </row>
    <row r="604" spans="1:12" ht="14.25" hidden="1" customHeight="1" x14ac:dyDescent="0.25">
      <c r="A604" s="687"/>
      <c r="B604" s="689"/>
      <c r="C604" s="938" t="s">
        <v>404</v>
      </c>
      <c r="D604" s="938"/>
      <c r="E604" s="938"/>
      <c r="F604" s="938"/>
      <c r="G604" s="938"/>
      <c r="H604" s="938"/>
      <c r="I604" s="676"/>
      <c r="J604" s="687"/>
      <c r="K604" s="674"/>
      <c r="L604" s="676">
        <v>0</v>
      </c>
    </row>
    <row r="605" spans="1:12" ht="14.25" hidden="1" customHeight="1" x14ac:dyDescent="0.25">
      <c r="A605" s="687"/>
      <c r="B605" s="689"/>
      <c r="C605" s="938" t="s">
        <v>405</v>
      </c>
      <c r="D605" s="938"/>
      <c r="E605" s="938"/>
      <c r="F605" s="938"/>
      <c r="G605" s="938"/>
      <c r="H605" s="938"/>
      <c r="I605" s="676"/>
      <c r="J605" s="687"/>
      <c r="K605" s="674"/>
      <c r="L605" s="676">
        <v>0</v>
      </c>
    </row>
    <row r="606" spans="1:12" hidden="1" x14ac:dyDescent="0.25"/>
    <row r="607" spans="1:12" ht="15" hidden="1" customHeight="1" x14ac:dyDescent="0.25">
      <c r="A607" s="690"/>
      <c r="B607" s="691"/>
      <c r="C607" s="941" t="s">
        <v>407</v>
      </c>
      <c r="D607" s="941"/>
      <c r="E607" s="941"/>
      <c r="F607" s="941"/>
      <c r="G607" s="941"/>
      <c r="H607" s="941"/>
      <c r="I607" s="679"/>
      <c r="J607" s="690"/>
      <c r="K607" s="692"/>
      <c r="L607" s="679">
        <v>0</v>
      </c>
    </row>
    <row r="608" spans="1:12" ht="14.25" hidden="1" customHeight="1" x14ac:dyDescent="0.25">
      <c r="A608" s="687"/>
      <c r="B608" s="689"/>
      <c r="C608" s="940" t="s">
        <v>374</v>
      </c>
      <c r="D608" s="938"/>
      <c r="E608" s="938"/>
      <c r="F608" s="938"/>
      <c r="G608" s="938"/>
      <c r="H608" s="938"/>
      <c r="I608" s="676"/>
      <c r="J608" s="687"/>
      <c r="K608" s="674"/>
      <c r="L608" s="676"/>
    </row>
    <row r="609" spans="1:12" ht="14.25" hidden="1" customHeight="1" x14ac:dyDescent="0.25">
      <c r="A609" s="687"/>
      <c r="B609" s="689"/>
      <c r="C609" s="938" t="s">
        <v>389</v>
      </c>
      <c r="D609" s="938"/>
      <c r="E609" s="938"/>
      <c r="F609" s="938"/>
      <c r="G609" s="938"/>
      <c r="H609" s="938"/>
      <c r="I609" s="676"/>
      <c r="J609" s="687"/>
      <c r="K609" s="674"/>
      <c r="L609" s="676">
        <v>0</v>
      </c>
    </row>
    <row r="610" spans="1:12" ht="14.25" hidden="1" customHeight="1" x14ac:dyDescent="0.25">
      <c r="A610" s="687"/>
      <c r="B610" s="689"/>
      <c r="C610" s="938" t="s">
        <v>390</v>
      </c>
      <c r="D610" s="938"/>
      <c r="E610" s="938"/>
      <c r="F610" s="938"/>
      <c r="G610" s="938"/>
      <c r="H610" s="938"/>
      <c r="I610" s="676"/>
      <c r="J610" s="687"/>
      <c r="K610" s="674"/>
      <c r="L610" s="676">
        <v>0</v>
      </c>
    </row>
    <row r="612" spans="1:12" ht="15" customHeight="1" x14ac:dyDescent="0.25">
      <c r="A612" s="690"/>
      <c r="B612" s="691"/>
      <c r="C612" s="941" t="s">
        <v>408</v>
      </c>
      <c r="D612" s="941"/>
      <c r="E612" s="941"/>
      <c r="F612" s="941"/>
      <c r="G612" s="941"/>
      <c r="H612" s="941"/>
      <c r="I612" s="679"/>
      <c r="J612" s="690"/>
      <c r="K612" s="692"/>
      <c r="L612" s="679">
        <v>108245.31</v>
      </c>
    </row>
    <row r="613" spans="1:12" ht="14.25" customHeight="1" x14ac:dyDescent="0.25">
      <c r="A613" s="687"/>
      <c r="B613" s="689"/>
      <c r="C613" s="940" t="s">
        <v>374</v>
      </c>
      <c r="D613" s="938"/>
      <c r="E613" s="938"/>
      <c r="F613" s="938"/>
      <c r="G613" s="938"/>
      <c r="H613" s="938"/>
      <c r="I613" s="676"/>
      <c r="J613" s="687"/>
      <c r="K613" s="674"/>
      <c r="L613" s="676"/>
    </row>
    <row r="614" spans="1:12" ht="14.25" hidden="1" customHeight="1" x14ac:dyDescent="0.25">
      <c r="A614" s="687"/>
      <c r="B614" s="689"/>
      <c r="C614" s="938" t="s">
        <v>409</v>
      </c>
      <c r="D614" s="938"/>
      <c r="E614" s="938"/>
      <c r="F614" s="938"/>
      <c r="G614" s="938"/>
      <c r="H614" s="938"/>
      <c r="I614" s="676"/>
      <c r="J614" s="687"/>
      <c r="K614" s="674"/>
      <c r="L614" s="676"/>
    </row>
    <row r="615" spans="1:12" ht="14.25" hidden="1" customHeight="1" x14ac:dyDescent="0.25">
      <c r="A615" s="687"/>
      <c r="B615" s="689"/>
      <c r="C615" s="938" t="s">
        <v>410</v>
      </c>
      <c r="D615" s="938"/>
      <c r="E615" s="938"/>
      <c r="F615" s="938"/>
      <c r="G615" s="938"/>
      <c r="H615" s="938"/>
      <c r="I615" s="676"/>
      <c r="J615" s="687"/>
      <c r="K615" s="674"/>
      <c r="L615" s="676">
        <v>0</v>
      </c>
    </row>
    <row r="616" spans="1:12" ht="14.25" customHeight="1" x14ac:dyDescent="0.25">
      <c r="A616" s="687"/>
      <c r="B616" s="689"/>
      <c r="C616" s="938" t="s">
        <v>411</v>
      </c>
      <c r="D616" s="938"/>
      <c r="E616" s="938"/>
      <c r="F616" s="938"/>
      <c r="G616" s="938"/>
      <c r="H616" s="938"/>
      <c r="I616" s="676"/>
      <c r="J616" s="687"/>
      <c r="K616" s="674"/>
      <c r="L616" s="676">
        <v>108245.31</v>
      </c>
    </row>
    <row r="617" spans="1:12" ht="14.25" customHeight="1" x14ac:dyDescent="0.25">
      <c r="A617" s="687"/>
      <c r="B617" s="689"/>
      <c r="C617" s="940" t="s">
        <v>374</v>
      </c>
      <c r="D617" s="938"/>
      <c r="E617" s="938"/>
      <c r="F617" s="938"/>
      <c r="G617" s="938"/>
      <c r="H617" s="938"/>
      <c r="I617" s="676"/>
      <c r="J617" s="687"/>
      <c r="K617" s="674"/>
      <c r="L617" s="676"/>
    </row>
    <row r="618" spans="1:12" ht="14.25" customHeight="1" x14ac:dyDescent="0.25">
      <c r="A618" s="687"/>
      <c r="B618" s="689"/>
      <c r="C618" s="938" t="s">
        <v>401</v>
      </c>
      <c r="D618" s="938"/>
      <c r="E618" s="938"/>
      <c r="F618" s="938"/>
      <c r="G618" s="938"/>
      <c r="H618" s="938"/>
      <c r="I618" s="676"/>
      <c r="J618" s="687"/>
      <c r="K618" s="674"/>
      <c r="L618" s="676">
        <v>51545.38</v>
      </c>
    </row>
    <row r="619" spans="1:12" ht="14.25" customHeight="1" x14ac:dyDescent="0.25">
      <c r="A619" s="687"/>
      <c r="B619" s="689"/>
      <c r="C619" s="940" t="s">
        <v>374</v>
      </c>
      <c r="D619" s="938"/>
      <c r="E619" s="938"/>
      <c r="F619" s="938"/>
      <c r="G619" s="938"/>
      <c r="H619" s="938"/>
      <c r="I619" s="676"/>
      <c r="J619" s="687"/>
      <c r="K619" s="674"/>
      <c r="L619" s="676"/>
    </row>
    <row r="620" spans="1:12" ht="14.25" customHeight="1" x14ac:dyDescent="0.25">
      <c r="A620" s="687"/>
      <c r="B620" s="689"/>
      <c r="C620" s="938" t="s">
        <v>402</v>
      </c>
      <c r="D620" s="938"/>
      <c r="E620" s="938"/>
      <c r="F620" s="938"/>
      <c r="G620" s="938"/>
      <c r="H620" s="938"/>
      <c r="I620" s="676"/>
      <c r="J620" s="687"/>
      <c r="K620" s="674"/>
      <c r="L620" s="676">
        <v>51545.38</v>
      </c>
    </row>
    <row r="621" spans="1:12" ht="14.25" hidden="1" customHeight="1" x14ac:dyDescent="0.25">
      <c r="A621" s="687"/>
      <c r="B621" s="689"/>
      <c r="C621" s="938" t="s">
        <v>376</v>
      </c>
      <c r="D621" s="938"/>
      <c r="E621" s="938"/>
      <c r="F621" s="938"/>
      <c r="G621" s="938"/>
      <c r="H621" s="938"/>
      <c r="I621" s="676"/>
      <c r="J621" s="687"/>
      <c r="K621" s="674"/>
      <c r="L621" s="676">
        <v>0</v>
      </c>
    </row>
    <row r="622" spans="1:12" ht="14.25" hidden="1" customHeight="1" x14ac:dyDescent="0.25">
      <c r="A622" s="687"/>
      <c r="B622" s="689"/>
      <c r="C622" s="940" t="s">
        <v>377</v>
      </c>
      <c r="D622" s="938"/>
      <c r="E622" s="938"/>
      <c r="F622" s="938"/>
      <c r="G622" s="938"/>
      <c r="H622" s="938"/>
      <c r="I622" s="676"/>
      <c r="J622" s="687"/>
      <c r="K622" s="674"/>
      <c r="L622" s="676"/>
    </row>
    <row r="623" spans="1:12" ht="14.25" hidden="1" customHeight="1" x14ac:dyDescent="0.25">
      <c r="A623" s="687"/>
      <c r="B623" s="689"/>
      <c r="C623" s="938" t="s">
        <v>376</v>
      </c>
      <c r="D623" s="938"/>
      <c r="E623" s="938"/>
      <c r="F623" s="938"/>
      <c r="G623" s="938"/>
      <c r="H623" s="938"/>
      <c r="I623" s="676"/>
      <c r="J623" s="687"/>
      <c r="K623" s="674"/>
      <c r="L623" s="676">
        <v>0</v>
      </c>
    </row>
    <row r="624" spans="1:12" ht="14.25" hidden="1" customHeight="1" x14ac:dyDescent="0.25">
      <c r="A624" s="687"/>
      <c r="B624" s="689"/>
      <c r="C624" s="940" t="s">
        <v>378</v>
      </c>
      <c r="D624" s="938"/>
      <c r="E624" s="938"/>
      <c r="F624" s="938"/>
      <c r="G624" s="938"/>
      <c r="H624" s="938"/>
      <c r="I624" s="676"/>
      <c r="J624" s="687"/>
      <c r="K624" s="674"/>
      <c r="L624" s="676"/>
    </row>
    <row r="625" spans="1:12" ht="14.25" hidden="1" customHeight="1" x14ac:dyDescent="0.25">
      <c r="A625" s="687"/>
      <c r="B625" s="689"/>
      <c r="C625" s="938" t="s">
        <v>379</v>
      </c>
      <c r="D625" s="938"/>
      <c r="E625" s="938"/>
      <c r="F625" s="938"/>
      <c r="G625" s="938"/>
      <c r="H625" s="938"/>
      <c r="I625" s="676"/>
      <c r="J625" s="687"/>
      <c r="K625" s="674"/>
      <c r="L625" s="676">
        <v>0</v>
      </c>
    </row>
    <row r="626" spans="1:12" ht="14.25" hidden="1" customHeight="1" x14ac:dyDescent="0.25">
      <c r="A626" s="687"/>
      <c r="B626" s="689"/>
      <c r="C626" s="938" t="s">
        <v>380</v>
      </c>
      <c r="D626" s="938"/>
      <c r="E626" s="938"/>
      <c r="F626" s="938"/>
      <c r="G626" s="938"/>
      <c r="H626" s="938"/>
      <c r="I626" s="676"/>
      <c r="J626" s="687"/>
      <c r="K626" s="674"/>
      <c r="L626" s="676">
        <v>0</v>
      </c>
    </row>
    <row r="627" spans="1:12" ht="14.25" hidden="1" customHeight="1" x14ac:dyDescent="0.25">
      <c r="A627" s="687"/>
      <c r="B627" s="689"/>
      <c r="C627" s="938" t="s">
        <v>381</v>
      </c>
      <c r="D627" s="938"/>
      <c r="E627" s="938"/>
      <c r="F627" s="938"/>
      <c r="G627" s="938"/>
      <c r="H627" s="938"/>
      <c r="I627" s="676"/>
      <c r="J627" s="687"/>
      <c r="K627" s="674"/>
      <c r="L627" s="676">
        <v>0</v>
      </c>
    </row>
    <row r="628" spans="1:12" ht="14.25" hidden="1" customHeight="1" x14ac:dyDescent="0.25">
      <c r="A628" s="687"/>
      <c r="B628" s="689"/>
      <c r="C628" s="940" t="s">
        <v>377</v>
      </c>
      <c r="D628" s="938"/>
      <c r="E628" s="938"/>
      <c r="F628" s="938"/>
      <c r="G628" s="938"/>
      <c r="H628" s="938"/>
      <c r="I628" s="676"/>
      <c r="J628" s="687"/>
      <c r="K628" s="674"/>
      <c r="L628" s="676"/>
    </row>
    <row r="629" spans="1:12" ht="14.25" hidden="1" customHeight="1" x14ac:dyDescent="0.25">
      <c r="A629" s="687"/>
      <c r="B629" s="689"/>
      <c r="C629" s="938" t="s">
        <v>382</v>
      </c>
      <c r="D629" s="938"/>
      <c r="E629" s="938"/>
      <c r="F629" s="938"/>
      <c r="G629" s="938"/>
      <c r="H629" s="938"/>
      <c r="I629" s="676"/>
      <c r="J629" s="687"/>
      <c r="K629" s="674"/>
      <c r="L629" s="676">
        <v>0</v>
      </c>
    </row>
    <row r="630" spans="1:12" ht="14.25" hidden="1" customHeight="1" x14ac:dyDescent="0.25">
      <c r="A630" s="687"/>
      <c r="B630" s="689"/>
      <c r="C630" s="938" t="s">
        <v>383</v>
      </c>
      <c r="D630" s="938"/>
      <c r="E630" s="938"/>
      <c r="F630" s="938"/>
      <c r="G630" s="938"/>
      <c r="H630" s="938"/>
      <c r="I630" s="676"/>
      <c r="J630" s="687"/>
      <c r="K630" s="674"/>
      <c r="L630" s="676">
        <v>0</v>
      </c>
    </row>
    <row r="631" spans="1:12" ht="14.25" hidden="1" customHeight="1" x14ac:dyDescent="0.25">
      <c r="A631" s="687"/>
      <c r="B631" s="689"/>
      <c r="C631" s="938" t="s">
        <v>384</v>
      </c>
      <c r="D631" s="938"/>
      <c r="E631" s="938"/>
      <c r="F631" s="938"/>
      <c r="G631" s="938"/>
      <c r="H631" s="938"/>
      <c r="I631" s="676"/>
      <c r="J631" s="687"/>
      <c r="K631" s="674"/>
      <c r="L631" s="676">
        <v>0</v>
      </c>
    </row>
    <row r="632" spans="1:12" ht="14.25" customHeight="1" x14ac:dyDescent="0.25">
      <c r="A632" s="687"/>
      <c r="B632" s="689"/>
      <c r="C632" s="938" t="s">
        <v>403</v>
      </c>
      <c r="D632" s="938"/>
      <c r="E632" s="938"/>
      <c r="F632" s="938"/>
      <c r="G632" s="938"/>
      <c r="H632" s="938"/>
      <c r="I632" s="676"/>
      <c r="J632" s="687"/>
      <c r="K632" s="674"/>
      <c r="L632" s="676">
        <v>51545.38</v>
      </c>
    </row>
    <row r="633" spans="1:12" ht="14.25" customHeight="1" x14ac:dyDescent="0.25">
      <c r="A633" s="687"/>
      <c r="B633" s="689"/>
      <c r="C633" s="938" t="s">
        <v>404</v>
      </c>
      <c r="D633" s="938"/>
      <c r="E633" s="938"/>
      <c r="F633" s="938"/>
      <c r="G633" s="938"/>
      <c r="H633" s="938"/>
      <c r="I633" s="676"/>
      <c r="J633" s="687"/>
      <c r="K633" s="674"/>
      <c r="L633" s="676">
        <v>38143.589999999997</v>
      </c>
    </row>
    <row r="634" spans="1:12" ht="14.25" customHeight="1" x14ac:dyDescent="0.25">
      <c r="A634" s="687"/>
      <c r="B634" s="689"/>
      <c r="C634" s="938" t="s">
        <v>405</v>
      </c>
      <c r="D634" s="938"/>
      <c r="E634" s="938"/>
      <c r="F634" s="938"/>
      <c r="G634" s="938"/>
      <c r="H634" s="938"/>
      <c r="I634" s="676"/>
      <c r="J634" s="687"/>
      <c r="K634" s="674"/>
      <c r="L634" s="676">
        <v>18556.34</v>
      </c>
    </row>
    <row r="636" spans="1:12" ht="15" customHeight="1" x14ac:dyDescent="0.25">
      <c r="A636" s="690"/>
      <c r="B636" s="691"/>
      <c r="C636" s="941" t="s">
        <v>412</v>
      </c>
      <c r="D636" s="941"/>
      <c r="E636" s="941"/>
      <c r="F636" s="941"/>
      <c r="G636" s="941"/>
      <c r="H636" s="941"/>
      <c r="I636" s="679"/>
      <c r="J636" s="690"/>
      <c r="K636" s="692"/>
      <c r="L636" s="679">
        <v>108245.31</v>
      </c>
    </row>
    <row r="637" spans="1:12" ht="14.25" customHeight="1" x14ac:dyDescent="0.25">
      <c r="A637" s="687"/>
      <c r="B637" s="689"/>
      <c r="C637" s="940" t="s">
        <v>374</v>
      </c>
      <c r="D637" s="938"/>
      <c r="E637" s="938"/>
      <c r="F637" s="938"/>
      <c r="G637" s="938"/>
      <c r="H637" s="938"/>
      <c r="I637" s="676"/>
      <c r="J637" s="687"/>
      <c r="K637" s="674"/>
      <c r="L637" s="676"/>
    </row>
    <row r="638" spans="1:12" ht="14.25" customHeight="1" x14ac:dyDescent="0.25">
      <c r="A638" s="687"/>
      <c r="B638" s="689"/>
      <c r="C638" s="938" t="s">
        <v>401</v>
      </c>
      <c r="D638" s="938"/>
      <c r="E638" s="938"/>
      <c r="F638" s="938"/>
      <c r="G638" s="938"/>
      <c r="H638" s="938"/>
      <c r="I638" s="676"/>
      <c r="J638" s="687"/>
      <c r="K638" s="674"/>
      <c r="L638" s="676">
        <v>51545.38</v>
      </c>
    </row>
    <row r="639" spans="1:12" ht="14.25" customHeight="1" x14ac:dyDescent="0.25">
      <c r="A639" s="687"/>
      <c r="B639" s="689"/>
      <c r="C639" s="940" t="s">
        <v>374</v>
      </c>
      <c r="D639" s="938"/>
      <c r="E639" s="938"/>
      <c r="F639" s="938"/>
      <c r="G639" s="938"/>
      <c r="H639" s="938"/>
      <c r="I639" s="676"/>
      <c r="J639" s="687"/>
      <c r="K639" s="674"/>
      <c r="L639" s="676"/>
    </row>
    <row r="640" spans="1:12" ht="14.25" customHeight="1" x14ac:dyDescent="0.25">
      <c r="A640" s="687"/>
      <c r="B640" s="689"/>
      <c r="C640" s="938" t="s">
        <v>402</v>
      </c>
      <c r="D640" s="938"/>
      <c r="E640" s="938"/>
      <c r="F640" s="938"/>
      <c r="G640" s="938"/>
      <c r="H640" s="938"/>
      <c r="I640" s="676"/>
      <c r="J640" s="687"/>
      <c r="K640" s="674"/>
      <c r="L640" s="676">
        <v>51545.38</v>
      </c>
    </row>
    <row r="641" spans="1:12" ht="14.25" hidden="1" customHeight="1" x14ac:dyDescent="0.25">
      <c r="A641" s="687"/>
      <c r="B641" s="689"/>
      <c r="C641" s="938" t="s">
        <v>376</v>
      </c>
      <c r="D641" s="938"/>
      <c r="E641" s="938"/>
      <c r="F641" s="938"/>
      <c r="G641" s="938"/>
      <c r="H641" s="938"/>
      <c r="I641" s="676"/>
      <c r="J641" s="687"/>
      <c r="K641" s="674"/>
      <c r="L641" s="676">
        <v>0</v>
      </c>
    </row>
    <row r="642" spans="1:12" ht="14.25" hidden="1" customHeight="1" x14ac:dyDescent="0.25">
      <c r="A642" s="687"/>
      <c r="B642" s="689"/>
      <c r="C642" s="940" t="s">
        <v>377</v>
      </c>
      <c r="D642" s="938"/>
      <c r="E642" s="938"/>
      <c r="F642" s="938"/>
      <c r="G642" s="938"/>
      <c r="H642" s="938"/>
      <c r="I642" s="676"/>
      <c r="J642" s="687"/>
      <c r="K642" s="674"/>
      <c r="L642" s="676"/>
    </row>
    <row r="643" spans="1:12" ht="14.25" hidden="1" customHeight="1" x14ac:dyDescent="0.25">
      <c r="A643" s="687"/>
      <c r="B643" s="689"/>
      <c r="C643" s="938" t="s">
        <v>376</v>
      </c>
      <c r="D643" s="938"/>
      <c r="E643" s="938"/>
      <c r="F643" s="938"/>
      <c r="G643" s="938"/>
      <c r="H643" s="938"/>
      <c r="I643" s="676"/>
      <c r="J643" s="687"/>
      <c r="K643" s="674"/>
      <c r="L643" s="676">
        <v>0</v>
      </c>
    </row>
    <row r="644" spans="1:12" ht="14.25" hidden="1" customHeight="1" x14ac:dyDescent="0.25">
      <c r="A644" s="687"/>
      <c r="B644" s="689"/>
      <c r="C644" s="940" t="s">
        <v>378</v>
      </c>
      <c r="D644" s="938"/>
      <c r="E644" s="938"/>
      <c r="F644" s="938"/>
      <c r="G644" s="938"/>
      <c r="H644" s="938"/>
      <c r="I644" s="676"/>
      <c r="J644" s="687"/>
      <c r="K644" s="674"/>
      <c r="L644" s="676"/>
    </row>
    <row r="645" spans="1:12" ht="14.25" hidden="1" customHeight="1" x14ac:dyDescent="0.25">
      <c r="A645" s="687"/>
      <c r="B645" s="689"/>
      <c r="C645" s="938" t="s">
        <v>379</v>
      </c>
      <c r="D645" s="938"/>
      <c r="E645" s="938"/>
      <c r="F645" s="938"/>
      <c r="G645" s="938"/>
      <c r="H645" s="938"/>
      <c r="I645" s="676"/>
      <c r="J645" s="687"/>
      <c r="K645" s="674"/>
      <c r="L645" s="676">
        <v>0</v>
      </c>
    </row>
    <row r="646" spans="1:12" ht="14.25" hidden="1" customHeight="1" x14ac:dyDescent="0.25">
      <c r="A646" s="687"/>
      <c r="B646" s="689"/>
      <c r="C646" s="938" t="s">
        <v>380</v>
      </c>
      <c r="D646" s="938"/>
      <c r="E646" s="938"/>
      <c r="F646" s="938"/>
      <c r="G646" s="938"/>
      <c r="H646" s="938"/>
      <c r="I646" s="676"/>
      <c r="J646" s="687"/>
      <c r="K646" s="674"/>
      <c r="L646" s="676">
        <v>0</v>
      </c>
    </row>
    <row r="647" spans="1:12" ht="14.25" hidden="1" customHeight="1" x14ac:dyDescent="0.25">
      <c r="A647" s="687"/>
      <c r="B647" s="689"/>
      <c r="C647" s="938" t="s">
        <v>381</v>
      </c>
      <c r="D647" s="938"/>
      <c r="E647" s="938"/>
      <c r="F647" s="938"/>
      <c r="G647" s="938"/>
      <c r="H647" s="938"/>
      <c r="I647" s="676"/>
      <c r="J647" s="687"/>
      <c r="K647" s="674"/>
      <c r="L647" s="676">
        <v>0</v>
      </c>
    </row>
    <row r="648" spans="1:12" ht="14.25" hidden="1" customHeight="1" x14ac:dyDescent="0.25">
      <c r="A648" s="687"/>
      <c r="B648" s="689"/>
      <c r="C648" s="940" t="s">
        <v>377</v>
      </c>
      <c r="D648" s="938"/>
      <c r="E648" s="938"/>
      <c r="F648" s="938"/>
      <c r="G648" s="938"/>
      <c r="H648" s="938"/>
      <c r="I648" s="676"/>
      <c r="J648" s="687"/>
      <c r="K648" s="674"/>
      <c r="L648" s="676"/>
    </row>
    <row r="649" spans="1:12" ht="14.25" hidden="1" customHeight="1" x14ac:dyDescent="0.25">
      <c r="A649" s="687"/>
      <c r="B649" s="689"/>
      <c r="C649" s="938" t="s">
        <v>382</v>
      </c>
      <c r="D649" s="938"/>
      <c r="E649" s="938"/>
      <c r="F649" s="938"/>
      <c r="G649" s="938"/>
      <c r="H649" s="938"/>
      <c r="I649" s="676"/>
      <c r="J649" s="687"/>
      <c r="K649" s="674"/>
      <c r="L649" s="676">
        <v>0</v>
      </c>
    </row>
    <row r="650" spans="1:12" ht="14.25" hidden="1" customHeight="1" x14ac:dyDescent="0.25">
      <c r="A650" s="687"/>
      <c r="B650" s="689"/>
      <c r="C650" s="938" t="s">
        <v>383</v>
      </c>
      <c r="D650" s="938"/>
      <c r="E650" s="938"/>
      <c r="F650" s="938"/>
      <c r="G650" s="938"/>
      <c r="H650" s="938"/>
      <c r="I650" s="676"/>
      <c r="J650" s="687"/>
      <c r="K650" s="674"/>
      <c r="L650" s="676">
        <v>0</v>
      </c>
    </row>
    <row r="651" spans="1:12" ht="14.25" hidden="1" customHeight="1" x14ac:dyDescent="0.25">
      <c r="A651" s="687"/>
      <c r="B651" s="689"/>
      <c r="C651" s="938" t="s">
        <v>384</v>
      </c>
      <c r="D651" s="938"/>
      <c r="E651" s="938"/>
      <c r="F651" s="938"/>
      <c r="G651" s="938"/>
      <c r="H651" s="938"/>
      <c r="I651" s="676"/>
      <c r="J651" s="687"/>
      <c r="K651" s="674"/>
      <c r="L651" s="676">
        <v>0</v>
      </c>
    </row>
    <row r="652" spans="1:12" ht="14.25" customHeight="1" x14ac:dyDescent="0.25">
      <c r="A652" s="687"/>
      <c r="B652" s="689"/>
      <c r="C652" s="938" t="s">
        <v>385</v>
      </c>
      <c r="D652" s="938"/>
      <c r="E652" s="938"/>
      <c r="F652" s="938"/>
      <c r="G652" s="938"/>
      <c r="H652" s="938"/>
      <c r="I652" s="676"/>
      <c r="J652" s="687"/>
      <c r="K652" s="674"/>
      <c r="L652" s="676">
        <v>51545.38</v>
      </c>
    </row>
    <row r="653" spans="1:12" ht="14.25" customHeight="1" x14ac:dyDescent="0.25">
      <c r="A653" s="687"/>
      <c r="B653" s="689"/>
      <c r="C653" s="938" t="s">
        <v>386</v>
      </c>
      <c r="D653" s="938"/>
      <c r="E653" s="938"/>
      <c r="F653" s="938"/>
      <c r="G653" s="938"/>
      <c r="H653" s="938"/>
      <c r="I653" s="676"/>
      <c r="J653" s="687"/>
      <c r="K653" s="674"/>
      <c r="L653" s="676">
        <v>38143.589999999997</v>
      </c>
    </row>
    <row r="654" spans="1:12" ht="14.25" customHeight="1" x14ac:dyDescent="0.25">
      <c r="A654" s="687"/>
      <c r="B654" s="689"/>
      <c r="C654" s="938" t="s">
        <v>387</v>
      </c>
      <c r="D654" s="938"/>
      <c r="E654" s="938"/>
      <c r="F654" s="938"/>
      <c r="G654" s="938"/>
      <c r="H654" s="938"/>
      <c r="I654" s="676"/>
      <c r="J654" s="687"/>
      <c r="K654" s="674"/>
      <c r="L654" s="676">
        <v>18556.34</v>
      </c>
    </row>
    <row r="655" spans="1:12" ht="14.25" hidden="1" customHeight="1" x14ac:dyDescent="0.25">
      <c r="A655" s="687"/>
      <c r="B655" s="689"/>
      <c r="C655" s="938" t="s">
        <v>413</v>
      </c>
      <c r="D655" s="938"/>
      <c r="E655" s="938"/>
      <c r="F655" s="938"/>
      <c r="G655" s="938"/>
      <c r="H655" s="938"/>
      <c r="I655" s="676"/>
      <c r="J655" s="687"/>
      <c r="K655" s="674"/>
      <c r="L655" s="676">
        <v>0</v>
      </c>
    </row>
    <row r="656" spans="1:12" ht="14.25" hidden="1" customHeight="1" x14ac:dyDescent="0.25">
      <c r="A656" s="687"/>
      <c r="B656" s="689"/>
      <c r="C656" s="940" t="s">
        <v>374</v>
      </c>
      <c r="D656" s="938"/>
      <c r="E656" s="938"/>
      <c r="F656" s="938"/>
      <c r="G656" s="938"/>
      <c r="H656" s="938"/>
      <c r="I656" s="676"/>
      <c r="J656" s="687"/>
      <c r="K656" s="674"/>
      <c r="L656" s="676"/>
    </row>
    <row r="657" spans="1:12" ht="14.25" hidden="1" customHeight="1" x14ac:dyDescent="0.25">
      <c r="A657" s="687"/>
      <c r="B657" s="689"/>
      <c r="C657" s="938" t="s">
        <v>389</v>
      </c>
      <c r="D657" s="938"/>
      <c r="E657" s="938"/>
      <c r="F657" s="938"/>
      <c r="G657" s="938"/>
      <c r="H657" s="938"/>
      <c r="I657" s="676"/>
      <c r="J657" s="687"/>
      <c r="K657" s="674"/>
      <c r="L657" s="676">
        <v>0</v>
      </c>
    </row>
    <row r="658" spans="1:12" ht="14.25" hidden="1" customHeight="1" x14ac:dyDescent="0.25">
      <c r="A658" s="687"/>
      <c r="B658" s="689"/>
      <c r="C658" s="938" t="s">
        <v>390</v>
      </c>
      <c r="D658" s="938"/>
      <c r="E658" s="938"/>
      <c r="F658" s="938"/>
      <c r="G658" s="938"/>
      <c r="H658" s="938"/>
      <c r="I658" s="676"/>
      <c r="J658" s="687"/>
      <c r="K658" s="674"/>
      <c r="L658" s="676">
        <v>0</v>
      </c>
    </row>
    <row r="659" spans="1:12" ht="14.25" customHeight="1" x14ac:dyDescent="0.25">
      <c r="A659" s="687"/>
      <c r="B659" s="689"/>
      <c r="C659" s="938" t="s">
        <v>414</v>
      </c>
      <c r="D659" s="938"/>
      <c r="E659" s="938"/>
      <c r="F659" s="938"/>
      <c r="G659" s="938"/>
      <c r="H659" s="938"/>
      <c r="I659" s="676"/>
      <c r="J659" s="687"/>
      <c r="K659" s="674"/>
      <c r="L659" s="676">
        <v>108245.31</v>
      </c>
    </row>
    <row r="660" spans="1:12" ht="14.25" customHeight="1" x14ac:dyDescent="0.25">
      <c r="A660" s="687"/>
      <c r="B660" s="689"/>
      <c r="C660" s="941" t="s">
        <v>394</v>
      </c>
      <c r="D660" s="938"/>
      <c r="E660" s="938"/>
      <c r="F660" s="938"/>
      <c r="G660" s="938"/>
      <c r="H660" s="938"/>
      <c r="I660" s="676"/>
      <c r="J660" s="687"/>
      <c r="K660" s="674"/>
      <c r="L660" s="676"/>
    </row>
    <row r="661" spans="1:12" ht="14.25" hidden="1" customHeight="1" x14ac:dyDescent="0.25">
      <c r="A661" s="687"/>
      <c r="B661" s="689"/>
      <c r="C661" s="938" t="s">
        <v>395</v>
      </c>
      <c r="D661" s="938"/>
      <c r="E661" s="938"/>
      <c r="F661" s="938"/>
      <c r="G661" s="938"/>
      <c r="H661" s="938"/>
      <c r="I661" s="676"/>
      <c r="J661" s="687"/>
      <c r="K661" s="674"/>
      <c r="L661" s="676">
        <v>0</v>
      </c>
    </row>
    <row r="662" spans="1:12" ht="14.25" hidden="1" customHeight="1" x14ac:dyDescent="0.25">
      <c r="A662" s="687"/>
      <c r="B662" s="689"/>
      <c r="C662" s="938" t="s">
        <v>396</v>
      </c>
      <c r="D662" s="938"/>
      <c r="E662" s="938"/>
      <c r="F662" s="938"/>
      <c r="G662" s="938"/>
      <c r="H662" s="938"/>
      <c r="I662" s="676"/>
      <c r="J662" s="687"/>
      <c r="K662" s="674"/>
      <c r="L662" s="676">
        <v>0</v>
      </c>
    </row>
    <row r="663" spans="1:12" ht="14.25" customHeight="1" x14ac:dyDescent="0.25">
      <c r="A663" s="687"/>
      <c r="B663" s="689"/>
      <c r="C663" s="938" t="s">
        <v>397</v>
      </c>
      <c r="D663" s="938"/>
      <c r="E663" s="938"/>
      <c r="F663" s="939"/>
      <c r="G663" s="678">
        <v>76.372</v>
      </c>
      <c r="H663" s="687"/>
      <c r="I663" s="687"/>
      <c r="J663" s="687"/>
      <c r="K663" s="687"/>
      <c r="L663" s="687"/>
    </row>
    <row r="664" spans="1:12" ht="14.25" hidden="1" customHeight="1" x14ac:dyDescent="0.25">
      <c r="A664" s="687"/>
      <c r="B664" s="689"/>
      <c r="C664" s="938" t="s">
        <v>398</v>
      </c>
      <c r="D664" s="938"/>
      <c r="E664" s="938"/>
      <c r="F664" s="939"/>
      <c r="G664" s="678">
        <v>0</v>
      </c>
      <c r="H664" s="687"/>
      <c r="I664" s="687"/>
      <c r="J664" s="687"/>
      <c r="K664" s="687"/>
      <c r="L664" s="687"/>
    </row>
    <row r="666" spans="1:12" ht="15" customHeight="1" x14ac:dyDescent="0.25">
      <c r="A666" s="690"/>
      <c r="B666" s="691"/>
      <c r="C666" s="941" t="s">
        <v>645</v>
      </c>
      <c r="D666" s="941"/>
      <c r="E666" s="941"/>
      <c r="F666" s="941"/>
      <c r="G666" s="941"/>
      <c r="H666" s="941"/>
      <c r="I666" s="679"/>
      <c r="J666" s="690"/>
      <c r="K666" s="692"/>
      <c r="L666" s="679">
        <v>86596.24</v>
      </c>
    </row>
    <row r="667" spans="1:12" ht="14.25" hidden="1" customHeight="1" outlineLevel="1" x14ac:dyDescent="0.25">
      <c r="A667" s="687"/>
      <c r="B667" s="689"/>
      <c r="C667" s="940" t="s">
        <v>374</v>
      </c>
      <c r="D667" s="938"/>
      <c r="E667" s="938"/>
      <c r="F667" s="938"/>
      <c r="G667" s="938"/>
      <c r="H667" s="938"/>
      <c r="I667" s="676"/>
      <c r="J667" s="687"/>
      <c r="K667" s="674"/>
      <c r="L667" s="676"/>
    </row>
    <row r="668" spans="1:12" ht="14.25" hidden="1" customHeight="1" outlineLevel="1" x14ac:dyDescent="0.25">
      <c r="A668" s="687"/>
      <c r="B668" s="689"/>
      <c r="C668" s="938" t="s">
        <v>665</v>
      </c>
      <c r="D668" s="938"/>
      <c r="E668" s="938"/>
      <c r="F668" s="938"/>
      <c r="G668" s="938"/>
      <c r="H668" s="938"/>
      <c r="I668" s="676"/>
      <c r="J668" s="687"/>
      <c r="K668" s="674"/>
      <c r="L668" s="676"/>
    </row>
    <row r="669" spans="1:12" ht="25.5" hidden="1" customHeight="1" outlineLevel="1" x14ac:dyDescent="0.25">
      <c r="A669" s="687"/>
      <c r="B669" s="689" t="s">
        <v>666</v>
      </c>
      <c r="C669" s="672" t="s">
        <v>667</v>
      </c>
      <c r="D669" s="672" t="s">
        <v>332</v>
      </c>
      <c r="E669" s="672">
        <v>80</v>
      </c>
      <c r="F669" s="672"/>
      <c r="G669" s="672"/>
      <c r="H669" s="672"/>
      <c r="I669" s="704"/>
      <c r="J669" s="672"/>
      <c r="K669" s="674"/>
      <c r="L669" s="676">
        <v>86596.24</v>
      </c>
    </row>
    <row r="670" spans="1:12" ht="15" customHeight="1" collapsed="1" x14ac:dyDescent="0.25">
      <c r="A670" s="690"/>
      <c r="B670" s="691"/>
      <c r="C670" s="941" t="s">
        <v>646</v>
      </c>
      <c r="D670" s="941"/>
      <c r="E670" s="941"/>
      <c r="F670" s="941"/>
      <c r="G670" s="941"/>
      <c r="H670" s="941"/>
      <c r="I670" s="679"/>
      <c r="J670" s="690"/>
      <c r="K670" s="692"/>
      <c r="L670" s="679">
        <v>21649.07</v>
      </c>
    </row>
    <row r="671" spans="1:12" ht="14.25" hidden="1" customHeight="1" outlineLevel="1" x14ac:dyDescent="0.25">
      <c r="A671" s="687"/>
      <c r="B671" s="689"/>
      <c r="C671" s="940" t="s">
        <v>374</v>
      </c>
      <c r="D671" s="938"/>
      <c r="E671" s="938"/>
      <c r="F671" s="938"/>
      <c r="G671" s="938"/>
      <c r="H671" s="938"/>
      <c r="I671" s="676"/>
      <c r="J671" s="687"/>
      <c r="K671" s="674"/>
      <c r="L671" s="676"/>
    </row>
    <row r="672" spans="1:12" ht="14.25" hidden="1" customHeight="1" outlineLevel="1" x14ac:dyDescent="0.25">
      <c r="A672" s="687"/>
      <c r="B672" s="689"/>
      <c r="C672" s="938" t="s">
        <v>665</v>
      </c>
      <c r="D672" s="938"/>
      <c r="E672" s="938"/>
      <c r="F672" s="938"/>
      <c r="G672" s="938"/>
      <c r="H672" s="938"/>
      <c r="I672" s="676"/>
      <c r="J672" s="687"/>
      <c r="K672" s="674"/>
      <c r="L672" s="676"/>
    </row>
    <row r="673" spans="1:12" ht="25.5" hidden="1" customHeight="1" outlineLevel="1" x14ac:dyDescent="0.25">
      <c r="A673" s="687"/>
      <c r="B673" s="689" t="s">
        <v>666</v>
      </c>
      <c r="C673" s="672" t="s">
        <v>668</v>
      </c>
      <c r="D673" s="672" t="s">
        <v>332</v>
      </c>
      <c r="E673" s="672">
        <v>20</v>
      </c>
      <c r="F673" s="672"/>
      <c r="G673" s="672"/>
      <c r="H673" s="672"/>
      <c r="I673" s="704"/>
      <c r="J673" s="672"/>
      <c r="K673" s="674"/>
      <c r="L673" s="676">
        <v>21649.07</v>
      </c>
    </row>
    <row r="674" spans="1:12" collapsed="1" x14ac:dyDescent="0.25"/>
  </sheetData>
  <sheetProtection formatCells="0" formatColumns="0" formatRows="0" insertColumns="0" insertRows="0" insertHyperlinks="0" deleteColumns="0" deleteRows="0" sort="0" autoFilter="0" pivotTables="0"/>
  <mergeCells count="437">
    <mergeCell ref="A12:E12"/>
    <mergeCell ref="F12:L12"/>
    <mergeCell ref="A2:E2"/>
    <mergeCell ref="F2:L2"/>
    <mergeCell ref="A4:E4"/>
    <mergeCell ref="F4:L4"/>
    <mergeCell ref="A6:E6"/>
    <mergeCell ref="F6:L6"/>
    <mergeCell ref="A8:E8"/>
    <mergeCell ref="F8:L8"/>
    <mergeCell ref="A10:E10"/>
    <mergeCell ref="F10:L10"/>
    <mergeCell ref="C33:L33"/>
    <mergeCell ref="A14:E14"/>
    <mergeCell ref="F14:L14"/>
    <mergeCell ref="A16:E16"/>
    <mergeCell ref="F16:L16"/>
    <mergeCell ref="A19:L19"/>
    <mergeCell ref="A20:L20"/>
    <mergeCell ref="A22:L22"/>
    <mergeCell ref="A23:L23"/>
    <mergeCell ref="A25:L25"/>
    <mergeCell ref="A27:L27"/>
    <mergeCell ref="A28:L28"/>
    <mergeCell ref="H46:L49"/>
    <mergeCell ref="C34:L34"/>
    <mergeCell ref="C38:D38"/>
    <mergeCell ref="C41:D41"/>
    <mergeCell ref="C42:D42"/>
    <mergeCell ref="C43:D43"/>
    <mergeCell ref="C44:D44"/>
    <mergeCell ref="A46:A50"/>
    <mergeCell ref="B46:B50"/>
    <mergeCell ref="C46:C50"/>
    <mergeCell ref="D46:D50"/>
    <mergeCell ref="E46:G49"/>
    <mergeCell ref="C214:H214"/>
    <mergeCell ref="I214:J214"/>
    <mergeCell ref="K214:L214"/>
    <mergeCell ref="A53:L53"/>
    <mergeCell ref="C69:H69"/>
    <mergeCell ref="I69:J69"/>
    <mergeCell ref="K69:L69"/>
    <mergeCell ref="C83:H83"/>
    <mergeCell ref="I83:J83"/>
    <mergeCell ref="K83:L83"/>
    <mergeCell ref="C97:H97"/>
    <mergeCell ref="I97:J97"/>
    <mergeCell ref="K97:L97"/>
    <mergeCell ref="C126:H126"/>
    <mergeCell ref="I126:J126"/>
    <mergeCell ref="K126:L126"/>
    <mergeCell ref="C157:H157"/>
    <mergeCell ref="I157:J157"/>
    <mergeCell ref="K157:L157"/>
    <mergeCell ref="C184:H184"/>
    <mergeCell ref="I184:J184"/>
    <mergeCell ref="K184:L184"/>
    <mergeCell ref="C204:H204"/>
    <mergeCell ref="I204:J204"/>
    <mergeCell ref="K204:L204"/>
    <mergeCell ref="C271:H271"/>
    <mergeCell ref="C224:H224"/>
    <mergeCell ref="I224:J224"/>
    <mergeCell ref="K224:L224"/>
    <mergeCell ref="C245:H245"/>
    <mergeCell ref="I245:J245"/>
    <mergeCell ref="K245:L245"/>
    <mergeCell ref="C267:H267"/>
    <mergeCell ref="I267:J267"/>
    <mergeCell ref="K267:L267"/>
    <mergeCell ref="C269:H269"/>
    <mergeCell ref="C270:H270"/>
    <mergeCell ref="C283:H283"/>
    <mergeCell ref="C272:H272"/>
    <mergeCell ref="C273:H273"/>
    <mergeCell ref="C274:H274"/>
    <mergeCell ref="C275:H275"/>
    <mergeCell ref="C276:H276"/>
    <mergeCell ref="C277:H277"/>
    <mergeCell ref="C278:H278"/>
    <mergeCell ref="C279:H279"/>
    <mergeCell ref="C280:H280"/>
    <mergeCell ref="C281:H281"/>
    <mergeCell ref="C282:H282"/>
    <mergeCell ref="C307:H307"/>
    <mergeCell ref="I307:J307"/>
    <mergeCell ref="K307:L307"/>
    <mergeCell ref="C295:H295"/>
    <mergeCell ref="C284:H284"/>
    <mergeCell ref="C285:H285"/>
    <mergeCell ref="C286:H286"/>
    <mergeCell ref="C287:H287"/>
    <mergeCell ref="C288:H288"/>
    <mergeCell ref="C289:H289"/>
    <mergeCell ref="C290:H290"/>
    <mergeCell ref="C291:H291"/>
    <mergeCell ref="C292:H292"/>
    <mergeCell ref="C293:H293"/>
    <mergeCell ref="C294:H294"/>
    <mergeCell ref="C296:F296"/>
    <mergeCell ref="C297:F297"/>
    <mergeCell ref="A300:L300"/>
    <mergeCell ref="C302:H302"/>
    <mergeCell ref="I302:J302"/>
    <mergeCell ref="K302:L302"/>
    <mergeCell ref="C305:H305"/>
    <mergeCell ref="I305:J305"/>
    <mergeCell ref="K305:L305"/>
    <mergeCell ref="C325:H325"/>
    <mergeCell ref="I325:J325"/>
    <mergeCell ref="K325:L325"/>
    <mergeCell ref="C309:H309"/>
    <mergeCell ref="I309:J309"/>
    <mergeCell ref="K309:L309"/>
    <mergeCell ref="C312:H312"/>
    <mergeCell ref="I312:J312"/>
    <mergeCell ref="K312:L312"/>
    <mergeCell ref="C314:H314"/>
    <mergeCell ref="I314:J314"/>
    <mergeCell ref="K314:L314"/>
    <mergeCell ref="C316:H316"/>
    <mergeCell ref="I316:J316"/>
    <mergeCell ref="K316:L316"/>
    <mergeCell ref="C318:H318"/>
    <mergeCell ref="I318:J318"/>
    <mergeCell ref="K318:L318"/>
    <mergeCell ref="C321:H321"/>
    <mergeCell ref="I321:J321"/>
    <mergeCell ref="K321:L321"/>
    <mergeCell ref="C323:H323"/>
    <mergeCell ref="I323:J323"/>
    <mergeCell ref="K323:L323"/>
    <mergeCell ref="C343:H343"/>
    <mergeCell ref="I343:J343"/>
    <mergeCell ref="K343:L343"/>
    <mergeCell ref="C327:H327"/>
    <mergeCell ref="I327:J327"/>
    <mergeCell ref="K327:L327"/>
    <mergeCell ref="C329:H329"/>
    <mergeCell ref="I329:J329"/>
    <mergeCell ref="K329:L329"/>
    <mergeCell ref="C331:H331"/>
    <mergeCell ref="I331:J331"/>
    <mergeCell ref="K331:L331"/>
    <mergeCell ref="C333:H333"/>
    <mergeCell ref="I333:J333"/>
    <mergeCell ref="K333:L333"/>
    <mergeCell ref="C335:H335"/>
    <mergeCell ref="I335:J335"/>
    <mergeCell ref="K335:L335"/>
    <mergeCell ref="C338:H338"/>
    <mergeCell ref="I338:J338"/>
    <mergeCell ref="K338:L338"/>
    <mergeCell ref="C341:H341"/>
    <mergeCell ref="I341:J341"/>
    <mergeCell ref="K341:L341"/>
    <mergeCell ref="C354:H354"/>
    <mergeCell ref="C345:H345"/>
    <mergeCell ref="I345:J345"/>
    <mergeCell ref="K345:L345"/>
    <mergeCell ref="C347:H347"/>
    <mergeCell ref="I347:J347"/>
    <mergeCell ref="K347:L347"/>
    <mergeCell ref="C349:H349"/>
    <mergeCell ref="C350:H350"/>
    <mergeCell ref="C351:H351"/>
    <mergeCell ref="C352:H352"/>
    <mergeCell ref="C353:H353"/>
    <mergeCell ref="C366:H366"/>
    <mergeCell ref="C355:H355"/>
    <mergeCell ref="C356:H356"/>
    <mergeCell ref="C357:H357"/>
    <mergeCell ref="C358:H358"/>
    <mergeCell ref="C359:H359"/>
    <mergeCell ref="C360:H360"/>
    <mergeCell ref="C361:H361"/>
    <mergeCell ref="C362:H362"/>
    <mergeCell ref="C363:H363"/>
    <mergeCell ref="C364:H364"/>
    <mergeCell ref="C365:H365"/>
    <mergeCell ref="C380:H380"/>
    <mergeCell ref="C367:H367"/>
    <mergeCell ref="C368:H368"/>
    <mergeCell ref="C369:H369"/>
    <mergeCell ref="C370:H370"/>
    <mergeCell ref="C371:H371"/>
    <mergeCell ref="C372:H372"/>
    <mergeCell ref="C373:H373"/>
    <mergeCell ref="C374:H374"/>
    <mergeCell ref="C375:H375"/>
    <mergeCell ref="C376:F376"/>
    <mergeCell ref="C377:F377"/>
    <mergeCell ref="C393:H393"/>
    <mergeCell ref="C382:H382"/>
    <mergeCell ref="C383:H383"/>
    <mergeCell ref="C384:H384"/>
    <mergeCell ref="C385:H385"/>
    <mergeCell ref="C386:H386"/>
    <mergeCell ref="C387:H387"/>
    <mergeCell ref="C388:H388"/>
    <mergeCell ref="C389:H389"/>
    <mergeCell ref="C390:H390"/>
    <mergeCell ref="C391:H391"/>
    <mergeCell ref="C392:H392"/>
    <mergeCell ref="C406:H406"/>
    <mergeCell ref="C394:H394"/>
    <mergeCell ref="C395:H395"/>
    <mergeCell ref="C396:H396"/>
    <mergeCell ref="C397:H397"/>
    <mergeCell ref="C398:H398"/>
    <mergeCell ref="C399:H399"/>
    <mergeCell ref="C400:H400"/>
    <mergeCell ref="C402:H402"/>
    <mergeCell ref="C403:H403"/>
    <mergeCell ref="C404:H404"/>
    <mergeCell ref="C405:H405"/>
    <mergeCell ref="C418:H418"/>
    <mergeCell ref="C407:H407"/>
    <mergeCell ref="C408:H408"/>
    <mergeCell ref="C409:H409"/>
    <mergeCell ref="C410:H410"/>
    <mergeCell ref="C411:H411"/>
    <mergeCell ref="C412:H412"/>
    <mergeCell ref="C413:H413"/>
    <mergeCell ref="C414:H414"/>
    <mergeCell ref="C415:H415"/>
    <mergeCell ref="C416:H416"/>
    <mergeCell ref="C417:H417"/>
    <mergeCell ref="C432:H432"/>
    <mergeCell ref="C419:H419"/>
    <mergeCell ref="C420:H420"/>
    <mergeCell ref="C422:H422"/>
    <mergeCell ref="C423:H423"/>
    <mergeCell ref="C424:H424"/>
    <mergeCell ref="C425:H425"/>
    <mergeCell ref="C427:H427"/>
    <mergeCell ref="C428:H428"/>
    <mergeCell ref="C429:H429"/>
    <mergeCell ref="C430:H430"/>
    <mergeCell ref="C431:H431"/>
    <mergeCell ref="C444:H444"/>
    <mergeCell ref="C433:H433"/>
    <mergeCell ref="C434:H434"/>
    <mergeCell ref="C435:H435"/>
    <mergeCell ref="C436:H436"/>
    <mergeCell ref="C437:H437"/>
    <mergeCell ref="C438:H438"/>
    <mergeCell ref="C439:H439"/>
    <mergeCell ref="C440:H440"/>
    <mergeCell ref="C441:H441"/>
    <mergeCell ref="C442:H442"/>
    <mergeCell ref="C443:H443"/>
    <mergeCell ref="C457:H457"/>
    <mergeCell ref="C445:H445"/>
    <mergeCell ref="C446:H446"/>
    <mergeCell ref="C447:H447"/>
    <mergeCell ref="C448:H448"/>
    <mergeCell ref="C449:H449"/>
    <mergeCell ref="C451:H451"/>
    <mergeCell ref="C452:H452"/>
    <mergeCell ref="C453:H453"/>
    <mergeCell ref="C454:H454"/>
    <mergeCell ref="C455:H455"/>
    <mergeCell ref="C456:H456"/>
    <mergeCell ref="C469:H469"/>
    <mergeCell ref="C458:H458"/>
    <mergeCell ref="C459:H459"/>
    <mergeCell ref="C460:H460"/>
    <mergeCell ref="C461:H461"/>
    <mergeCell ref="C462:H462"/>
    <mergeCell ref="C463:H463"/>
    <mergeCell ref="C464:H464"/>
    <mergeCell ref="C465:H465"/>
    <mergeCell ref="C466:H466"/>
    <mergeCell ref="C467:H467"/>
    <mergeCell ref="C468:H468"/>
    <mergeCell ref="A494:E494"/>
    <mergeCell ref="F494:L494"/>
    <mergeCell ref="C482:H482"/>
    <mergeCell ref="C470:H470"/>
    <mergeCell ref="C471:H471"/>
    <mergeCell ref="C472:H472"/>
    <mergeCell ref="C473:H473"/>
    <mergeCell ref="C474:H474"/>
    <mergeCell ref="C475:H475"/>
    <mergeCell ref="C476:H476"/>
    <mergeCell ref="C477:H477"/>
    <mergeCell ref="C478:F478"/>
    <mergeCell ref="C479:F479"/>
    <mergeCell ref="C481:H481"/>
    <mergeCell ref="C483:H483"/>
    <mergeCell ref="C484:H484"/>
    <mergeCell ref="A486:E486"/>
    <mergeCell ref="F486:L486"/>
    <mergeCell ref="A488:E488"/>
    <mergeCell ref="F488:L488"/>
    <mergeCell ref="A490:E490"/>
    <mergeCell ref="F490:L490"/>
    <mergeCell ref="A492:E492"/>
    <mergeCell ref="F492:L492"/>
    <mergeCell ref="A511:L511"/>
    <mergeCell ref="A496:E496"/>
    <mergeCell ref="F496:L496"/>
    <mergeCell ref="A498:E498"/>
    <mergeCell ref="F498:L498"/>
    <mergeCell ref="A500:E500"/>
    <mergeCell ref="F500:L500"/>
    <mergeCell ref="A503:L503"/>
    <mergeCell ref="A504:L504"/>
    <mergeCell ref="A506:L506"/>
    <mergeCell ref="A507:L507"/>
    <mergeCell ref="A509:L509"/>
    <mergeCell ref="C526:D526"/>
    <mergeCell ref="C563:H563"/>
    <mergeCell ref="I563:J563"/>
    <mergeCell ref="K563:L563"/>
    <mergeCell ref="C565:H565"/>
    <mergeCell ref="A512:L512"/>
    <mergeCell ref="C517:L517"/>
    <mergeCell ref="C518:L518"/>
    <mergeCell ref="C522:D522"/>
    <mergeCell ref="C525:D525"/>
    <mergeCell ref="C527:D527"/>
    <mergeCell ref="C528:D528"/>
    <mergeCell ref="A530:A534"/>
    <mergeCell ref="B530:B534"/>
    <mergeCell ref="C530:C534"/>
    <mergeCell ref="D530:D534"/>
    <mergeCell ref="C567:H567"/>
    <mergeCell ref="C568:H568"/>
    <mergeCell ref="E530:G533"/>
    <mergeCell ref="H530:L533"/>
    <mergeCell ref="C544:H544"/>
    <mergeCell ref="I544:J544"/>
    <mergeCell ref="K544:L544"/>
    <mergeCell ref="C553:H553"/>
    <mergeCell ref="I553:J553"/>
    <mergeCell ref="K553:L553"/>
    <mergeCell ref="C580:H580"/>
    <mergeCell ref="C569:H569"/>
    <mergeCell ref="C570:H570"/>
    <mergeCell ref="C571:H571"/>
    <mergeCell ref="C572:H572"/>
    <mergeCell ref="C573:H573"/>
    <mergeCell ref="C574:H574"/>
    <mergeCell ref="C575:H575"/>
    <mergeCell ref="C576:H576"/>
    <mergeCell ref="C577:H577"/>
    <mergeCell ref="C578:H578"/>
    <mergeCell ref="C579:H579"/>
    <mergeCell ref="C593:H593"/>
    <mergeCell ref="C581:H581"/>
    <mergeCell ref="C582:H582"/>
    <mergeCell ref="C583:H583"/>
    <mergeCell ref="C584:H584"/>
    <mergeCell ref="C585:H585"/>
    <mergeCell ref="C587:H587"/>
    <mergeCell ref="C588:H588"/>
    <mergeCell ref="C589:H589"/>
    <mergeCell ref="C590:H590"/>
    <mergeCell ref="C591:H591"/>
    <mergeCell ref="C592:H592"/>
    <mergeCell ref="C605:H605"/>
    <mergeCell ref="C594:H594"/>
    <mergeCell ref="C595:H595"/>
    <mergeCell ref="C596:H596"/>
    <mergeCell ref="C597:H597"/>
    <mergeCell ref="C598:H598"/>
    <mergeCell ref="C599:H599"/>
    <mergeCell ref="C600:H600"/>
    <mergeCell ref="C601:H601"/>
    <mergeCell ref="C602:H602"/>
    <mergeCell ref="C603:H603"/>
    <mergeCell ref="C604:H604"/>
    <mergeCell ref="C619:H619"/>
    <mergeCell ref="C607:H607"/>
    <mergeCell ref="C608:H608"/>
    <mergeCell ref="C609:H609"/>
    <mergeCell ref="C610:H610"/>
    <mergeCell ref="C612:H612"/>
    <mergeCell ref="C613:H613"/>
    <mergeCell ref="C614:H614"/>
    <mergeCell ref="C615:H615"/>
    <mergeCell ref="C616:H616"/>
    <mergeCell ref="C617:H617"/>
    <mergeCell ref="C618:H618"/>
    <mergeCell ref="C631:H631"/>
    <mergeCell ref="C620:H620"/>
    <mergeCell ref="C621:H621"/>
    <mergeCell ref="C622:H622"/>
    <mergeCell ref="C623:H623"/>
    <mergeCell ref="C624:H624"/>
    <mergeCell ref="C625:H625"/>
    <mergeCell ref="C626:H626"/>
    <mergeCell ref="C627:H627"/>
    <mergeCell ref="C628:H628"/>
    <mergeCell ref="C629:H629"/>
    <mergeCell ref="C630:H630"/>
    <mergeCell ref="C644:H644"/>
    <mergeCell ref="C632:H632"/>
    <mergeCell ref="C633:H633"/>
    <mergeCell ref="C634:H634"/>
    <mergeCell ref="C636:H636"/>
    <mergeCell ref="C637:H637"/>
    <mergeCell ref="C638:H638"/>
    <mergeCell ref="C639:H639"/>
    <mergeCell ref="C640:H640"/>
    <mergeCell ref="C641:H641"/>
    <mergeCell ref="C642:H642"/>
    <mergeCell ref="C643:H643"/>
    <mergeCell ref="C656:H656"/>
    <mergeCell ref="C645:H645"/>
    <mergeCell ref="C646:H646"/>
    <mergeCell ref="C647:H647"/>
    <mergeCell ref="C648:H648"/>
    <mergeCell ref="C649:H649"/>
    <mergeCell ref="C650:H650"/>
    <mergeCell ref="C651:H651"/>
    <mergeCell ref="C652:H652"/>
    <mergeCell ref="C653:H653"/>
    <mergeCell ref="C654:H654"/>
    <mergeCell ref="C655:H655"/>
    <mergeCell ref="C662:H662"/>
    <mergeCell ref="C657:H657"/>
    <mergeCell ref="C658:H658"/>
    <mergeCell ref="C659:H659"/>
    <mergeCell ref="C660:H660"/>
    <mergeCell ref="C661:H661"/>
    <mergeCell ref="C671:H671"/>
    <mergeCell ref="C672:H672"/>
    <mergeCell ref="C663:F663"/>
    <mergeCell ref="C664:F664"/>
    <mergeCell ref="C666:H666"/>
    <mergeCell ref="C667:H667"/>
    <mergeCell ref="C668:H668"/>
    <mergeCell ref="C670:H670"/>
  </mergeCells>
  <pageMargins left="0.4" right="0.2" top="0.2" bottom="0.4" header="0.2" footer="0.2"/>
  <pageSetup paperSize="9" scale="49" fitToHeight="0" orientation="portrait"/>
  <headerFooter>
    <oddHeader>&amp;L&amp;8</oddHeader>
    <oddFooter>&amp;R&amp;P</oddFooter>
  </headerFooter>
  <rowBreaks count="1" manualBreakCount="1">
    <brk id="484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38"/>
  <sheetViews>
    <sheetView view="pageBreakPreview" zoomScale="60" zoomScaleNormal="55" workbookViewId="0">
      <selection activeCell="G4" sqref="G4"/>
    </sheetView>
  </sheetViews>
  <sheetFormatPr defaultColWidth="11.5703125" defaultRowHeight="15.75" outlineLevelRow="1" outlineLevelCol="1" x14ac:dyDescent="0.25"/>
  <cols>
    <col min="1" max="1" width="14.28515625" style="709" customWidth="1"/>
    <col min="2" max="2" width="14.28515625" style="709" hidden="1" customWidth="1" outlineLevel="1"/>
    <col min="3" max="3" width="11.85546875" style="709" hidden="1" customWidth="1" outlineLevel="1"/>
    <col min="4" max="4" width="52.85546875" style="709" customWidth="1" collapsed="1"/>
    <col min="5" max="5" width="41.140625" style="709" customWidth="1"/>
    <col min="6" max="7" width="12.140625" style="709" customWidth="1"/>
    <col min="8" max="12" width="14.28515625" style="709" customWidth="1"/>
    <col min="13" max="14" width="16.7109375" style="709" customWidth="1"/>
    <col min="15" max="15" width="17.85546875" style="709" customWidth="1"/>
    <col min="16" max="20" width="15.140625" style="709" customWidth="1"/>
    <col min="21" max="21" width="18.85546875" style="709" customWidth="1"/>
    <col min="22" max="23" width="18.42578125" style="709" customWidth="1"/>
    <col min="24" max="1024" width="11.5703125" style="709"/>
    <col min="1025" max="1025" width="11.5703125" style="710"/>
  </cols>
  <sheetData>
    <row r="1" spans="1:23" ht="57" customHeight="1" x14ac:dyDescent="0.25">
      <c r="A1" s="970" t="s">
        <v>669</v>
      </c>
      <c r="B1" s="970"/>
      <c r="C1" s="970"/>
      <c r="D1" s="970"/>
      <c r="E1" s="970"/>
      <c r="F1" s="970"/>
      <c r="G1" s="970"/>
      <c r="H1" s="970"/>
      <c r="I1" s="970"/>
      <c r="J1" s="970"/>
      <c r="K1" s="970"/>
      <c r="L1" s="970"/>
      <c r="M1" s="970"/>
      <c r="N1" s="970"/>
      <c r="O1" s="970"/>
      <c r="P1" s="970"/>
      <c r="Q1" s="970"/>
      <c r="R1" s="970"/>
      <c r="S1" s="970"/>
      <c r="T1" s="970"/>
      <c r="U1" s="970"/>
    </row>
    <row r="2" spans="1:23" ht="32.25" customHeight="1" x14ac:dyDescent="0.25">
      <c r="A2" s="971" t="s">
        <v>3</v>
      </c>
      <c r="B2" s="971"/>
      <c r="C2" s="971"/>
      <c r="D2" s="971"/>
      <c r="E2" s="971"/>
      <c r="F2" s="971"/>
      <c r="G2" s="971"/>
      <c r="H2" s="971"/>
      <c r="I2" s="971"/>
      <c r="J2" s="971"/>
      <c r="K2" s="971"/>
      <c r="L2" s="971"/>
      <c r="M2" s="971"/>
      <c r="N2" s="971"/>
      <c r="O2" s="971"/>
      <c r="P2" s="971"/>
      <c r="Q2" s="971"/>
      <c r="R2" s="971"/>
      <c r="S2" s="971"/>
      <c r="T2" s="971"/>
      <c r="U2" s="971"/>
    </row>
    <row r="3" spans="1:23" ht="21" customHeight="1" x14ac:dyDescent="0.25">
      <c r="D3" s="705" t="s">
        <v>670</v>
      </c>
      <c r="E3" s="706" t="s">
        <v>671</v>
      </c>
    </row>
    <row r="4" spans="1:23" ht="21" customHeight="1" x14ac:dyDescent="0.25">
      <c r="D4" s="707" t="s">
        <v>672</v>
      </c>
      <c r="E4" s="708">
        <v>2026</v>
      </c>
    </row>
    <row r="5" spans="1:23" ht="21" customHeight="1" x14ac:dyDescent="0.25">
      <c r="D5" s="707" t="s">
        <v>673</v>
      </c>
      <c r="E5" s="708"/>
    </row>
    <row r="6" spans="1:23" ht="21" customHeight="1" x14ac:dyDescent="0.25">
      <c r="D6" s="707" t="s">
        <v>674</v>
      </c>
      <c r="E6" s="708" t="s">
        <v>2</v>
      </c>
    </row>
    <row r="9" spans="1:23" s="709" customFormat="1" ht="77.25" customHeight="1" x14ac:dyDescent="0.25">
      <c r="A9" s="711" t="s">
        <v>14</v>
      </c>
      <c r="B9" s="712" t="s">
        <v>675</v>
      </c>
      <c r="C9" s="712" t="s">
        <v>676</v>
      </c>
      <c r="D9" s="712" t="s">
        <v>677</v>
      </c>
      <c r="E9" s="712" t="s">
        <v>95</v>
      </c>
      <c r="F9" s="712" t="s">
        <v>678</v>
      </c>
      <c r="G9" s="712" t="s">
        <v>679</v>
      </c>
      <c r="H9" s="972" t="s">
        <v>680</v>
      </c>
      <c r="I9" s="972"/>
      <c r="J9" s="972"/>
      <c r="K9" s="972"/>
      <c r="L9" s="972"/>
      <c r="M9" s="711" t="s">
        <v>681</v>
      </c>
      <c r="N9" s="712" t="s">
        <v>682</v>
      </c>
      <c r="O9" s="713" t="s">
        <v>683</v>
      </c>
      <c r="P9" s="973" t="s">
        <v>684</v>
      </c>
      <c r="Q9" s="973"/>
      <c r="R9" s="973"/>
      <c r="S9" s="973"/>
      <c r="T9" s="973"/>
      <c r="U9" s="714" t="s">
        <v>685</v>
      </c>
      <c r="V9" s="715">
        <f>IF(E74&gt;0,O74/E74,0)</f>
        <v>1.1035349999999999</v>
      </c>
    </row>
    <row r="10" spans="1:23" s="709" customFormat="1" ht="21.75" customHeight="1" x14ac:dyDescent="0.25">
      <c r="A10" s="716"/>
      <c r="B10" s="716"/>
      <c r="C10" s="716"/>
      <c r="D10" s="716"/>
      <c r="E10" s="716"/>
      <c r="F10" s="716"/>
      <c r="G10" s="716"/>
      <c r="H10" s="716" t="s">
        <v>247</v>
      </c>
      <c r="I10" s="716" t="s">
        <v>686</v>
      </c>
      <c r="J10" s="716" t="s">
        <v>23</v>
      </c>
      <c r="K10" s="716" t="s">
        <v>27</v>
      </c>
      <c r="L10" s="717" t="s">
        <v>249</v>
      </c>
      <c r="M10" s="718"/>
      <c r="N10" s="716"/>
      <c r="O10" s="719"/>
      <c r="P10" s="720" t="s">
        <v>247</v>
      </c>
      <c r="Q10" s="716" t="s">
        <v>686</v>
      </c>
      <c r="R10" s="716" t="s">
        <v>23</v>
      </c>
      <c r="S10" s="716" t="s">
        <v>27</v>
      </c>
      <c r="T10" s="716" t="s">
        <v>249</v>
      </c>
      <c r="U10" s="716"/>
    </row>
    <row r="11" spans="1:23" s="729" customFormat="1" ht="129" customHeight="1" x14ac:dyDescent="0.25">
      <c r="A11" s="721">
        <v>1</v>
      </c>
      <c r="B11" s="722">
        <v>10</v>
      </c>
      <c r="C11" s="722"/>
      <c r="D11" s="723" t="s">
        <v>687</v>
      </c>
      <c r="E11" s="724" t="s">
        <v>244</v>
      </c>
      <c r="F11" s="722" t="s">
        <v>203</v>
      </c>
      <c r="G11" s="743">
        <v>0.19500000000000001</v>
      </c>
      <c r="H11" s="726">
        <v>0</v>
      </c>
      <c r="I11" s="726">
        <f>239.39+0+5.98+4.66</f>
        <v>250.03</v>
      </c>
      <c r="J11" s="726">
        <v>0</v>
      </c>
      <c r="K11" s="726">
        <f>SUM(K14:K18)</f>
        <v>29.55</v>
      </c>
      <c r="L11" s="725">
        <f>SUM(H11:K11)</f>
        <v>279.58</v>
      </c>
      <c r="M11" s="726">
        <v>1</v>
      </c>
      <c r="N11" s="726">
        <v>1</v>
      </c>
      <c r="O11" s="726">
        <v>1</v>
      </c>
      <c r="P11" s="725">
        <f>G11*H11*M11*N11*O11</f>
        <v>0</v>
      </c>
      <c r="Q11" s="725">
        <f>G11*I11*M11*N11*O11</f>
        <v>48.755850000000002</v>
      </c>
      <c r="R11" s="725">
        <f>G11*J11*M11*N11*O11</f>
        <v>0</v>
      </c>
      <c r="S11" s="725">
        <f>G11*K11*M11*N11*O11</f>
        <v>5.7622499999999999</v>
      </c>
      <c r="T11" s="725">
        <f>SUM(P11:S11)</f>
        <v>54.518099999999997</v>
      </c>
      <c r="U11" s="727">
        <f>(P11+Q11+R11+S14+S15+S16+S17+S18)*$V$9</f>
        <v>60.1626314835</v>
      </c>
      <c r="V11" s="728"/>
      <c r="W11" s="728"/>
    </row>
    <row r="12" spans="1:23" s="729" customFormat="1" ht="129" customHeight="1" x14ac:dyDescent="0.25">
      <c r="A12" s="730"/>
      <c r="B12" s="715"/>
      <c r="C12" s="744"/>
      <c r="D12" s="744"/>
      <c r="E12" s="744" t="s">
        <v>107</v>
      </c>
      <c r="F12" s="715"/>
      <c r="G12" s="744"/>
      <c r="H12" s="745"/>
      <c r="I12" s="745"/>
      <c r="J12" s="745"/>
      <c r="K12" s="745"/>
      <c r="L12" s="745"/>
      <c r="M12" s="732"/>
      <c r="N12" s="732"/>
      <c r="O12" s="732"/>
      <c r="P12" s="732"/>
      <c r="Q12" s="732"/>
      <c r="R12" s="732"/>
      <c r="S12" s="732"/>
      <c r="T12" s="732"/>
      <c r="U12" s="733"/>
    </row>
    <row r="13" spans="1:23" s="729" customFormat="1" x14ac:dyDescent="0.25">
      <c r="A13" s="730"/>
      <c r="B13" s="715"/>
      <c r="C13" s="715"/>
      <c r="D13" s="734" t="s">
        <v>22</v>
      </c>
      <c r="E13" s="734"/>
      <c r="F13" s="734"/>
      <c r="G13" s="734"/>
      <c r="H13" s="734"/>
      <c r="I13" s="734"/>
      <c r="J13" s="734"/>
      <c r="K13" s="735"/>
      <c r="L13" s="735"/>
      <c r="M13" s="732"/>
      <c r="N13" s="732"/>
      <c r="O13" s="732"/>
      <c r="P13" s="732"/>
      <c r="Q13" s="732"/>
      <c r="R13" s="732"/>
      <c r="S13" s="732"/>
      <c r="T13" s="732"/>
      <c r="U13" s="733"/>
    </row>
    <row r="14" spans="1:23" s="729" customFormat="1" ht="30.75" customHeight="1" x14ac:dyDescent="0.25">
      <c r="A14" s="730"/>
      <c r="B14" s="736">
        <v>1010</v>
      </c>
      <c r="C14" s="715"/>
      <c r="D14" s="734" t="s">
        <v>688</v>
      </c>
      <c r="E14" s="715"/>
      <c r="F14" s="715"/>
      <c r="G14" s="715"/>
      <c r="H14" s="715"/>
      <c r="I14" s="715"/>
      <c r="J14" s="715"/>
      <c r="K14" s="731">
        <v>6</v>
      </c>
      <c r="L14" s="732">
        <f>K14</f>
        <v>6</v>
      </c>
      <c r="M14" s="732"/>
      <c r="N14" s="732"/>
      <c r="O14" s="732"/>
      <c r="P14" s="732"/>
      <c r="Q14" s="732"/>
      <c r="R14" s="732"/>
      <c r="S14" s="732">
        <f>K14*G11*M11*N11*O11</f>
        <v>1.17</v>
      </c>
      <c r="T14" s="732">
        <f>S14</f>
        <v>1.17</v>
      </c>
      <c r="U14" s="733"/>
    </row>
    <row r="15" spans="1:23" s="729" customFormat="1" ht="30.75" customHeight="1" x14ac:dyDescent="0.25">
      <c r="A15" s="730"/>
      <c r="B15" s="715"/>
      <c r="C15" s="715"/>
      <c r="D15" s="734" t="s">
        <v>689</v>
      </c>
      <c r="E15" s="715"/>
      <c r="F15" s="715"/>
      <c r="G15" s="715"/>
      <c r="H15" s="715"/>
      <c r="I15" s="715"/>
      <c r="J15" s="715"/>
      <c r="K15" s="731">
        <v>5.35</v>
      </c>
      <c r="L15" s="732">
        <f>K15</f>
        <v>5.35</v>
      </c>
      <c r="M15" s="732"/>
      <c r="N15" s="732"/>
      <c r="O15" s="732"/>
      <c r="P15" s="732"/>
      <c r="Q15" s="732"/>
      <c r="R15" s="732"/>
      <c r="S15" s="732">
        <f>K15*G11*M11*N11*O11</f>
        <v>1.04325</v>
      </c>
      <c r="T15" s="732">
        <f>S15</f>
        <v>1.04325</v>
      </c>
      <c r="U15" s="733"/>
    </row>
    <row r="16" spans="1:23" s="729" customFormat="1" ht="44.25" customHeight="1" x14ac:dyDescent="0.25">
      <c r="A16" s="730"/>
      <c r="B16" s="715"/>
      <c r="C16" s="715"/>
      <c r="D16" s="734" t="s">
        <v>690</v>
      </c>
      <c r="E16" s="715"/>
      <c r="F16" s="715"/>
      <c r="G16" s="715"/>
      <c r="H16" s="715"/>
      <c r="I16" s="715"/>
      <c r="J16" s="715"/>
      <c r="K16" s="731">
        <v>8.14</v>
      </c>
      <c r="L16" s="732">
        <f>K16</f>
        <v>8.14</v>
      </c>
      <c r="M16" s="732"/>
      <c r="N16" s="732"/>
      <c r="O16" s="732"/>
      <c r="P16" s="732"/>
      <c r="Q16" s="732"/>
      <c r="R16" s="732"/>
      <c r="S16" s="732">
        <f>K16*G11*M11*N11*O11</f>
        <v>1.5872999999999999</v>
      </c>
      <c r="T16" s="732">
        <f>S16</f>
        <v>1.5872999999999999</v>
      </c>
      <c r="U16" s="733"/>
    </row>
    <row r="17" spans="1:25" s="729" customFormat="1" ht="56.25" customHeight="1" x14ac:dyDescent="0.25">
      <c r="A17" s="730"/>
      <c r="B17" s="715"/>
      <c r="C17" s="715"/>
      <c r="D17" s="734" t="s">
        <v>691</v>
      </c>
      <c r="E17" s="715"/>
      <c r="F17" s="715"/>
      <c r="G17" s="715"/>
      <c r="H17" s="715"/>
      <c r="I17" s="715"/>
      <c r="J17" s="715"/>
      <c r="K17" s="731">
        <f>0+0+5.35+10.06+6-J11-K14-K15-K18</f>
        <v>0</v>
      </c>
      <c r="L17" s="732">
        <f>K17</f>
        <v>0</v>
      </c>
      <c r="M17" s="732"/>
      <c r="N17" s="732"/>
      <c r="O17" s="732"/>
      <c r="P17" s="732"/>
      <c r="Q17" s="732"/>
      <c r="R17" s="732"/>
      <c r="S17" s="732">
        <f>K17*G11*M11*N11*O11</f>
        <v>0</v>
      </c>
      <c r="T17" s="732">
        <f>S17</f>
        <v>0</v>
      </c>
      <c r="U17" s="733"/>
    </row>
    <row r="18" spans="1:25" ht="29.25" customHeight="1" x14ac:dyDescent="0.25">
      <c r="A18" s="737"/>
      <c r="B18" s="738"/>
      <c r="C18" s="738"/>
      <c r="D18" s="739" t="s">
        <v>692</v>
      </c>
      <c r="E18" s="738"/>
      <c r="F18" s="738"/>
      <c r="G18" s="738"/>
      <c r="H18" s="738"/>
      <c r="I18" s="738"/>
      <c r="J18" s="738"/>
      <c r="K18" s="740">
        <v>10.06</v>
      </c>
      <c r="L18" s="740">
        <f>K18</f>
        <v>10.06</v>
      </c>
      <c r="M18" s="741"/>
      <c r="N18" s="741"/>
      <c r="O18" s="741"/>
      <c r="P18" s="740"/>
      <c r="Q18" s="740"/>
      <c r="R18" s="740"/>
      <c r="S18" s="740">
        <f>K18*G11*M11*N11*O11</f>
        <v>1.9617</v>
      </c>
      <c r="T18" s="740">
        <f>S18</f>
        <v>1.9617</v>
      </c>
      <c r="U18" s="742"/>
      <c r="V18" s="729"/>
      <c r="W18" s="729"/>
    </row>
    <row r="19" spans="1:25" ht="129" customHeight="1" x14ac:dyDescent="0.25">
      <c r="A19" s="721">
        <v>2</v>
      </c>
      <c r="B19" s="722">
        <v>10</v>
      </c>
      <c r="C19" s="722"/>
      <c r="D19" s="723"/>
      <c r="E19" s="724" t="s">
        <v>250</v>
      </c>
      <c r="F19" s="722" t="s">
        <v>203</v>
      </c>
      <c r="G19" s="743">
        <v>0.21</v>
      </c>
      <c r="H19" s="726">
        <v>0</v>
      </c>
      <c r="I19" s="726">
        <f>332.54+0+8.31+6.48</f>
        <v>347.33</v>
      </c>
      <c r="J19" s="726">
        <v>0</v>
      </c>
      <c r="K19" s="726">
        <f>SUM(K22:K26)</f>
        <v>37.020000000000003</v>
      </c>
      <c r="L19" s="725">
        <f>SUM(H19:K19)</f>
        <v>384.35</v>
      </c>
      <c r="M19" s="726">
        <v>1</v>
      </c>
      <c r="N19" s="726">
        <v>1</v>
      </c>
      <c r="O19" s="726">
        <v>1</v>
      </c>
      <c r="P19" s="725">
        <f>G19*H19*M19*N19*O19</f>
        <v>0</v>
      </c>
      <c r="Q19" s="725">
        <f>G19*I19*M19*N19*O19</f>
        <v>72.939300000000003</v>
      </c>
      <c r="R19" s="725">
        <f>G19*J19*M19*N19*O19</f>
        <v>0</v>
      </c>
      <c r="S19" s="725">
        <f>G19*K19*M19*N19*O19</f>
        <v>7.7742000000000004</v>
      </c>
      <c r="T19" s="725">
        <f>SUM(P19:S19)</f>
        <v>80.713499999999996</v>
      </c>
      <c r="U19" s="727">
        <f>(P19+Q19+R19+S22+S23+S24+S25+S26)*$V$9</f>
        <v>89.070172222500005</v>
      </c>
      <c r="V19" s="728"/>
      <c r="W19" s="728"/>
      <c r="X19" s="729"/>
      <c r="Y19" s="729"/>
    </row>
    <row r="20" spans="1:25" ht="129" customHeight="1" x14ac:dyDescent="0.25">
      <c r="A20" s="730"/>
      <c r="B20" s="715"/>
      <c r="C20" s="744"/>
      <c r="D20" s="744"/>
      <c r="E20" s="744" t="s">
        <v>109</v>
      </c>
      <c r="F20" s="715"/>
      <c r="G20" s="744"/>
      <c r="H20" s="745"/>
      <c r="I20" s="745"/>
      <c r="J20" s="745"/>
      <c r="K20" s="745"/>
      <c r="L20" s="745"/>
      <c r="M20" s="732"/>
      <c r="N20" s="732"/>
      <c r="O20" s="732"/>
      <c r="P20" s="732"/>
      <c r="Q20" s="732"/>
      <c r="R20" s="732"/>
      <c r="S20" s="732"/>
      <c r="T20" s="732"/>
      <c r="U20" s="733"/>
      <c r="V20" s="729"/>
      <c r="W20" s="729"/>
      <c r="X20" s="729"/>
      <c r="Y20" s="729"/>
    </row>
    <row r="21" spans="1:25" x14ac:dyDescent="0.25">
      <c r="A21" s="730"/>
      <c r="B21" s="715"/>
      <c r="C21" s="715"/>
      <c r="D21" s="734" t="s">
        <v>22</v>
      </c>
      <c r="E21" s="734"/>
      <c r="F21" s="734"/>
      <c r="G21" s="734"/>
      <c r="H21" s="734"/>
      <c r="I21" s="734"/>
      <c r="J21" s="734"/>
      <c r="K21" s="735"/>
      <c r="L21" s="735"/>
      <c r="M21" s="732"/>
      <c r="N21" s="732"/>
      <c r="O21" s="732"/>
      <c r="P21" s="732"/>
      <c r="Q21" s="732"/>
      <c r="R21" s="732"/>
      <c r="S21" s="732"/>
      <c r="T21" s="732"/>
      <c r="U21" s="733"/>
      <c r="V21" s="729"/>
      <c r="W21" s="729"/>
      <c r="X21" s="729"/>
      <c r="Y21" s="729"/>
    </row>
    <row r="22" spans="1:25" ht="30.75" customHeight="1" x14ac:dyDescent="0.25">
      <c r="A22" s="730"/>
      <c r="B22" s="736">
        <v>1010</v>
      </c>
      <c r="C22" s="715"/>
      <c r="D22" s="734" t="s">
        <v>688</v>
      </c>
      <c r="E22" s="715"/>
      <c r="F22" s="715"/>
      <c r="G22" s="715"/>
      <c r="H22" s="715"/>
      <c r="I22" s="715"/>
      <c r="J22" s="715"/>
      <c r="K22" s="731">
        <v>4.57</v>
      </c>
      <c r="L22" s="732">
        <f>K22</f>
        <v>4.57</v>
      </c>
      <c r="M22" s="732"/>
      <c r="N22" s="732"/>
      <c r="O22" s="732"/>
      <c r="P22" s="732"/>
      <c r="Q22" s="732"/>
      <c r="R22" s="732"/>
      <c r="S22" s="732">
        <f>K22*G19*M19*N19*O19</f>
        <v>0.9597</v>
      </c>
      <c r="T22" s="732">
        <f>S22</f>
        <v>0.9597</v>
      </c>
      <c r="U22" s="733"/>
      <c r="V22" s="729"/>
      <c r="W22" s="729"/>
      <c r="X22" s="729"/>
      <c r="Y22" s="729"/>
    </row>
    <row r="23" spans="1:25" ht="30.75" customHeight="1" x14ac:dyDescent="0.25">
      <c r="A23" s="730"/>
      <c r="B23" s="715"/>
      <c r="C23" s="715"/>
      <c r="D23" s="734" t="s">
        <v>689</v>
      </c>
      <c r="E23" s="715"/>
      <c r="F23" s="715"/>
      <c r="G23" s="715"/>
      <c r="H23" s="715"/>
      <c r="I23" s="715"/>
      <c r="J23" s="715"/>
      <c r="K23" s="731">
        <v>7.43</v>
      </c>
      <c r="L23" s="732">
        <f>K23</f>
        <v>7.43</v>
      </c>
      <c r="M23" s="732"/>
      <c r="N23" s="732"/>
      <c r="O23" s="732"/>
      <c r="P23" s="732"/>
      <c r="Q23" s="732"/>
      <c r="R23" s="732"/>
      <c r="S23" s="732">
        <f>K23*G19*M19*N19*O19</f>
        <v>1.5603</v>
      </c>
      <c r="T23" s="732">
        <f>S23</f>
        <v>1.5603</v>
      </c>
      <c r="U23" s="733"/>
      <c r="V23" s="729"/>
      <c r="W23" s="729"/>
      <c r="X23" s="729"/>
      <c r="Y23" s="729"/>
    </row>
    <row r="24" spans="1:25" ht="44.25" customHeight="1" x14ac:dyDescent="0.25">
      <c r="A24" s="730"/>
      <c r="B24" s="715"/>
      <c r="C24" s="715"/>
      <c r="D24" s="734" t="s">
        <v>690</v>
      </c>
      <c r="E24" s="715"/>
      <c r="F24" s="715"/>
      <c r="G24" s="715"/>
      <c r="H24" s="715"/>
      <c r="I24" s="715"/>
      <c r="J24" s="715"/>
      <c r="K24" s="731">
        <v>11.19</v>
      </c>
      <c r="L24" s="732">
        <f>K24</f>
        <v>11.19</v>
      </c>
      <c r="M24" s="732"/>
      <c r="N24" s="732"/>
      <c r="O24" s="732"/>
      <c r="P24" s="732"/>
      <c r="Q24" s="732"/>
      <c r="R24" s="732"/>
      <c r="S24" s="732">
        <f>K24*G19*M19*N19*O19</f>
        <v>2.3498999999999999</v>
      </c>
      <c r="T24" s="732">
        <f>S24</f>
        <v>2.3498999999999999</v>
      </c>
      <c r="U24" s="733"/>
      <c r="V24" s="729"/>
      <c r="W24" s="729"/>
      <c r="X24" s="729"/>
      <c r="Y24" s="729"/>
    </row>
    <row r="25" spans="1:25" ht="56.25" customHeight="1" x14ac:dyDescent="0.25">
      <c r="A25" s="730"/>
      <c r="B25" s="715"/>
      <c r="C25" s="715"/>
      <c r="D25" s="734" t="s">
        <v>691</v>
      </c>
      <c r="E25" s="715"/>
      <c r="F25" s="715"/>
      <c r="G25" s="715"/>
      <c r="H25" s="715"/>
      <c r="I25" s="715"/>
      <c r="J25" s="715"/>
      <c r="K25" s="731">
        <f>0+0+7.43+13.83+4.57-J19-K22-K23-K26</f>
        <v>-1.7763568394003002E-15</v>
      </c>
      <c r="L25" s="732">
        <f>K25</f>
        <v>-1.7763568394003002E-15</v>
      </c>
      <c r="M25" s="732"/>
      <c r="N25" s="732"/>
      <c r="O25" s="732"/>
      <c r="P25" s="732"/>
      <c r="Q25" s="732"/>
      <c r="R25" s="732"/>
      <c r="S25" s="732">
        <f>K25*G19*M19*N19*O19</f>
        <v>-3.7303493627405002E-16</v>
      </c>
      <c r="T25" s="732">
        <f>S25</f>
        <v>-3.7303493627405002E-16</v>
      </c>
      <c r="U25" s="733"/>
      <c r="V25" s="729"/>
      <c r="W25" s="729"/>
      <c r="X25" s="729"/>
      <c r="Y25" s="729"/>
    </row>
    <row r="26" spans="1:25" ht="29.25" customHeight="1" x14ac:dyDescent="0.25">
      <c r="A26" s="737"/>
      <c r="B26" s="738"/>
      <c r="C26" s="738"/>
      <c r="D26" s="739" t="s">
        <v>692</v>
      </c>
      <c r="E26" s="738"/>
      <c r="F26" s="738"/>
      <c r="G26" s="738"/>
      <c r="H26" s="738"/>
      <c r="I26" s="738"/>
      <c r="J26" s="738"/>
      <c r="K26" s="740">
        <v>13.83</v>
      </c>
      <c r="L26" s="740">
        <f>K26</f>
        <v>13.83</v>
      </c>
      <c r="M26" s="741"/>
      <c r="N26" s="741"/>
      <c r="O26" s="741"/>
      <c r="P26" s="740"/>
      <c r="Q26" s="740"/>
      <c r="R26" s="740"/>
      <c r="S26" s="740">
        <f>K26*G19*M19*N19*O19</f>
        <v>2.9043000000000001</v>
      </c>
      <c r="T26" s="740">
        <f>S26</f>
        <v>2.9043000000000001</v>
      </c>
      <c r="U26" s="742"/>
      <c r="V26" s="729"/>
      <c r="W26" s="729"/>
    </row>
    <row r="27" spans="1:25" ht="129" customHeight="1" x14ac:dyDescent="0.25">
      <c r="A27" s="721">
        <v>3</v>
      </c>
      <c r="B27" s="722">
        <v>10</v>
      </c>
      <c r="C27" s="722"/>
      <c r="D27" s="723"/>
      <c r="E27" s="724" t="s">
        <v>251</v>
      </c>
      <c r="F27" s="722" t="s">
        <v>217</v>
      </c>
      <c r="G27" s="743">
        <v>1</v>
      </c>
      <c r="H27" s="726">
        <v>0</v>
      </c>
      <c r="I27" s="726">
        <f>64.27+0+1.60675+1.38341175</f>
        <v>67.260161749999995</v>
      </c>
      <c r="J27" s="726">
        <v>0</v>
      </c>
      <c r="K27" s="726">
        <f>SUM(K30:K34)</f>
        <v>10.936953337794</v>
      </c>
      <c r="L27" s="725">
        <f>SUM(H27:K27)</f>
        <v>78.197115087792994</v>
      </c>
      <c r="M27" s="726">
        <v>1</v>
      </c>
      <c r="N27" s="726">
        <v>1</v>
      </c>
      <c r="O27" s="726">
        <v>1</v>
      </c>
      <c r="P27" s="725">
        <f>G27*H27*M27*N27*O27</f>
        <v>0</v>
      </c>
      <c r="Q27" s="725">
        <f>G27*I27*M27*N27*O27</f>
        <v>67.260161749999995</v>
      </c>
      <c r="R27" s="725">
        <f>G27*J27*M27*N27*O27</f>
        <v>0</v>
      </c>
      <c r="S27" s="725">
        <f>G27*K27*M27*N27*O27</f>
        <v>10.936953337794</v>
      </c>
      <c r="T27" s="725">
        <f>SUM(P27:S27)</f>
        <v>78.197115087792994</v>
      </c>
      <c r="U27" s="727">
        <f>(P27+Q27+R27+S30+S31+S32+S33+S34)*$V$9</f>
        <v>86.293253398407998</v>
      </c>
      <c r="V27" s="728"/>
      <c r="W27" s="728"/>
      <c r="X27" s="729"/>
      <c r="Y27" s="729"/>
    </row>
    <row r="28" spans="1:25" ht="129" customHeight="1" x14ac:dyDescent="0.25">
      <c r="A28" s="730"/>
      <c r="B28" s="715"/>
      <c r="C28" s="744"/>
      <c r="D28" s="744"/>
      <c r="E28" s="744" t="s">
        <v>111</v>
      </c>
      <c r="F28" s="715"/>
      <c r="G28" s="744"/>
      <c r="H28" s="745"/>
      <c r="I28" s="745"/>
      <c r="J28" s="745"/>
      <c r="K28" s="745"/>
      <c r="L28" s="745"/>
      <c r="M28" s="732"/>
      <c r="N28" s="732"/>
      <c r="O28" s="732"/>
      <c r="P28" s="732"/>
      <c r="Q28" s="732"/>
      <c r="R28" s="732"/>
      <c r="S28" s="732"/>
      <c r="T28" s="732"/>
      <c r="U28" s="733"/>
      <c r="V28" s="729"/>
      <c r="W28" s="729"/>
      <c r="X28" s="729"/>
      <c r="Y28" s="729"/>
    </row>
    <row r="29" spans="1:25" x14ac:dyDescent="0.25">
      <c r="A29" s="730"/>
      <c r="B29" s="715"/>
      <c r="C29" s="715"/>
      <c r="D29" s="734" t="s">
        <v>22</v>
      </c>
      <c r="E29" s="734"/>
      <c r="F29" s="734"/>
      <c r="G29" s="734"/>
      <c r="H29" s="734"/>
      <c r="I29" s="734"/>
      <c r="J29" s="734"/>
      <c r="K29" s="735"/>
      <c r="L29" s="735"/>
      <c r="M29" s="732"/>
      <c r="N29" s="732"/>
      <c r="O29" s="732"/>
      <c r="P29" s="732"/>
      <c r="Q29" s="732"/>
      <c r="R29" s="732"/>
      <c r="S29" s="732"/>
      <c r="T29" s="732"/>
      <c r="U29" s="733"/>
      <c r="V29" s="729"/>
      <c r="W29" s="729"/>
      <c r="X29" s="729"/>
      <c r="Y29" s="729"/>
    </row>
    <row r="30" spans="1:25" ht="30.75" customHeight="1" x14ac:dyDescent="0.25">
      <c r="A30" s="730"/>
      <c r="B30" s="736">
        <v>1010</v>
      </c>
      <c r="C30" s="715"/>
      <c r="D30" s="734" t="s">
        <v>688</v>
      </c>
      <c r="E30" s="715"/>
      <c r="F30" s="715"/>
      <c r="G30" s="715"/>
      <c r="H30" s="715"/>
      <c r="I30" s="715"/>
      <c r="J30" s="715"/>
      <c r="K30" s="731">
        <v>4.4000000000000004</v>
      </c>
      <c r="L30" s="732">
        <f>K30</f>
        <v>4.4000000000000004</v>
      </c>
      <c r="M30" s="732"/>
      <c r="N30" s="732"/>
      <c r="O30" s="732"/>
      <c r="P30" s="732"/>
      <c r="Q30" s="732"/>
      <c r="R30" s="732"/>
      <c r="S30" s="732">
        <f>K30*G27*M27*N27*O27</f>
        <v>4.4000000000000004</v>
      </c>
      <c r="T30" s="732">
        <f>S30</f>
        <v>4.4000000000000004</v>
      </c>
      <c r="U30" s="733"/>
      <c r="V30" s="729"/>
      <c r="W30" s="729"/>
      <c r="X30" s="729"/>
      <c r="Y30" s="729"/>
    </row>
    <row r="31" spans="1:25" ht="30.75" customHeight="1" x14ac:dyDescent="0.25">
      <c r="A31" s="730"/>
      <c r="B31" s="715"/>
      <c r="C31" s="715"/>
      <c r="D31" s="734" t="s">
        <v>689</v>
      </c>
      <c r="E31" s="715"/>
      <c r="F31" s="715"/>
      <c r="G31" s="715"/>
      <c r="H31" s="715"/>
      <c r="I31" s="715"/>
      <c r="J31" s="715"/>
      <c r="K31" s="731">
        <v>1.4393674614500001</v>
      </c>
      <c r="L31" s="732">
        <f>K31</f>
        <v>1.4393674614500001</v>
      </c>
      <c r="M31" s="732"/>
      <c r="N31" s="732"/>
      <c r="O31" s="732"/>
      <c r="P31" s="732"/>
      <c r="Q31" s="732"/>
      <c r="R31" s="732"/>
      <c r="S31" s="732">
        <f>K31*G27*M27*N27*O27</f>
        <v>1.4393674614500001</v>
      </c>
      <c r="T31" s="732">
        <f>S31</f>
        <v>1.4393674614500001</v>
      </c>
      <c r="U31" s="733"/>
      <c r="V31" s="729"/>
      <c r="W31" s="729"/>
      <c r="X31" s="729"/>
      <c r="Y31" s="729"/>
    </row>
    <row r="32" spans="1:25" ht="44.25" customHeight="1" x14ac:dyDescent="0.25">
      <c r="A32" s="730"/>
      <c r="B32" s="715"/>
      <c r="C32" s="715"/>
      <c r="D32" s="734" t="s">
        <v>690</v>
      </c>
      <c r="E32" s="715"/>
      <c r="F32" s="715"/>
      <c r="G32" s="715"/>
      <c r="H32" s="715"/>
      <c r="I32" s="715"/>
      <c r="J32" s="715"/>
      <c r="K32" s="731">
        <v>2.2775858763435002</v>
      </c>
      <c r="L32" s="732">
        <f>K32</f>
        <v>2.2775858763435002</v>
      </c>
      <c r="M32" s="732"/>
      <c r="N32" s="732"/>
      <c r="O32" s="732"/>
      <c r="P32" s="732"/>
      <c r="Q32" s="732"/>
      <c r="R32" s="732"/>
      <c r="S32" s="732">
        <f>K32*G27*M27*N27*O27</f>
        <v>2.2775858763435002</v>
      </c>
      <c r="T32" s="732">
        <f>S32</f>
        <v>2.2775858763435002</v>
      </c>
      <c r="U32" s="733"/>
      <c r="V32" s="729"/>
      <c r="W32" s="729"/>
      <c r="X32" s="729"/>
      <c r="Y32" s="729"/>
    </row>
    <row r="33" spans="1:25" ht="56.25" customHeight="1" x14ac:dyDescent="0.25">
      <c r="A33" s="730"/>
      <c r="B33" s="715"/>
      <c r="C33" s="715"/>
      <c r="D33" s="734" t="s">
        <v>691</v>
      </c>
      <c r="E33" s="715"/>
      <c r="F33" s="715"/>
      <c r="G33" s="715"/>
      <c r="H33" s="715"/>
      <c r="I33" s="715"/>
      <c r="J33" s="715"/>
      <c r="K33" s="731">
        <f>0+0+1.43936746145+2.82+4.4-J27-K30-K31-K34</f>
        <v>-4.4408920985006E-16</v>
      </c>
      <c r="L33" s="732">
        <f>K33</f>
        <v>-4.4408920985006E-16</v>
      </c>
      <c r="M33" s="732"/>
      <c r="N33" s="732"/>
      <c r="O33" s="732"/>
      <c r="P33" s="732"/>
      <c r="Q33" s="732"/>
      <c r="R33" s="732"/>
      <c r="S33" s="732">
        <f>K33*G27*M27*N27*O27</f>
        <v>-4.4408920985006E-16</v>
      </c>
      <c r="T33" s="732">
        <f>S33</f>
        <v>-4.4408920985006E-16</v>
      </c>
      <c r="U33" s="733"/>
      <c r="V33" s="729"/>
      <c r="W33" s="729"/>
      <c r="X33" s="729"/>
      <c r="Y33" s="729"/>
    </row>
    <row r="34" spans="1:25" ht="29.25" customHeight="1" x14ac:dyDescent="0.25">
      <c r="A34" s="737"/>
      <c r="B34" s="738"/>
      <c r="C34" s="738"/>
      <c r="D34" s="739" t="s">
        <v>692</v>
      </c>
      <c r="E34" s="738"/>
      <c r="F34" s="738"/>
      <c r="G34" s="738"/>
      <c r="H34" s="738"/>
      <c r="I34" s="738"/>
      <c r="J34" s="738"/>
      <c r="K34" s="740">
        <v>2.82</v>
      </c>
      <c r="L34" s="740">
        <f>K34</f>
        <v>2.82</v>
      </c>
      <c r="M34" s="741"/>
      <c r="N34" s="741"/>
      <c r="O34" s="741"/>
      <c r="P34" s="740"/>
      <c r="Q34" s="740"/>
      <c r="R34" s="740"/>
      <c r="S34" s="740">
        <f>K34*G27*M27*N27*O27</f>
        <v>2.82</v>
      </c>
      <c r="T34" s="740">
        <f>S34</f>
        <v>2.82</v>
      </c>
      <c r="U34" s="742"/>
      <c r="V34" s="729"/>
      <c r="W34" s="729"/>
    </row>
    <row r="35" spans="1:25" ht="129" customHeight="1" x14ac:dyDescent="0.25">
      <c r="A35" s="721">
        <v>4</v>
      </c>
      <c r="B35" s="722">
        <v>3</v>
      </c>
      <c r="C35" s="722"/>
      <c r="D35" s="723" t="s">
        <v>693</v>
      </c>
      <c r="E35" s="724" t="s">
        <v>252</v>
      </c>
      <c r="F35" s="722" t="s">
        <v>203</v>
      </c>
      <c r="G35" s="743">
        <v>0.01</v>
      </c>
      <c r="H35" s="726">
        <v>0</v>
      </c>
      <c r="I35" s="726">
        <f>2464.62+447.04+72.8+56.71</f>
        <v>3041.17</v>
      </c>
      <c r="J35" s="726">
        <v>108.25</v>
      </c>
      <c r="K35" s="726">
        <f>SUM(K38:K42)</f>
        <v>397.79</v>
      </c>
      <c r="L35" s="725">
        <f>SUM(H35:K35)</f>
        <v>3547.21</v>
      </c>
      <c r="M35" s="726">
        <v>1</v>
      </c>
      <c r="N35" s="726">
        <v>1</v>
      </c>
      <c r="O35" s="726">
        <v>1</v>
      </c>
      <c r="P35" s="725">
        <f>G35*H35*M35*N35*O35</f>
        <v>0</v>
      </c>
      <c r="Q35" s="725">
        <f>G35*I35*M35*N35*O35</f>
        <v>30.4117</v>
      </c>
      <c r="R35" s="725">
        <f>G35*J35*M35*N35*O35</f>
        <v>1.0825</v>
      </c>
      <c r="S35" s="725">
        <f>G35*K35*M35*N35*O35</f>
        <v>3.9779</v>
      </c>
      <c r="T35" s="725">
        <f>SUM(P35:S35)</f>
        <v>35.472099999999998</v>
      </c>
      <c r="U35" s="727">
        <f>(P35+Q35+R35+S38+S39+S40+S41+S42)*$V$9</f>
        <v>39.144703873499999</v>
      </c>
      <c r="V35" s="728"/>
      <c r="W35" s="728"/>
      <c r="X35" s="729"/>
      <c r="Y35" s="729"/>
    </row>
    <row r="36" spans="1:25" ht="129" customHeight="1" x14ac:dyDescent="0.25">
      <c r="A36" s="730"/>
      <c r="B36" s="715"/>
      <c r="C36" s="744"/>
      <c r="D36" s="744"/>
      <c r="E36" s="744" t="s">
        <v>113</v>
      </c>
      <c r="F36" s="715"/>
      <c r="G36" s="744"/>
      <c r="H36" s="745"/>
      <c r="I36" s="745"/>
      <c r="J36" s="745"/>
      <c r="K36" s="745"/>
      <c r="L36" s="745"/>
      <c r="M36" s="732"/>
      <c r="N36" s="732"/>
      <c r="O36" s="732"/>
      <c r="P36" s="732"/>
      <c r="Q36" s="732"/>
      <c r="R36" s="732"/>
      <c r="S36" s="732"/>
      <c r="T36" s="732"/>
      <c r="U36" s="733"/>
      <c r="V36" s="729"/>
      <c r="W36" s="729"/>
      <c r="X36" s="729"/>
      <c r="Y36" s="729"/>
    </row>
    <row r="37" spans="1:25" x14ac:dyDescent="0.25">
      <c r="A37" s="730"/>
      <c r="B37" s="715"/>
      <c r="C37" s="715"/>
      <c r="D37" s="734" t="s">
        <v>22</v>
      </c>
      <c r="E37" s="734"/>
      <c r="F37" s="734"/>
      <c r="G37" s="734"/>
      <c r="H37" s="734"/>
      <c r="I37" s="734"/>
      <c r="J37" s="734"/>
      <c r="K37" s="735"/>
      <c r="L37" s="735"/>
      <c r="M37" s="732"/>
      <c r="N37" s="732"/>
      <c r="O37" s="732"/>
      <c r="P37" s="732"/>
      <c r="Q37" s="732"/>
      <c r="R37" s="732"/>
      <c r="S37" s="732"/>
      <c r="T37" s="732"/>
      <c r="U37" s="733"/>
      <c r="V37" s="729"/>
      <c r="W37" s="729"/>
      <c r="X37" s="729"/>
      <c r="Y37" s="729"/>
    </row>
    <row r="38" spans="1:25" ht="30.75" customHeight="1" x14ac:dyDescent="0.25">
      <c r="A38" s="730"/>
      <c r="B38" s="736">
        <v>33</v>
      </c>
      <c r="C38" s="715"/>
      <c r="D38" s="734" t="s">
        <v>688</v>
      </c>
      <c r="E38" s="715"/>
      <c r="F38" s="715"/>
      <c r="G38" s="715"/>
      <c r="H38" s="715"/>
      <c r="I38" s="715"/>
      <c r="J38" s="715"/>
      <c r="K38" s="731">
        <v>99.39</v>
      </c>
      <c r="L38" s="732">
        <f>K38</f>
        <v>99.39</v>
      </c>
      <c r="M38" s="732"/>
      <c r="N38" s="732"/>
      <c r="O38" s="732"/>
      <c r="P38" s="732"/>
      <c r="Q38" s="732"/>
      <c r="R38" s="732"/>
      <c r="S38" s="732">
        <f>K38*G35*M35*N35*O35</f>
        <v>0.99390000000000001</v>
      </c>
      <c r="T38" s="732">
        <f>S38</f>
        <v>0.99390000000000001</v>
      </c>
      <c r="U38" s="733"/>
      <c r="V38" s="729"/>
      <c r="W38" s="729"/>
      <c r="X38" s="729"/>
      <c r="Y38" s="729"/>
    </row>
    <row r="39" spans="1:25" ht="30.75" customHeight="1" x14ac:dyDescent="0.25">
      <c r="A39" s="730"/>
      <c r="B39" s="715"/>
      <c r="C39" s="715"/>
      <c r="D39" s="734" t="s">
        <v>689</v>
      </c>
      <c r="E39" s="715"/>
      <c r="F39" s="715"/>
      <c r="G39" s="715"/>
      <c r="H39" s="715"/>
      <c r="I39" s="715"/>
      <c r="J39" s="715"/>
      <c r="K39" s="731">
        <v>67.400000000000006</v>
      </c>
      <c r="L39" s="732">
        <f>K39</f>
        <v>67.400000000000006</v>
      </c>
      <c r="M39" s="732"/>
      <c r="N39" s="732"/>
      <c r="O39" s="732"/>
      <c r="P39" s="732"/>
      <c r="Q39" s="732"/>
      <c r="R39" s="732"/>
      <c r="S39" s="732">
        <f>K39*G35*M35*N35*O35</f>
        <v>0.67400000000000004</v>
      </c>
      <c r="T39" s="732">
        <f>S39</f>
        <v>0.67400000000000004</v>
      </c>
      <c r="U39" s="733"/>
      <c r="V39" s="729"/>
      <c r="W39" s="729"/>
      <c r="X39" s="729"/>
      <c r="Y39" s="729"/>
    </row>
    <row r="40" spans="1:25" ht="44.25" customHeight="1" x14ac:dyDescent="0.25">
      <c r="A40" s="730"/>
      <c r="B40" s="715"/>
      <c r="C40" s="715"/>
      <c r="D40" s="734" t="s">
        <v>690</v>
      </c>
      <c r="E40" s="715"/>
      <c r="F40" s="715"/>
      <c r="G40" s="715"/>
      <c r="H40" s="715"/>
      <c r="I40" s="715"/>
      <c r="J40" s="715"/>
      <c r="K40" s="731">
        <v>103.32</v>
      </c>
      <c r="L40" s="732">
        <f>K40</f>
        <v>103.32</v>
      </c>
      <c r="M40" s="732"/>
      <c r="N40" s="732"/>
      <c r="O40" s="732"/>
      <c r="P40" s="732"/>
      <c r="Q40" s="732"/>
      <c r="R40" s="732"/>
      <c r="S40" s="732">
        <f>K40*G35*M35*N35*O35</f>
        <v>1.0331999999999999</v>
      </c>
      <c r="T40" s="732">
        <f>S40</f>
        <v>1.0331999999999999</v>
      </c>
      <c r="U40" s="733"/>
      <c r="V40" s="729"/>
      <c r="W40" s="729"/>
      <c r="X40" s="729"/>
      <c r="Y40" s="729"/>
    </row>
    <row r="41" spans="1:25" ht="56.25" customHeight="1" x14ac:dyDescent="0.25">
      <c r="A41" s="730"/>
      <c r="B41" s="715"/>
      <c r="C41" s="715"/>
      <c r="D41" s="734" t="s">
        <v>691</v>
      </c>
      <c r="E41" s="715"/>
      <c r="F41" s="715"/>
      <c r="G41" s="715"/>
      <c r="H41" s="715"/>
      <c r="I41" s="715"/>
      <c r="J41" s="715"/>
      <c r="K41" s="731">
        <f>0+108.25+67.4+127.68+99.39-J35-K38-K39-K42</f>
        <v>2.8421709430404001E-14</v>
      </c>
      <c r="L41" s="732">
        <f>K41</f>
        <v>2.8421709430404001E-14</v>
      </c>
      <c r="M41" s="732"/>
      <c r="N41" s="732"/>
      <c r="O41" s="732"/>
      <c r="P41" s="732"/>
      <c r="Q41" s="732"/>
      <c r="R41" s="732"/>
      <c r="S41" s="732">
        <f>K41*G35*M35*N35*O35</f>
        <v>2.8421709430403998E-16</v>
      </c>
      <c r="T41" s="732">
        <f>S41</f>
        <v>2.8421709430403998E-16</v>
      </c>
      <c r="U41" s="733"/>
      <c r="V41" s="729"/>
      <c r="W41" s="729"/>
      <c r="X41" s="729"/>
      <c r="Y41" s="729"/>
    </row>
    <row r="42" spans="1:25" ht="29.25" customHeight="1" x14ac:dyDescent="0.25">
      <c r="A42" s="737"/>
      <c r="B42" s="738"/>
      <c r="C42" s="738"/>
      <c r="D42" s="739" t="s">
        <v>692</v>
      </c>
      <c r="E42" s="738"/>
      <c r="F42" s="738"/>
      <c r="G42" s="738"/>
      <c r="H42" s="738"/>
      <c r="I42" s="738"/>
      <c r="J42" s="738"/>
      <c r="K42" s="740">
        <v>127.68</v>
      </c>
      <c r="L42" s="740">
        <f>K42</f>
        <v>127.68</v>
      </c>
      <c r="M42" s="741"/>
      <c r="N42" s="741"/>
      <c r="O42" s="741"/>
      <c r="P42" s="740"/>
      <c r="Q42" s="740"/>
      <c r="R42" s="740"/>
      <c r="S42" s="740">
        <f>K42*G35*M35*N35*O35</f>
        <v>1.2767999999999999</v>
      </c>
      <c r="T42" s="740">
        <f>S42</f>
        <v>1.2767999999999999</v>
      </c>
      <c r="U42" s="742"/>
      <c r="V42" s="729"/>
      <c r="W42" s="729"/>
    </row>
    <row r="43" spans="1:25" ht="129" customHeight="1" x14ac:dyDescent="0.25">
      <c r="A43" s="721">
        <v>5</v>
      </c>
      <c r="B43" s="722">
        <v>3</v>
      </c>
      <c r="C43" s="722"/>
      <c r="D43" s="723" t="s">
        <v>694</v>
      </c>
      <c r="E43" s="724" t="s">
        <v>252</v>
      </c>
      <c r="F43" s="722" t="s">
        <v>203</v>
      </c>
      <c r="G43" s="743">
        <v>0.03</v>
      </c>
      <c r="H43" s="726">
        <v>0</v>
      </c>
      <c r="I43" s="726">
        <f>2464.62+447.04+72.8+56.71</f>
        <v>3041.17</v>
      </c>
      <c r="J43" s="726">
        <v>108.25</v>
      </c>
      <c r="K43" s="726">
        <f>SUM(K46:K50)</f>
        <v>397.79</v>
      </c>
      <c r="L43" s="725">
        <f>SUM(H43:K43)</f>
        <v>3547.21</v>
      </c>
      <c r="M43" s="726">
        <v>1</v>
      </c>
      <c r="N43" s="726">
        <v>1</v>
      </c>
      <c r="O43" s="726">
        <v>1</v>
      </c>
      <c r="P43" s="725">
        <f>G43*H43*M43*N43*O43</f>
        <v>0</v>
      </c>
      <c r="Q43" s="725">
        <f>G43*I43*M43*N43*O43</f>
        <v>91.235100000000003</v>
      </c>
      <c r="R43" s="725">
        <f>G43*J43*M43*N43*O43</f>
        <v>3.2475000000000001</v>
      </c>
      <c r="S43" s="725">
        <f>G43*K43*M43*N43*O43</f>
        <v>11.9337</v>
      </c>
      <c r="T43" s="725">
        <f>SUM(P43:S43)</f>
        <v>106.41630000000001</v>
      </c>
      <c r="U43" s="727">
        <f>(P43+Q43+R43+S46+S47+S48+S49+S50)*$V$9</f>
        <v>117.4341116205</v>
      </c>
      <c r="V43" s="728"/>
      <c r="W43" s="728"/>
      <c r="X43" s="729"/>
      <c r="Y43" s="729"/>
    </row>
    <row r="44" spans="1:25" ht="129" customHeight="1" x14ac:dyDescent="0.25">
      <c r="A44" s="730"/>
      <c r="B44" s="715"/>
      <c r="C44" s="744"/>
      <c r="D44" s="744"/>
      <c r="E44" s="744" t="s">
        <v>113</v>
      </c>
      <c r="F44" s="715"/>
      <c r="G44" s="744"/>
      <c r="H44" s="745"/>
      <c r="I44" s="745"/>
      <c r="J44" s="745"/>
      <c r="K44" s="745"/>
      <c r="L44" s="745"/>
      <c r="M44" s="732"/>
      <c r="N44" s="732"/>
      <c r="O44" s="732"/>
      <c r="P44" s="732"/>
      <c r="Q44" s="732"/>
      <c r="R44" s="732"/>
      <c r="S44" s="732"/>
      <c r="T44" s="732"/>
      <c r="U44" s="733"/>
      <c r="V44" s="729"/>
      <c r="W44" s="729"/>
      <c r="X44" s="729"/>
      <c r="Y44" s="729"/>
    </row>
    <row r="45" spans="1:25" x14ac:dyDescent="0.25">
      <c r="A45" s="730"/>
      <c r="B45" s="715"/>
      <c r="C45" s="715"/>
      <c r="D45" s="734" t="s">
        <v>22</v>
      </c>
      <c r="E45" s="734"/>
      <c r="F45" s="734"/>
      <c r="G45" s="734"/>
      <c r="H45" s="734"/>
      <c r="I45" s="734"/>
      <c r="J45" s="734"/>
      <c r="K45" s="735"/>
      <c r="L45" s="735"/>
      <c r="M45" s="732"/>
      <c r="N45" s="732"/>
      <c r="O45" s="732"/>
      <c r="P45" s="732"/>
      <c r="Q45" s="732"/>
      <c r="R45" s="732"/>
      <c r="S45" s="732"/>
      <c r="T45" s="732"/>
      <c r="U45" s="733"/>
      <c r="V45" s="729"/>
      <c r="W45" s="729"/>
      <c r="X45" s="729"/>
      <c r="Y45" s="729"/>
    </row>
    <row r="46" spans="1:25" ht="30.75" customHeight="1" x14ac:dyDescent="0.25">
      <c r="A46" s="730"/>
      <c r="B46" s="736">
        <v>33</v>
      </c>
      <c r="C46" s="715"/>
      <c r="D46" s="734" t="s">
        <v>688</v>
      </c>
      <c r="E46" s="715"/>
      <c r="F46" s="715"/>
      <c r="G46" s="715"/>
      <c r="H46" s="715"/>
      <c r="I46" s="715"/>
      <c r="J46" s="715"/>
      <c r="K46" s="731">
        <v>99.39</v>
      </c>
      <c r="L46" s="732">
        <f>K46</f>
        <v>99.39</v>
      </c>
      <c r="M46" s="732"/>
      <c r="N46" s="732"/>
      <c r="O46" s="732"/>
      <c r="P46" s="732"/>
      <c r="Q46" s="732"/>
      <c r="R46" s="732"/>
      <c r="S46" s="732">
        <f>K46*G43*M43*N43*O43</f>
        <v>2.9817</v>
      </c>
      <c r="T46" s="732">
        <f>S46</f>
        <v>2.9817</v>
      </c>
      <c r="U46" s="733"/>
      <c r="V46" s="729"/>
      <c r="W46" s="729"/>
      <c r="X46" s="729"/>
      <c r="Y46" s="729"/>
    </row>
    <row r="47" spans="1:25" ht="30.75" customHeight="1" x14ac:dyDescent="0.25">
      <c r="A47" s="730"/>
      <c r="B47" s="715"/>
      <c r="C47" s="715"/>
      <c r="D47" s="734" t="s">
        <v>689</v>
      </c>
      <c r="E47" s="715"/>
      <c r="F47" s="715"/>
      <c r="G47" s="715"/>
      <c r="H47" s="715"/>
      <c r="I47" s="715"/>
      <c r="J47" s="715"/>
      <c r="K47" s="731">
        <v>67.400000000000006</v>
      </c>
      <c r="L47" s="732">
        <f>K47</f>
        <v>67.400000000000006</v>
      </c>
      <c r="M47" s="732"/>
      <c r="N47" s="732"/>
      <c r="O47" s="732"/>
      <c r="P47" s="732"/>
      <c r="Q47" s="732"/>
      <c r="R47" s="732"/>
      <c r="S47" s="732">
        <f>K47*G43*M43*N43*O43</f>
        <v>2.0219999999999998</v>
      </c>
      <c r="T47" s="732">
        <f>S47</f>
        <v>2.0219999999999998</v>
      </c>
      <c r="U47" s="733"/>
      <c r="V47" s="729"/>
      <c r="W47" s="729"/>
      <c r="X47" s="729"/>
      <c r="Y47" s="729"/>
    </row>
    <row r="48" spans="1:25" ht="44.25" customHeight="1" x14ac:dyDescent="0.25">
      <c r="A48" s="730"/>
      <c r="B48" s="715"/>
      <c r="C48" s="715"/>
      <c r="D48" s="734" t="s">
        <v>690</v>
      </c>
      <c r="E48" s="715"/>
      <c r="F48" s="715"/>
      <c r="G48" s="715"/>
      <c r="H48" s="715"/>
      <c r="I48" s="715"/>
      <c r="J48" s="715"/>
      <c r="K48" s="731">
        <v>103.32</v>
      </c>
      <c r="L48" s="732">
        <f>K48</f>
        <v>103.32</v>
      </c>
      <c r="M48" s="732"/>
      <c r="N48" s="732"/>
      <c r="O48" s="732"/>
      <c r="P48" s="732"/>
      <c r="Q48" s="732"/>
      <c r="R48" s="732"/>
      <c r="S48" s="732">
        <f>K48*G43*M43*N43*O43</f>
        <v>3.0996000000000001</v>
      </c>
      <c r="T48" s="732">
        <f>S48</f>
        <v>3.0996000000000001</v>
      </c>
      <c r="U48" s="733"/>
      <c r="V48" s="729"/>
      <c r="W48" s="729"/>
      <c r="X48" s="729"/>
      <c r="Y48" s="729"/>
    </row>
    <row r="49" spans="1:1024" ht="56.25" customHeight="1" x14ac:dyDescent="0.25">
      <c r="A49" s="730"/>
      <c r="B49" s="715"/>
      <c r="C49" s="715"/>
      <c r="D49" s="734" t="s">
        <v>691</v>
      </c>
      <c r="E49" s="715"/>
      <c r="F49" s="715"/>
      <c r="G49" s="715"/>
      <c r="H49" s="715"/>
      <c r="I49" s="715"/>
      <c r="J49" s="715"/>
      <c r="K49" s="731">
        <f>0+108.25+67.4+127.68+99.39-J43-K46-K47-K50</f>
        <v>2.8421709430404001E-14</v>
      </c>
      <c r="L49" s="732">
        <f>K49</f>
        <v>2.8421709430404001E-14</v>
      </c>
      <c r="M49" s="732"/>
      <c r="N49" s="732"/>
      <c r="O49" s="732"/>
      <c r="P49" s="732"/>
      <c r="Q49" s="732"/>
      <c r="R49" s="732"/>
      <c r="S49" s="732">
        <f>K49*G43*M43*N43*O43</f>
        <v>8.5265128291211999E-16</v>
      </c>
      <c r="T49" s="732">
        <f>S49</f>
        <v>8.5265128291211999E-16</v>
      </c>
      <c r="U49" s="733"/>
      <c r="V49" s="729"/>
      <c r="W49" s="729"/>
      <c r="X49" s="729"/>
      <c r="Y49" s="729"/>
    </row>
    <row r="50" spans="1:1024" ht="29.25" customHeight="1" x14ac:dyDescent="0.25">
      <c r="A50" s="737"/>
      <c r="B50" s="738"/>
      <c r="C50" s="738"/>
      <c r="D50" s="739" t="s">
        <v>692</v>
      </c>
      <c r="E50" s="738"/>
      <c r="F50" s="738"/>
      <c r="G50" s="738"/>
      <c r="H50" s="738"/>
      <c r="I50" s="738"/>
      <c r="J50" s="738"/>
      <c r="K50" s="740">
        <v>127.68</v>
      </c>
      <c r="L50" s="740">
        <f>K50</f>
        <v>127.68</v>
      </c>
      <c r="M50" s="741"/>
      <c r="N50" s="741"/>
      <c r="O50" s="741"/>
      <c r="P50" s="740"/>
      <c r="Q50" s="740"/>
      <c r="R50" s="740"/>
      <c r="S50" s="740">
        <f>K50*G43*M43*N43*O43</f>
        <v>3.8304</v>
      </c>
      <c r="T50" s="740">
        <f>S50</f>
        <v>3.8304</v>
      </c>
      <c r="U50" s="742"/>
      <c r="V50" s="729"/>
      <c r="W50" s="729"/>
    </row>
    <row r="51" spans="1:1024" ht="29.25" customHeight="1" x14ac:dyDescent="0.25">
      <c r="A51" s="737"/>
      <c r="B51" s="738"/>
      <c r="C51" s="738"/>
      <c r="D51" s="739"/>
      <c r="E51" s="738"/>
      <c r="F51" s="738"/>
      <c r="G51" s="738"/>
      <c r="H51" s="738"/>
      <c r="I51" s="738"/>
      <c r="J51" s="738"/>
      <c r="K51" s="740"/>
      <c r="L51" s="740"/>
      <c r="M51" s="741"/>
      <c r="N51" s="741"/>
      <c r="O51" s="741"/>
      <c r="P51" s="740"/>
      <c r="Q51" s="740"/>
      <c r="R51" s="740"/>
      <c r="S51" s="740"/>
      <c r="T51" s="740"/>
      <c r="U51" s="742"/>
      <c r="V51" s="729"/>
      <c r="W51" s="729"/>
    </row>
    <row r="52" spans="1:1024" ht="47.25" customHeight="1" x14ac:dyDescent="0.25">
      <c r="A52" s="746"/>
      <c r="B52" s="747"/>
      <c r="C52" s="747"/>
      <c r="D52" s="747" t="s">
        <v>695</v>
      </c>
      <c r="E52" s="747"/>
      <c r="F52" s="747"/>
      <c r="G52" s="747"/>
      <c r="H52" s="747"/>
      <c r="I52" s="747"/>
      <c r="J52" s="747"/>
      <c r="K52" s="747"/>
      <c r="L52" s="747"/>
      <c r="M52" s="747"/>
      <c r="N52" s="747"/>
      <c r="O52" s="747"/>
      <c r="P52" s="725">
        <f>SUM(P11:P51)</f>
        <v>0</v>
      </c>
      <c r="Q52" s="725">
        <f>SUM(Q11:Q51)</f>
        <v>310.60211175000001</v>
      </c>
      <c r="R52" s="725">
        <f>SUM(R11:R51)</f>
        <v>4.33</v>
      </c>
      <c r="S52" s="725">
        <f>S11+S19+S27+S35+S43</f>
        <v>40.385003337793002</v>
      </c>
      <c r="T52" s="725">
        <f>T11+T19+T27+T35+T43</f>
        <v>355.31711508779</v>
      </c>
      <c r="U52" s="727">
        <f>SUM(U11:U51)</f>
        <v>392.10487259841</v>
      </c>
      <c r="V52" s="748"/>
      <c r="W52" s="728"/>
    </row>
    <row r="53" spans="1:1024" ht="31.5" customHeight="1" x14ac:dyDescent="0.25">
      <c r="A53" s="749"/>
      <c r="B53" s="750"/>
      <c r="C53" s="750"/>
      <c r="D53" s="734" t="s">
        <v>688</v>
      </c>
      <c r="E53" s="750"/>
      <c r="F53" s="750"/>
      <c r="G53" s="750"/>
      <c r="H53" s="750"/>
      <c r="I53" s="750"/>
      <c r="J53" s="750"/>
      <c r="K53" s="750"/>
      <c r="L53" s="750"/>
      <c r="M53" s="750"/>
      <c r="N53" s="750"/>
      <c r="O53" s="750"/>
      <c r="P53" s="732"/>
      <c r="Q53" s="732"/>
      <c r="R53" s="732"/>
      <c r="S53" s="732">
        <f>S14+S22+S30+S38+S46</f>
        <v>10.5053</v>
      </c>
      <c r="T53" s="732"/>
      <c r="U53" s="733"/>
    </row>
    <row r="54" spans="1:1024" ht="31.5" customHeight="1" x14ac:dyDescent="0.25">
      <c r="A54" s="749"/>
      <c r="B54" s="750"/>
      <c r="C54" s="750"/>
      <c r="D54" s="734" t="s">
        <v>689</v>
      </c>
      <c r="E54" s="750"/>
      <c r="F54" s="750"/>
      <c r="G54" s="750"/>
      <c r="H54" s="750"/>
      <c r="I54" s="750"/>
      <c r="J54" s="750"/>
      <c r="K54" s="750"/>
      <c r="L54" s="750"/>
      <c r="M54" s="750"/>
      <c r="N54" s="750"/>
      <c r="O54" s="750"/>
      <c r="P54" s="732"/>
      <c r="Q54" s="732"/>
      <c r="R54" s="732"/>
      <c r="S54" s="732">
        <f>S15+S23+S31+S39+S47</f>
        <v>6.7389174614499998</v>
      </c>
      <c r="T54" s="732"/>
      <c r="U54" s="733"/>
    </row>
    <row r="55" spans="1:1024" ht="42" customHeight="1" x14ac:dyDescent="0.25">
      <c r="A55" s="749"/>
      <c r="B55" s="750"/>
      <c r="C55" s="750"/>
      <c r="D55" s="734" t="s">
        <v>690</v>
      </c>
      <c r="E55" s="750"/>
      <c r="F55" s="750"/>
      <c r="G55" s="750"/>
      <c r="H55" s="750"/>
      <c r="I55" s="750"/>
      <c r="J55" s="750"/>
      <c r="K55" s="750"/>
      <c r="L55" s="750"/>
      <c r="M55" s="750"/>
      <c r="N55" s="750"/>
      <c r="O55" s="750"/>
      <c r="P55" s="732"/>
      <c r="Q55" s="732"/>
      <c r="R55" s="732"/>
      <c r="S55" s="732">
        <f>S16+S24+S32+S40+S48</f>
        <v>10.347585876343</v>
      </c>
      <c r="T55" s="732"/>
      <c r="U55" s="733"/>
    </row>
    <row r="56" spans="1:1024" ht="54" customHeight="1" x14ac:dyDescent="0.25">
      <c r="A56" s="749"/>
      <c r="B56" s="750"/>
      <c r="C56" s="750"/>
      <c r="D56" s="734" t="s">
        <v>691</v>
      </c>
      <c r="E56" s="750"/>
      <c r="F56" s="750"/>
      <c r="G56" s="750"/>
      <c r="H56" s="750"/>
      <c r="I56" s="750"/>
      <c r="J56" s="750"/>
      <c r="K56" s="750"/>
      <c r="L56" s="750"/>
      <c r="M56" s="750"/>
      <c r="N56" s="750"/>
      <c r="O56" s="750"/>
      <c r="P56" s="732"/>
      <c r="Q56" s="732"/>
      <c r="R56" s="732"/>
      <c r="S56" s="732">
        <f>S17+S25+S33+S41+S49</f>
        <v>3.1974423109205E-16</v>
      </c>
      <c r="T56" s="732"/>
      <c r="U56" s="733"/>
    </row>
    <row r="57" spans="1:1024" x14ac:dyDescent="0.25">
      <c r="A57" s="749"/>
      <c r="B57" s="750"/>
      <c r="C57" s="750"/>
      <c r="D57" s="750"/>
      <c r="E57" s="750"/>
      <c r="F57" s="750"/>
      <c r="G57" s="750"/>
      <c r="H57" s="750"/>
      <c r="I57" s="750"/>
      <c r="J57" s="750"/>
      <c r="K57" s="750"/>
      <c r="L57" s="750"/>
      <c r="M57" s="750"/>
      <c r="N57" s="750"/>
      <c r="O57" s="750"/>
      <c r="P57" s="732"/>
      <c r="Q57" s="732"/>
      <c r="R57" s="732"/>
      <c r="S57" s="732"/>
      <c r="T57" s="732"/>
      <c r="U57" s="733"/>
    </row>
    <row r="58" spans="1:1024" ht="30.75" customHeight="1" x14ac:dyDescent="0.25">
      <c r="A58" s="751"/>
      <c r="B58" s="738"/>
      <c r="C58" s="738"/>
      <c r="D58" s="739" t="s">
        <v>692</v>
      </c>
      <c r="E58" s="738"/>
      <c r="F58" s="738"/>
      <c r="G58" s="738"/>
      <c r="H58" s="738"/>
      <c r="I58" s="738"/>
      <c r="J58" s="738"/>
      <c r="K58" s="738"/>
      <c r="L58" s="738"/>
      <c r="M58" s="738"/>
      <c r="N58" s="738"/>
      <c r="O58" s="738"/>
      <c r="P58" s="740"/>
      <c r="Q58" s="740"/>
      <c r="R58" s="740"/>
      <c r="S58" s="740">
        <f>S18+S26+S34+S42+S50</f>
        <v>12.793200000000001</v>
      </c>
      <c r="T58" s="740"/>
      <c r="U58" s="742"/>
      <c r="V58" s="752"/>
    </row>
    <row r="59" spans="1:1024" ht="35.25" customHeight="1" x14ac:dyDescent="0.25">
      <c r="A59" s="974" t="s">
        <v>696</v>
      </c>
      <c r="B59" s="974"/>
      <c r="C59" s="974"/>
      <c r="D59" s="974"/>
      <c r="E59" s="974"/>
      <c r="F59" s="974"/>
      <c r="G59" s="974"/>
      <c r="H59" s="974"/>
      <c r="I59" s="974"/>
      <c r="J59" s="974"/>
      <c r="K59" s="974"/>
      <c r="L59" s="974"/>
      <c r="M59" s="974"/>
      <c r="N59" s="974"/>
      <c r="O59" s="974"/>
      <c r="P59" s="974"/>
      <c r="Q59" s="974"/>
      <c r="R59" s="974"/>
      <c r="S59" s="974"/>
      <c r="T59" s="974"/>
      <c r="U59" s="974"/>
    </row>
    <row r="60" spans="1:1024" ht="30" customHeight="1" x14ac:dyDescent="0.25"/>
    <row r="61" spans="1:1024" ht="19.5" customHeight="1" x14ac:dyDescent="0.25">
      <c r="D61" s="784" t="s">
        <v>697</v>
      </c>
      <c r="E61" s="785">
        <v>2026</v>
      </c>
      <c r="AMJ61" s="710"/>
    </row>
    <row r="62" spans="1:1024" ht="84.75" customHeight="1" x14ac:dyDescent="0.25">
      <c r="D62" s="769"/>
      <c r="E62" s="770" t="s">
        <v>698</v>
      </c>
      <c r="F62" s="771"/>
      <c r="G62" s="771"/>
      <c r="H62" s="722" t="s">
        <v>699</v>
      </c>
      <c r="I62" s="722" t="s">
        <v>700</v>
      </c>
      <c r="J62" s="722" t="s">
        <v>701</v>
      </c>
      <c r="K62" s="722" t="s">
        <v>702</v>
      </c>
      <c r="L62" s="722" t="s">
        <v>703</v>
      </c>
      <c r="M62" s="722" t="s">
        <v>704</v>
      </c>
      <c r="N62" s="753"/>
      <c r="O62" s="754" t="s">
        <v>685</v>
      </c>
      <c r="AMJ62" s="710"/>
    </row>
    <row r="63" spans="1:1024" x14ac:dyDescent="0.25">
      <c r="D63" s="772"/>
      <c r="E63" s="773" t="s">
        <v>705</v>
      </c>
      <c r="F63" s="774"/>
      <c r="G63" s="774"/>
      <c r="H63" s="715">
        <v>2025</v>
      </c>
      <c r="I63" s="715">
        <v>2026</v>
      </c>
      <c r="J63" s="715">
        <v>2027</v>
      </c>
      <c r="K63" s="715">
        <v>2028</v>
      </c>
      <c r="L63" s="715">
        <v>2029</v>
      </c>
      <c r="M63" s="715">
        <v>2030</v>
      </c>
      <c r="N63" s="755"/>
      <c r="O63" s="754"/>
      <c r="AMJ63" s="710"/>
    </row>
    <row r="64" spans="1:1024" x14ac:dyDescent="0.25">
      <c r="D64" s="772"/>
      <c r="E64" s="773" t="s">
        <v>706</v>
      </c>
      <c r="F64" s="775"/>
      <c r="G64" s="775"/>
      <c r="H64" s="756">
        <v>107.4</v>
      </c>
      <c r="I64" s="756">
        <v>105.5</v>
      </c>
      <c r="J64" s="756">
        <v>104.1</v>
      </c>
      <c r="K64" s="756">
        <v>104.1</v>
      </c>
      <c r="L64" s="756">
        <f>J64</f>
        <v>104.1</v>
      </c>
      <c r="M64" s="756">
        <f>J64</f>
        <v>104.1</v>
      </c>
      <c r="N64" s="755"/>
      <c r="O64" s="754"/>
      <c r="AMJ64" s="710"/>
    </row>
    <row r="65" spans="4:1024" x14ac:dyDescent="0.25">
      <c r="D65" s="772"/>
      <c r="E65" s="776"/>
      <c r="F65" s="777"/>
      <c r="G65" s="777"/>
      <c r="H65" s="757">
        <f>(100+H64)/200</f>
        <v>1.0369999999999999</v>
      </c>
      <c r="I65" s="757">
        <f>(100+I64)/200*H64/100</f>
        <v>1.1035349999999999</v>
      </c>
      <c r="J65" s="757">
        <f>(100+J64)/200*I64/100*H64/100</f>
        <v>1.156297935</v>
      </c>
      <c r="K65" s="757">
        <f>(100+K64)/200*J64/100*I64/100*H64/100</f>
        <v>1.2037061503349999</v>
      </c>
      <c r="L65" s="757">
        <f>(100+L64)/200*K64/100*J64/100*I64/100*H64/100</f>
        <v>1.2530581024987</v>
      </c>
      <c r="M65" s="757">
        <f>(100+M64)/200*L64/100*K64/100*J64/100*I64/100*H64/100</f>
        <v>1.3044334847012</v>
      </c>
      <c r="N65" s="755"/>
      <c r="O65" s="754"/>
      <c r="AMJ65" s="710"/>
    </row>
    <row r="66" spans="4:1024" x14ac:dyDescent="0.25">
      <c r="D66" s="778" t="s">
        <v>707</v>
      </c>
      <c r="E66" s="779">
        <f>S53</f>
        <v>10.5053</v>
      </c>
      <c r="F66" s="780"/>
      <c r="G66" s="780"/>
      <c r="H66" s="750"/>
      <c r="I66" s="750"/>
      <c r="J66" s="750"/>
      <c r="K66" s="750"/>
      <c r="L66" s="750"/>
      <c r="M66" s="750"/>
      <c r="N66" s="755"/>
      <c r="O66" s="733">
        <f>IF(E61=H63,E66*H65,IF(E61=I63,E66*I65,IF(E61=J63,E66*J65,IF(E61=K63,E66*K65,IF(E61=L63,E66*L65,IF(E61=M63,E66*M65))))))</f>
        <v>11.5929662355</v>
      </c>
      <c r="P66" s="758"/>
      <c r="AMJ66" s="710"/>
    </row>
    <row r="67" spans="4:1024" x14ac:dyDescent="0.25">
      <c r="D67" s="778" t="s">
        <v>708</v>
      </c>
      <c r="E67" s="779">
        <f>Q52</f>
        <v>310.60211175000001</v>
      </c>
      <c r="F67" s="780"/>
      <c r="G67" s="780"/>
      <c r="H67" s="750"/>
      <c r="I67" s="750"/>
      <c r="J67" s="750"/>
      <c r="K67" s="750"/>
      <c r="L67" s="750"/>
      <c r="M67" s="750"/>
      <c r="N67" s="755"/>
      <c r="O67" s="733">
        <f>IF(E61=H63,E67*H65,IF(E61=I63,E67*I65,IF(E61=J63,E67*J65,IF(E61=K63,E67*K65,IF(E61=L63,E67*L65,IF(E61=M63,E67*M65))))))</f>
        <v>342.76030139004001</v>
      </c>
      <c r="P67" s="758"/>
      <c r="AMJ67" s="710"/>
    </row>
    <row r="68" spans="4:1024" x14ac:dyDescent="0.25">
      <c r="D68" s="778" t="s">
        <v>709</v>
      </c>
      <c r="E68" s="779">
        <f>P52</f>
        <v>0</v>
      </c>
      <c r="F68" s="780"/>
      <c r="G68" s="780"/>
      <c r="H68" s="750"/>
      <c r="I68" s="750"/>
      <c r="J68" s="750"/>
      <c r="K68" s="750"/>
      <c r="L68" s="750"/>
      <c r="M68" s="750"/>
      <c r="N68" s="755"/>
      <c r="O68" s="733">
        <f>IF(E61=H63,E68*H65,IF(E61=I63,E68*I65,IF(E61=J63,E68*J65,IF(E61=K63,E68*K65,IF(E61=L63,E68*L65,IF(E61=M63,E68*M65))))))</f>
        <v>0</v>
      </c>
      <c r="P68" s="758"/>
      <c r="AMJ68" s="710"/>
    </row>
    <row r="69" spans="4:1024" x14ac:dyDescent="0.25">
      <c r="D69" s="778" t="s">
        <v>23</v>
      </c>
      <c r="E69" s="779">
        <f>R52</f>
        <v>4.33</v>
      </c>
      <c r="F69" s="780"/>
      <c r="G69" s="780"/>
      <c r="H69" s="750"/>
      <c r="I69" s="750"/>
      <c r="J69" s="750"/>
      <c r="K69" s="750"/>
      <c r="L69" s="750"/>
      <c r="M69" s="750"/>
      <c r="N69" s="755"/>
      <c r="O69" s="733">
        <f>IF(E61=H63,E69*H65,IF(E61=I63,E69*I65,IF(E61=J63,E69*J65,IF(E61=K63,E69*K65,IF(E61=L63,E69*L65,IF(E61=M63,E69*M65))))))</f>
        <v>4.7783065499999999</v>
      </c>
      <c r="P69" s="758"/>
      <c r="AMJ69" s="710"/>
    </row>
    <row r="70" spans="4:1024" x14ac:dyDescent="0.25">
      <c r="D70" s="778" t="s">
        <v>710</v>
      </c>
      <c r="E70" s="779">
        <f>S58</f>
        <v>12.793200000000001</v>
      </c>
      <c r="F70" s="780"/>
      <c r="G70" s="780"/>
      <c r="H70" s="750"/>
      <c r="I70" s="750"/>
      <c r="J70" s="750"/>
      <c r="K70" s="750"/>
      <c r="L70" s="750"/>
      <c r="M70" s="750"/>
      <c r="N70" s="755"/>
      <c r="O70" s="733">
        <f>IF(E61=H63,E70*H65,IF(E61=I63,E70*I65,IF(E61=J63,E70*J65,IF(E61=K63,E70*K65,IF(E61=L63,E70*L65,IF(E61=M63,E70*M65))))))</f>
        <v>14.117743962</v>
      </c>
      <c r="P70" s="758"/>
      <c r="AMJ70" s="710"/>
    </row>
    <row r="71" spans="4:1024" x14ac:dyDescent="0.25">
      <c r="D71" s="778" t="s">
        <v>711</v>
      </c>
      <c r="E71" s="779">
        <f>S54</f>
        <v>6.7389174614499998</v>
      </c>
      <c r="F71" s="780"/>
      <c r="G71" s="780"/>
      <c r="H71" s="750"/>
      <c r="I71" s="750"/>
      <c r="J71" s="750"/>
      <c r="K71" s="750"/>
      <c r="L71" s="750"/>
      <c r="M71" s="750"/>
      <c r="N71" s="755"/>
      <c r="O71" s="733">
        <f>IF(E61=H63,E71*H65,IF(E61=I63,E71*I65,IF(E61=J63,E71*J65,IF(E61=K63,E71*K65,IF(E61=L63,E71*L65,IF(E61=M63,E71*M65))))))</f>
        <v>7.4366312808212003</v>
      </c>
      <c r="P71" s="758"/>
      <c r="AMJ71" s="710"/>
    </row>
    <row r="72" spans="4:1024" ht="31.5" customHeight="1" x14ac:dyDescent="0.25">
      <c r="D72" s="778" t="s">
        <v>26</v>
      </c>
      <c r="E72" s="779">
        <f>S55</f>
        <v>10.347585876343</v>
      </c>
      <c r="F72" s="780"/>
      <c r="G72" s="780"/>
      <c r="H72" s="750"/>
      <c r="I72" s="750"/>
      <c r="J72" s="750"/>
      <c r="K72" s="750"/>
      <c r="L72" s="750"/>
      <c r="M72" s="750"/>
      <c r="N72" s="755"/>
      <c r="O72" s="733">
        <f>IF(E61=H63,E72*H65,IF(E61=I63,E72*I65,IF(E61=J63,E72*J65,IF(E61=K63,E72*K65,IF(E61=L63,E72*L65,IF(E61=M63,E72*M65))))))</f>
        <v>11.418923180050999</v>
      </c>
      <c r="P72" s="758"/>
      <c r="AMJ72" s="710"/>
    </row>
    <row r="73" spans="4:1024" x14ac:dyDescent="0.25">
      <c r="D73" s="778" t="s">
        <v>712</v>
      </c>
      <c r="E73" s="779">
        <f>S56</f>
        <v>3.1974423109205E-16</v>
      </c>
      <c r="F73" s="780"/>
      <c r="G73" s="780"/>
      <c r="H73" s="750"/>
      <c r="I73" s="750"/>
      <c r="J73" s="750"/>
      <c r="K73" s="750"/>
      <c r="L73" s="750"/>
      <c r="M73" s="750"/>
      <c r="N73" s="755"/>
      <c r="O73" s="733">
        <f>IF(E61=H63,E73*H65,IF(E61=I63,E73*I65,IF(E61=J63,E73*J65,IF(E61=K63,E73*K65,IF(E61=L63,E73*L65,IF(E61=M63,E73*M65))))))</f>
        <v>3.5284895005816E-16</v>
      </c>
      <c r="P73" s="758"/>
      <c r="AMJ73" s="710"/>
    </row>
    <row r="74" spans="4:1024" ht="31.5" customHeight="1" x14ac:dyDescent="0.25">
      <c r="D74" s="778" t="s">
        <v>713</v>
      </c>
      <c r="E74" s="779">
        <f>SUM(E66:E73)</f>
        <v>355.31711508779</v>
      </c>
      <c r="F74" s="776"/>
      <c r="G74" s="776"/>
      <c r="H74" s="776"/>
      <c r="I74" s="776"/>
      <c r="J74" s="776"/>
      <c r="K74" s="776"/>
      <c r="L74" s="776"/>
      <c r="M74" s="776"/>
      <c r="N74" s="755"/>
      <c r="O74" s="786">
        <f>SUM(O66:O73)</f>
        <v>392.10487259841</v>
      </c>
      <c r="AMJ74" s="710"/>
    </row>
    <row r="75" spans="4:1024" x14ac:dyDescent="0.25">
      <c r="D75" s="778" t="s">
        <v>714</v>
      </c>
      <c r="E75" s="779">
        <f>E74*20%</f>
        <v>71.063423017559003</v>
      </c>
      <c r="F75" s="780"/>
      <c r="G75" s="780"/>
      <c r="H75" s="750"/>
      <c r="I75" s="750"/>
      <c r="J75" s="750"/>
      <c r="K75" s="750"/>
      <c r="L75" s="750"/>
      <c r="M75" s="750"/>
      <c r="N75" s="755"/>
      <c r="O75" s="733">
        <f>O74*20%</f>
        <v>78.420974519682005</v>
      </c>
      <c r="AMJ75" s="710"/>
    </row>
    <row r="76" spans="4:1024" ht="31.5" customHeight="1" x14ac:dyDescent="0.25">
      <c r="D76" s="781" t="s">
        <v>715</v>
      </c>
      <c r="E76" s="782">
        <f>E74+E75</f>
        <v>426.38053810535001</v>
      </c>
      <c r="F76" s="783"/>
      <c r="G76" s="783"/>
      <c r="H76" s="738"/>
      <c r="I76" s="738"/>
      <c r="J76" s="738"/>
      <c r="K76" s="738"/>
      <c r="L76" s="738"/>
      <c r="M76" s="738"/>
      <c r="N76" s="759"/>
      <c r="O76" s="742">
        <f>O74+O75</f>
        <v>470.52584711808998</v>
      </c>
      <c r="AMJ76" s="710"/>
    </row>
    <row r="79" spans="4:1024" ht="20.25" customHeight="1" x14ac:dyDescent="0.25">
      <c r="D79" s="761"/>
      <c r="F79" s="763" t="s">
        <v>716</v>
      </c>
    </row>
    <row r="80" spans="4:1024" ht="25.5" customHeight="1" x14ac:dyDescent="0.25">
      <c r="E80" s="763" t="s">
        <v>717</v>
      </c>
    </row>
    <row r="81" spans="3:13" ht="31.5" customHeight="1" x14ac:dyDescent="0.25">
      <c r="C81" s="715" t="s">
        <v>718</v>
      </c>
      <c r="D81" s="715" t="s">
        <v>719</v>
      </c>
      <c r="E81" s="715" t="s">
        <v>720</v>
      </c>
      <c r="F81" s="715" t="s">
        <v>721</v>
      </c>
      <c r="G81" s="715" t="s">
        <v>722</v>
      </c>
      <c r="H81" s="715" t="s">
        <v>723</v>
      </c>
      <c r="I81" s="715" t="s">
        <v>27</v>
      </c>
      <c r="J81" s="715" t="s">
        <v>20</v>
      </c>
      <c r="K81" s="715" t="s">
        <v>249</v>
      </c>
      <c r="L81" s="729"/>
      <c r="M81" s="729"/>
    </row>
    <row r="82" spans="3:13" x14ac:dyDescent="0.25">
      <c r="C82" s="715">
        <v>1</v>
      </c>
      <c r="D82" s="750" t="s">
        <v>724</v>
      </c>
      <c r="E82" s="732">
        <f>SUMIF(B11:B51,1,G11:G51)</f>
        <v>0</v>
      </c>
      <c r="F82" s="732">
        <f>SUMIF(B11:B51,1,P11:P51)</f>
        <v>0</v>
      </c>
      <c r="G82" s="732">
        <f>SUMIF(B11:B51,1,Q11:Q51)</f>
        <v>0</v>
      </c>
      <c r="H82" s="732">
        <f>SUMIF(B11:B51,1,R11:R51)</f>
        <v>0</v>
      </c>
      <c r="I82" s="732">
        <f>SUMIF(B11:B51,1,S11:S51)-J82</f>
        <v>0</v>
      </c>
      <c r="J82" s="732">
        <f>SUMIF(C11:C18,11,T11:T51)</f>
        <v>0</v>
      </c>
      <c r="K82" s="732">
        <f t="shared" ref="K82:K91" si="0">SUM(F82:J82)</f>
        <v>0</v>
      </c>
    </row>
    <row r="83" spans="3:13" x14ac:dyDescent="0.25">
      <c r="C83" s="715">
        <v>2</v>
      </c>
      <c r="D83" s="750" t="s">
        <v>725</v>
      </c>
      <c r="E83" s="732">
        <f>SUMIF(B11:B51,2,G11:G51)</f>
        <v>0</v>
      </c>
      <c r="F83" s="732">
        <f>SUMIF(B11:B51,2,P11:P51)</f>
        <v>0</v>
      </c>
      <c r="G83" s="732">
        <f>SUMIF(B11:B51,2,Q11:Q51)</f>
        <v>0</v>
      </c>
      <c r="H83" s="732">
        <f>SUMIF(B11:B51,2,R11:R51)</f>
        <v>0</v>
      </c>
      <c r="I83" s="732">
        <f>SUMIF(B11:B51,2,S11:S51)-J83</f>
        <v>0</v>
      </c>
      <c r="J83" s="732">
        <f>SUMIF(C11:C18,22,T11:T51)</f>
        <v>0</v>
      </c>
      <c r="K83" s="732">
        <f t="shared" si="0"/>
        <v>0</v>
      </c>
    </row>
    <row r="84" spans="3:13" x14ac:dyDescent="0.25">
      <c r="C84" s="715">
        <v>6</v>
      </c>
      <c r="D84" s="750" t="s">
        <v>726</v>
      </c>
      <c r="E84" s="732">
        <f>SUMIF(B11:B51,6,G11:G51)</f>
        <v>0</v>
      </c>
      <c r="F84" s="732">
        <f>SUMIF(B11:B51,6,P11:P51)</f>
        <v>0</v>
      </c>
      <c r="G84" s="732">
        <f>SUMIF(B11:B51,6,Q11:Q51)</f>
        <v>0</v>
      </c>
      <c r="H84" s="732">
        <f>SUMIF(B11:B51,6,R11:R51)</f>
        <v>0</v>
      </c>
      <c r="I84" s="732">
        <f>SUMIF(B11:B51,6,S11:S51)-J84</f>
        <v>0</v>
      </c>
      <c r="J84" s="732">
        <f>SUMIF(C11:C18,66,T11:T51)</f>
        <v>0</v>
      </c>
      <c r="K84" s="732">
        <f t="shared" si="0"/>
        <v>0</v>
      </c>
    </row>
    <row r="85" spans="3:13" x14ac:dyDescent="0.25">
      <c r="C85" s="715">
        <v>7</v>
      </c>
      <c r="D85" s="750" t="s">
        <v>727</v>
      </c>
      <c r="E85" s="732">
        <f>SUMIF(B11:B51,7,G11:G51)</f>
        <v>0</v>
      </c>
      <c r="F85" s="732">
        <f>SUMIF(B11:B51,7,P11:P51)</f>
        <v>0</v>
      </c>
      <c r="G85" s="732">
        <f>SUMIF(B11:B51,7,Q11:Q51)</f>
        <v>0</v>
      </c>
      <c r="H85" s="732">
        <f>SUMIF(B11:B51,7,R11:R51)</f>
        <v>0</v>
      </c>
      <c r="I85" s="732">
        <f>SUMIF(B11:B51,7,S11:S51)-J85</f>
        <v>0</v>
      </c>
      <c r="J85" s="732">
        <f>SUMIF(C11:C18,77,T11:T51)</f>
        <v>0</v>
      </c>
      <c r="K85" s="732">
        <f t="shared" si="0"/>
        <v>0</v>
      </c>
    </row>
    <row r="86" spans="3:13" x14ac:dyDescent="0.25">
      <c r="C86" s="715">
        <v>3</v>
      </c>
      <c r="D86" s="750" t="s">
        <v>490</v>
      </c>
      <c r="E86" s="732">
        <f>SUMIF(B11:B51,3,G11:G51)</f>
        <v>0.04</v>
      </c>
      <c r="F86" s="732">
        <f>SUMIF(B11:B51,3,P11:P51)</f>
        <v>0</v>
      </c>
      <c r="G86" s="732">
        <f>SUMIF(B11:B51,3,Q11:Q51)</f>
        <v>121.6468</v>
      </c>
      <c r="H86" s="732">
        <f>SUMIF(B11:B51,3,R11:R51)</f>
        <v>4.33</v>
      </c>
      <c r="I86" s="732">
        <f>SUMIF(B11:B51,3,S11:S51)-J86</f>
        <v>15.9116</v>
      </c>
      <c r="J86" s="732">
        <f>SUMIF(C11:C18,33,T11:T51)</f>
        <v>0</v>
      </c>
      <c r="K86" s="732">
        <f t="shared" si="0"/>
        <v>141.88839999999999</v>
      </c>
    </row>
    <row r="87" spans="3:13" x14ac:dyDescent="0.25">
      <c r="C87" s="715">
        <v>4</v>
      </c>
      <c r="D87" s="750" t="s">
        <v>728</v>
      </c>
      <c r="E87" s="732">
        <f>SUMIF(B11:B51,4,G11:G51)</f>
        <v>0</v>
      </c>
      <c r="F87" s="732">
        <f>SUMIF(B11:B51,4,P11:P51)</f>
        <v>0</v>
      </c>
      <c r="G87" s="732">
        <f>SUMIF(B11:B51,4,Q11:Q51)</f>
        <v>0</v>
      </c>
      <c r="H87" s="732">
        <f>SUMIF(B11:B51,4,R11:R51)</f>
        <v>0</v>
      </c>
      <c r="I87" s="732">
        <f>SUMIF(B11:B51,4,S11:S51)-J87</f>
        <v>0</v>
      </c>
      <c r="J87" s="732">
        <f>SUMIF(C11:C18,44,T11:T51)</f>
        <v>0</v>
      </c>
      <c r="K87" s="732">
        <f t="shared" si="0"/>
        <v>0</v>
      </c>
    </row>
    <row r="88" spans="3:13" x14ac:dyDescent="0.25">
      <c r="C88" s="715">
        <v>9</v>
      </c>
      <c r="D88" s="750" t="s">
        <v>729</v>
      </c>
      <c r="E88" s="732">
        <f>SUMIF(B11:B51,9,G11:G51)</f>
        <v>0</v>
      </c>
      <c r="F88" s="732">
        <f>SUMIF(B11:B51,9,P11:P51)</f>
        <v>0</v>
      </c>
      <c r="G88" s="732">
        <f>SUMIF(B11:B51,9,Q11:Q51)</f>
        <v>0</v>
      </c>
      <c r="H88" s="732">
        <f>SUMIF(B11:B51,9,R11:R51)</f>
        <v>0</v>
      </c>
      <c r="I88" s="732">
        <f>SUMIF(B11:B51,9,S11:S51)-J88</f>
        <v>0</v>
      </c>
      <c r="J88" s="732">
        <f>SUMIF(C11:C18,99,T11:T51)</f>
        <v>0</v>
      </c>
      <c r="K88" s="732">
        <f t="shared" si="0"/>
        <v>0</v>
      </c>
    </row>
    <row r="89" spans="3:13" x14ac:dyDescent="0.25">
      <c r="C89" s="715">
        <v>5</v>
      </c>
      <c r="D89" s="750" t="s">
        <v>730</v>
      </c>
      <c r="E89" s="732">
        <f>SUMIF(B11:B51,5,G11:G51)</f>
        <v>0</v>
      </c>
      <c r="F89" s="732">
        <f>SUMIF(B11:B51,5,P11:P51)</f>
        <v>0</v>
      </c>
      <c r="G89" s="732">
        <f>SUMIF(B11:B51,5,Q11:Q51)</f>
        <v>0</v>
      </c>
      <c r="H89" s="732">
        <f>SUMIF(B11:B51,5,R11:R51)</f>
        <v>0</v>
      </c>
      <c r="I89" s="732">
        <f>SUMIF(B11:B51,5,S11:S51)-J89</f>
        <v>0</v>
      </c>
      <c r="J89" s="732">
        <f>SUMIF(C11:C18,55,T11:T51)</f>
        <v>0</v>
      </c>
      <c r="K89" s="732">
        <f t="shared" si="0"/>
        <v>0</v>
      </c>
    </row>
    <row r="90" spans="3:13" x14ac:dyDescent="0.25">
      <c r="C90" s="715">
        <v>10</v>
      </c>
      <c r="D90" s="750" t="s">
        <v>27</v>
      </c>
      <c r="E90" s="732">
        <f>SUMIF(B11:B51,10,G11:G51)</f>
        <v>1.405</v>
      </c>
      <c r="F90" s="732">
        <f>SUMIF(B11:B51,10,P11:P51)</f>
        <v>0</v>
      </c>
      <c r="G90" s="732">
        <f>SUMIF(B11:B51,10,Q11:Q51)</f>
        <v>188.95531174999999</v>
      </c>
      <c r="H90" s="732">
        <f>SUMIF(B11:B51,10,R11:R51)</f>
        <v>0</v>
      </c>
      <c r="I90" s="732">
        <f>SUMIF(B11:B51,10,S11:S51)-J90</f>
        <v>24.473403337792998</v>
      </c>
      <c r="J90" s="732">
        <f>SUMIF(C11:C18,1010,T11:T51)</f>
        <v>0</v>
      </c>
      <c r="K90" s="732">
        <f t="shared" si="0"/>
        <v>213.42871508779001</v>
      </c>
    </row>
    <row r="91" spans="3:13" x14ac:dyDescent="0.25">
      <c r="C91" s="750"/>
      <c r="D91" s="750" t="s">
        <v>731</v>
      </c>
      <c r="E91" s="732"/>
      <c r="F91" s="732">
        <f>SUM(F82:F90)</f>
        <v>0</v>
      </c>
      <c r="G91" s="732">
        <f>SUM(G82:G90)</f>
        <v>310.60211175000001</v>
      </c>
      <c r="H91" s="732">
        <f>SUM(H82:H90)</f>
        <v>4.33</v>
      </c>
      <c r="I91" s="732">
        <f>SUM(I82:I90)</f>
        <v>40.385003337793002</v>
      </c>
      <c r="J91" s="732">
        <f>SUM(J82:J90)</f>
        <v>0</v>
      </c>
      <c r="K91" s="732">
        <f t="shared" si="0"/>
        <v>355.31711508779</v>
      </c>
    </row>
    <row r="93" spans="3:13" x14ac:dyDescent="0.25">
      <c r="E93" s="763" t="s">
        <v>732</v>
      </c>
    </row>
    <row r="94" spans="3:13" ht="31.5" customHeight="1" x14ac:dyDescent="0.25">
      <c r="C94" s="715" t="s">
        <v>718</v>
      </c>
      <c r="D94" s="715" t="s">
        <v>719</v>
      </c>
      <c r="E94" s="715" t="s">
        <v>720</v>
      </c>
      <c r="F94" s="715" t="s">
        <v>721</v>
      </c>
      <c r="G94" s="715" t="s">
        <v>722</v>
      </c>
      <c r="H94" s="715" t="s">
        <v>723</v>
      </c>
      <c r="I94" s="715" t="s">
        <v>27</v>
      </c>
      <c r="J94" s="715" t="s">
        <v>20</v>
      </c>
      <c r="K94" s="715" t="s">
        <v>249</v>
      </c>
    </row>
    <row r="95" spans="3:13" x14ac:dyDescent="0.25">
      <c r="C95" s="715">
        <v>1</v>
      </c>
      <c r="D95" s="750" t="s">
        <v>724</v>
      </c>
      <c r="E95" s="732">
        <f t="shared" ref="E95:E103" si="1">E82</f>
        <v>0</v>
      </c>
      <c r="F95" s="764">
        <f>IF(E61=F63,F82*F65,IF(E61=G63,F82*G65,IF(E61=H63,F82*H65,IF(E61=I63,F82*I65,IF(E61=J63,F82*J65,IF(E61=K63,F82*K65,IF(E61=L63,F82*L65,IF(E61=M63,F82*M65))))))))</f>
        <v>0</v>
      </c>
      <c r="G95" s="764">
        <f>IF(E61=F63,G82*F65,IF(E61=G63,G82*G65,IF(E61=H63,G82*H65,IF(E61=I63,G82*I65,IF(E61=J63,G82*J65,IF(E61=K63,G82*K65,IF(E61=L63,G82*L65,IF(E61=M63,G82*M65))))))))</f>
        <v>0</v>
      </c>
      <c r="H95" s="764">
        <f>IF(E61=F63,H82*F65,IF(E61=G63,H82*G65,IF(E61=H63,H82*H65,IF(E61=I63,H82*I65,IF(E61=J63,H82*J65,IF(E61=K63,H82*K65,IF(E61=L63,H82*L65,IF(E61=M63,H82*M65))))))))</f>
        <v>0</v>
      </c>
      <c r="I95" s="764">
        <f>IF(E61=F63,I82*F65,IF(E61=G63,I82*G65,IF(E61=H63,I82*H65,IF(E61=I63,I82*I65,IF(E61=J63,I82*J65,IF(E61=K63,I82*K65,IF(E61=L63,I82*L65,IF(E61=M63,I82*M65))))))))</f>
        <v>0</v>
      </c>
      <c r="J95" s="764">
        <f>IF(E61=F63,J82*F65,IF(E61=G63,J82*G65,IF(E61=H63,J82*H65,IF(E61=I63,J82*I65,IF(E61=J63,J82*J65,IF(E61=K63,J82*K65,IF(E61=L63,J82*L65,IF(E61=M63,J82*M65))))))))</f>
        <v>0</v>
      </c>
      <c r="K95" s="732">
        <f t="shared" ref="K95:K104" si="2">SUM(F95:J95)</f>
        <v>0</v>
      </c>
    </row>
    <row r="96" spans="3:13" x14ac:dyDescent="0.25">
      <c r="C96" s="715">
        <v>2</v>
      </c>
      <c r="D96" s="750" t="s">
        <v>725</v>
      </c>
      <c r="E96" s="732">
        <f t="shared" si="1"/>
        <v>0</v>
      </c>
      <c r="F96" s="764">
        <f>IF(E61=F63,F83*F65,IF(E61=G63,F83*G65,IF(E61=H63,F83*H65,IF(E61=I63,F83*I65,IF(E61=J63,F83*J65,IF(E61=K63,F83*K65,IF(E61=L63,F83*L65,IF(E61=M63,F83*M65))))))))</f>
        <v>0</v>
      </c>
      <c r="G96" s="764">
        <f>IF(E61=F63,G83*F65,IF(E61=G63,G83*G65,IF(E61=H63,G83*H65,IF(E61=I63,G83*I65,IF(E61=J63,G83*J65,IF(E61=K63,G83*K65,IF(E61=L63,G83*L65,IF(E61=M63,G83*M65))))))))</f>
        <v>0</v>
      </c>
      <c r="H96" s="764">
        <f>IF(E61=F63,H83*F65,IF(E61=G63,H83*G65,IF(E61=H63,H83*H65,IF(E61=I63,H83*I65,IF(E61=J63,H83*J65,IF(E61=K63,H83*K65,IF(E61=L63,H83*L65,IF(E61=M63,H83*M65))))))))</f>
        <v>0</v>
      </c>
      <c r="I96" s="764">
        <f>IF(E61=F63,I83*F65,IF(E61=G63,I83*G65,IF(E61=H63,I83*H65,IF(E61=I63,I83*I65,IF(E61=J63,I83*J65,IF(E61=K63,I83*K65,IF(E61=L63,I83*L65,IF(E61=M63,I83*M65))))))))</f>
        <v>0</v>
      </c>
      <c r="J96" s="764">
        <f>IF(E61=F63,J83*F65,IF(E61=G63,J83*G65,IF(E61=H63,J83*H65,IF(E61=I63,J83*I65,IF(E61=J63,J83*J65,IF(E61=K63,J83*K65,IF(E61=L63,J83*L65,IF(E61=M63,J83*M65))))))))</f>
        <v>0</v>
      </c>
      <c r="K96" s="732">
        <f t="shared" si="2"/>
        <v>0</v>
      </c>
    </row>
    <row r="97" spans="3:21" x14ac:dyDescent="0.25">
      <c r="C97" s="715">
        <v>6</v>
      </c>
      <c r="D97" s="750" t="s">
        <v>726</v>
      </c>
      <c r="E97" s="732">
        <f t="shared" si="1"/>
        <v>0</v>
      </c>
      <c r="F97" s="764">
        <f>IF(E61=F63,F84*F65,IF(E61=G63,F84*G65,IF(E61=H63,F84*H65,IF(E61=I63,F84*I65,IF(E61=J63,F84*J65,IF(E61=K63,F84*K65,IF(E61=L63,F84*L65,IF(E61=M63,F84*M65))))))))</f>
        <v>0</v>
      </c>
      <c r="G97" s="764">
        <f>IF(E61=F63,G84*F65,IF(E61=G63,G84*G65,IF(E61=H63,G84*H65,IF(E61=I63,G84*I65,IF(E61=J63,G84*J65,IF(E61=K63,G84*K65,IF(E61=L63,G84*L65,IF(E61=M63,G84*M65))))))))</f>
        <v>0</v>
      </c>
      <c r="H97" s="764">
        <f>IF(E61=F63,H84*F65,IF(E61=G63,H84*G65,IF(E61=H63,H84*H65,IF(E61=I63,H84*I65,IF(E61=J63,H84*J65,IF(E61=K63,H84*K65,IF(E61=L63,H84*L65,IF(E61=M63,H84*M65))))))))</f>
        <v>0</v>
      </c>
      <c r="I97" s="764">
        <f>IF(E61=F63,I84*F65,IF(E61=G63,I84*G65,IF(E61=H63,I84*H65,IF(E61=I63,I84*I65,IF(E61=J63,I84*J65,IF(E61=K63,I84*K65,IF(E61=L63,I84*L65,IF(E61=M63,I84*M65))))))))</f>
        <v>0</v>
      </c>
      <c r="J97" s="764">
        <f>IF(E61=F63,J84*F65,IF(E61=G63,J84*G65,IF(E61=H63,J84*H65,IF(E61=I63,J84*I65,IF(E61=J63,J84*J65,IF(E61=K63,J84*K65,IF(E61=L63,J84*L65,IF(E61=M63,J84*M65))))))))</f>
        <v>0</v>
      </c>
      <c r="K97" s="732">
        <f t="shared" si="2"/>
        <v>0</v>
      </c>
    </row>
    <row r="98" spans="3:21" x14ac:dyDescent="0.25">
      <c r="C98" s="715">
        <v>7</v>
      </c>
      <c r="D98" s="750" t="s">
        <v>727</v>
      </c>
      <c r="E98" s="732">
        <f t="shared" si="1"/>
        <v>0</v>
      </c>
      <c r="F98" s="764">
        <f>IF(E61=F63,F85*F65,IF(E61=G63,F85*G65,IF(E61=H63,F85*H65,IF(E61=I63,F85*I65,IF(E61=J63,F85*J65,IF(E61=K63,F85*K65,IF(E61=L63,F85*L65,IF(E61=M63,F85*M65))))))))</f>
        <v>0</v>
      </c>
      <c r="G98" s="764">
        <f>IF(E61=F63,G85*F65,IF(E61=G63,G85*G65,IF(E61=H63,G85*H65,IF(E61=I63,G85*I65,IF(E61=J63,G85*J65,IF(E61=K63,G85*K65,IF(E61=L63,G85*L65,IF(E61=M63,G85*M65))))))))</f>
        <v>0</v>
      </c>
      <c r="H98" s="764">
        <f>IF(E61=F63,H85*F65,IF(E61=G63,H85*G65,IF(E61=H63,H85*H65,IF(E61=I63,H85*I65,IF(E61=J63,H85*J65,IF(E61=K63,H85*K65,IF(E61=L63,H85*L65,IF(E61=M63,H85*M65))))))))</f>
        <v>0</v>
      </c>
      <c r="I98" s="764">
        <f>IF(E61=F63,I85*F65,IF(E61=G63,I85*G65,IF(E61=H63,I85*H65,IF(E61=I63,I85*I65,IF(E61=J63,I85*J65,IF(E61=K63,I85*K65,IF(E61=L63,I85*L65,IF(E61=M63,I85*M65))))))))</f>
        <v>0</v>
      </c>
      <c r="J98" s="764">
        <f>IF(E61=F63,J85*F65,IF(E61=G63,J85*G65,IF(E61=H63,J85*H65,IF(E61=I63,J85*I65,IF(E61=J63,J85*J65,IF(E61=K63,J85*K65,IF(E61=L63,J85*L65,IF(E61=M63,J85*M65))))))))</f>
        <v>0</v>
      </c>
      <c r="K98" s="732">
        <f t="shared" si="2"/>
        <v>0</v>
      </c>
    </row>
    <row r="99" spans="3:21" x14ac:dyDescent="0.25">
      <c r="C99" s="715">
        <v>3</v>
      </c>
      <c r="D99" s="750" t="s">
        <v>490</v>
      </c>
      <c r="E99" s="732">
        <f t="shared" si="1"/>
        <v>0.04</v>
      </c>
      <c r="F99" s="764">
        <f>IF(E61=F63,F86*F65,IF(E61=G63,F86*G65,IF(E61=H63,F86*H65,IF(E61=I63,F86*I65,IF(E61=J63,F86*J65,IF(E61=K63,F86*K65,IF(E61=L63,F86*L65,IF(E61=M63,F86*M65))))))))</f>
        <v>0</v>
      </c>
      <c r="G99" s="764">
        <f>IF(E61=F63,G86*F65,IF(E61=G63,G86*G65,IF(E61=H63,G86*H65,IF(E61=I63,G86*I65,IF(E61=J63,G86*J65,IF(E61=K63,G86*K65,IF(E61=L63,G86*L65,IF(E61=M63,G86*M65))))))))</f>
        <v>134.241501438</v>
      </c>
      <c r="H99" s="764">
        <f>IF(E61=F63,H86*F65,IF(E61=G63,H86*G65,IF(E61=H63,H86*H65,IF(E61=I63,H86*I65,IF(E61=J63,H86*J65,IF(E61=K63,H86*K65,IF(E61=L63,H86*L65,IF(E61=M63,H86*M65))))))))</f>
        <v>4.7783065499999999</v>
      </c>
      <c r="I99" s="764">
        <f>IF(E61=F63,I86*F65,IF(E61=G63,I86*G65,IF(E61=H63,I86*H65,IF(E61=I63,I86*I65,IF(E61=J63,I86*J65,IF(E61=K63,I86*K65,IF(E61=L63,I86*L65,IF(E61=M63,I86*M65))))))))</f>
        <v>17.559007506</v>
      </c>
      <c r="J99" s="764">
        <f>IF(E61=F63,J86*F65,IF(E61=G63,J86*G65,IF(E61=H63,J86*H65,IF(E61=I63,J86*I65,IF(E61=J63,J86*J65,IF(E61=K63,J86*K65,IF(E61=L63,J86*L65,IF(E61=M63,J86*M65))))))))</f>
        <v>0</v>
      </c>
      <c r="K99" s="732">
        <f t="shared" si="2"/>
        <v>156.578815494</v>
      </c>
    </row>
    <row r="100" spans="3:21" x14ac:dyDescent="0.25">
      <c r="C100" s="715">
        <v>4</v>
      </c>
      <c r="D100" s="750" t="s">
        <v>728</v>
      </c>
      <c r="E100" s="732">
        <f t="shared" si="1"/>
        <v>0</v>
      </c>
      <c r="F100" s="764">
        <f>IF(E61=F63,F87*F65,IF(E61=G63,F87*G65,IF(E61=H63,F87*H65,IF(E61=I63,F87*I65,IF(E61=J63,F87*J65,IF(E61=K63,F87*K65,IF(E61=L63,F87*L65,IF(E61=M63,F87*M65))))))))</f>
        <v>0</v>
      </c>
      <c r="G100" s="764">
        <f>IF(E61=F63,G87*F65,IF(E61=G63,G87*G65,IF(E61=H63,G87*H65,IF(E61=I63,G87*I65,IF(E61=J63,G87*J65,IF(E61=K63,G87*K65,IF(E61=L63,G87*L65,IF(E61=M63,G87*M65))))))))</f>
        <v>0</v>
      </c>
      <c r="H100" s="764">
        <f>IF(E61=F63,H87*F65,IF(E61=G63,H87*G65,IF(E61=H63,H87*H65,IF(E61=I63,H87*I65,IF(E61=J63,H87*J65,IF(E61=K63,H87*K65,IF(E61=L63,H87*L65,IF(E61=M63,H87*M65))))))))</f>
        <v>0</v>
      </c>
      <c r="I100" s="764">
        <f>IF(E61=F63,I87*F65,IF(E61=G63,I87*G65,IF(E61=H63,I87*H65,IF(E61=I63,I87*I65,IF(E61=J63,I87*J65,IF(E61=K63,I87*K65,IF(E61=L63,I87*L65,IF(E61=M63,I87*M65))))))))</f>
        <v>0</v>
      </c>
      <c r="J100" s="764">
        <f>IF(E61=F63,J87*F65,IF(E61=G63,J87*G65,IF(E61=H63,J87*H65,IF(E61=I63,J87*I65,IF(E61=J63,J87*J65,IF(E61=K63,J87*K65,IF(E61=L63,J87*L65,IF(E61=M63,J87*M65))))))))</f>
        <v>0</v>
      </c>
      <c r="K100" s="732">
        <f t="shared" si="2"/>
        <v>0</v>
      </c>
    </row>
    <row r="101" spans="3:21" x14ac:dyDescent="0.25">
      <c r="C101" s="715">
        <v>9</v>
      </c>
      <c r="D101" s="750" t="s">
        <v>729</v>
      </c>
      <c r="E101" s="732">
        <f t="shared" si="1"/>
        <v>0</v>
      </c>
      <c r="F101" s="764">
        <f>IF(E61=F63,F88*F65,IF(E61=G63,F88*G65,IF(E61=H63,F88*H65,IF(E61=I63,F88*I65,IF(E61=J63,F88*J65,IF(E61=K63,F88*K65,IF(E61=L63,F88*L65,IF(E61=M63,F88*M65))))))))</f>
        <v>0</v>
      </c>
      <c r="G101" s="764">
        <f>IF(E61=F63,G88*F65,IF(E61=G63,G88*G65,IF(E61=H63,G88*H65,IF(E61=I63,G88*I65,IF(E61=J63,G88*J65,IF(E61=K63,G88*K65,IF(E61=L63,G88*L65,IF(E61=M63,G88*M65))))))))</f>
        <v>0</v>
      </c>
      <c r="H101" s="764">
        <f>IF(E61=F63,H88*F65,IF(E61=G63,H88*G65,IF(E61=H63,H88*H65,IF(E61=I63,H88*I65,IF(E61=J63,H88*J65,IF(E61=K63,H88*K65,IF(E61=L63,H88*L65,IF(E61=M63,H88*M65))))))))</f>
        <v>0</v>
      </c>
      <c r="I101" s="764">
        <f>IF(E61=F63,I88*F65,IF(E61=G63,I88*G65,IF(E61=H63,I88*H65,IF(E61=I63,I88*I65,IF(E61=J63,I88*J65,IF(E61=K63,I88*K65,IF(E61=L63,I88*L65,IF(E61=M63,I88*M65))))))))</f>
        <v>0</v>
      </c>
      <c r="J101" s="764">
        <f>IF(E61=F63,J88*F65,IF(E61=G63,J88*G65,IF(E61=H63,J88*H65,IF(E61=I63,J88*I65,IF(E61=J63,J88*J65,IF(E61=K63,J88*K65,IF(E61=L63,J88*L65,IF(E61=M63,J88*M65))))))))</f>
        <v>0</v>
      </c>
      <c r="K101" s="732">
        <f t="shared" si="2"/>
        <v>0</v>
      </c>
    </row>
    <row r="102" spans="3:21" x14ac:dyDescent="0.25">
      <c r="C102" s="715">
        <v>5</v>
      </c>
      <c r="D102" s="750" t="s">
        <v>730</v>
      </c>
      <c r="E102" s="732">
        <f t="shared" si="1"/>
        <v>0</v>
      </c>
      <c r="F102" s="764">
        <f>IF(E61=F63,F89*F65,IF(E61=G63,F89*G65,IF(E61=H63,F89*H65,IF(E61=I63,F89*I65,IF(E61=J63,F89*J65,IF(E61=K63,F89*K65,IF(E61=L63,F89*L65,IF(E61=M63,F89*M65))))))))</f>
        <v>0</v>
      </c>
      <c r="G102" s="764">
        <f>IF(E61=F63,G89*F65,IF(E61=G63,G89*G65,IF(E61=H63,G89*H65,IF(E61=I63,G89*I65,IF(E61=J63,G89*J65,IF(E61=K63,G89*K65,IF(E61=L63,G89*L65,IF(E61=M63,G89*M65))))))))</f>
        <v>0</v>
      </c>
      <c r="H102" s="764">
        <f>IF(E61=F63,H89*F65,IF(E61=G63,H89*G65,IF(E61=H63,H89*H65,IF(E61=I63,H89*I65,IF(E61=J63,H89*J65,IF(E61=K63,H89*K65,IF(E61=L63,H89*L65,IF(E61=M63,H89*M65))))))))</f>
        <v>0</v>
      </c>
      <c r="I102" s="764">
        <f>IF(E61=F63,I89*F65,IF(E61=G63,I89*G65,IF(E61=H63,I89*H65,IF(E61=I63,I89*I65,IF(E61=J63,I89*J65,IF(E61=K63,I89*K65,IF(E61=L63,I89*L65,IF(E61=M63,I89*M65))))))))</f>
        <v>0</v>
      </c>
      <c r="J102" s="764">
        <f>IF(E61=F63,J89*F65,IF(E61=G63,J89*G65,IF(E61=H63,J89*H65,IF(E61=I63,J89*I65,IF(E61=J63,J89*J65,IF(E61=K63,J89*K65,IF(E61=L63,J89*L65,IF(E61=M63,J89*M65))))))))</f>
        <v>0</v>
      </c>
      <c r="K102" s="732">
        <f t="shared" si="2"/>
        <v>0</v>
      </c>
    </row>
    <row r="103" spans="3:21" x14ac:dyDescent="0.25">
      <c r="C103" s="715">
        <v>10</v>
      </c>
      <c r="D103" s="750" t="s">
        <v>27</v>
      </c>
      <c r="E103" s="732">
        <f t="shared" si="1"/>
        <v>1.405</v>
      </c>
      <c r="F103" s="764">
        <f>IF(E61=F63,F90*F65,IF(E61=G63,F90*G65,IF(E61=H63,F90*H65,IF(E61=I63,F90*I65,IF(E61=J63,F90*J65,IF(E61=K63,F90*K65,IF(E61=L63,F90*L65,IF(E61=M63,F90*M65))))))))</f>
        <v>0</v>
      </c>
      <c r="G103" s="764">
        <f>IF(E61=F63,G90*F65,IF(E61=G63,G90*G65,IF(E61=H63,G90*H65,IF(E61=I63,G90*I65,IF(E61=J63,G90*J65,IF(E61=K63,G90*K65,IF(E61=L63,G90*L65,IF(E61=M63,G90*M65))))))))</f>
        <v>208.51879995204001</v>
      </c>
      <c r="H103" s="764">
        <f>IF(E61=F63,H90*F65,IF(E61=G63,H90*G65,IF(E61=H63,H90*H65,IF(E61=I63,H90*I65,IF(E61=J63,H90*J65,IF(E61=K63,H90*K65,IF(E61=L63,H90*L65,IF(E61=M63,H90*M65))))))))</f>
        <v>0</v>
      </c>
      <c r="I103" s="764">
        <f>IF(E61=F63,I90*F65,IF(E61=G63,I90*G65,IF(E61=H63,I90*H65,IF(E61=I63,I90*I65,IF(E61=J63,I90*J65,IF(E61=K63,I90*K65,IF(E61=L63,I90*L65,IF(E61=M63,I90*M65))))))))</f>
        <v>27.007257152371999</v>
      </c>
      <c r="J103" s="764">
        <f>IF(E61=F63,J90*F65,IF(E61=G63,J90*G65,IF(E61=H63,J90*H65,IF(E61=I63,J90*I65,IF(E61=J63,J90*J65,IF(E61=K63,J90*K65,IF(E61=L63,J90*L65,IF(E61=M63,J90*M65))))))))</f>
        <v>0</v>
      </c>
      <c r="K103" s="732">
        <f t="shared" si="2"/>
        <v>235.52605710441</v>
      </c>
    </row>
    <row r="104" spans="3:21" x14ac:dyDescent="0.25">
      <c r="C104" s="750"/>
      <c r="D104" s="750" t="s">
        <v>731</v>
      </c>
      <c r="E104" s="764"/>
      <c r="F104" s="732">
        <f>SUM(F95:F103)</f>
        <v>0</v>
      </c>
      <c r="G104" s="732">
        <f>SUM(G95:G103)</f>
        <v>342.76030139004001</v>
      </c>
      <c r="H104" s="732">
        <f>SUM(H95:H103)</f>
        <v>4.7783065499999999</v>
      </c>
      <c r="I104" s="732">
        <f>SUM(I95:I103)</f>
        <v>44.566264658371999</v>
      </c>
      <c r="J104" s="732">
        <f>SUM(J95:J103)</f>
        <v>0</v>
      </c>
      <c r="K104" s="732">
        <f t="shared" si="2"/>
        <v>392.10487259841</v>
      </c>
    </row>
    <row r="105" spans="3:21" ht="16.5" customHeight="1" x14ac:dyDescent="0.25">
      <c r="C105" s="752"/>
      <c r="D105" s="752"/>
      <c r="E105" s="787"/>
      <c r="F105" s="748"/>
      <c r="G105" s="748"/>
      <c r="H105" s="748"/>
      <c r="I105" s="748"/>
      <c r="J105" s="748"/>
      <c r="K105" s="748"/>
    </row>
    <row r="106" spans="3:21" ht="45" customHeight="1" x14ac:dyDescent="0.25">
      <c r="C106" s="752"/>
      <c r="D106" s="790" t="s">
        <v>5</v>
      </c>
      <c r="E106" s="788" t="s">
        <v>6</v>
      </c>
      <c r="F106" s="788" t="s">
        <v>7</v>
      </c>
      <c r="G106" s="788" t="s">
        <v>8</v>
      </c>
      <c r="H106" s="788" t="s">
        <v>9</v>
      </c>
      <c r="I106" s="788" t="s">
        <v>10</v>
      </c>
      <c r="J106" s="788" t="s">
        <v>11</v>
      </c>
      <c r="K106" s="789" t="s">
        <v>12</v>
      </c>
    </row>
    <row r="107" spans="3:21" ht="35.25" customHeight="1" x14ac:dyDescent="0.25">
      <c r="D107" s="791" t="s">
        <v>13</v>
      </c>
      <c r="E107" s="792">
        <f>E67*1000</f>
        <v>310602.11174999998</v>
      </c>
      <c r="F107" s="792">
        <v>0</v>
      </c>
      <c r="G107" s="792">
        <f>E68*1000</f>
        <v>0</v>
      </c>
      <c r="H107" s="792">
        <f>E69*1000</f>
        <v>4330</v>
      </c>
      <c r="I107" s="792">
        <f>E66*1000</f>
        <v>10505.3</v>
      </c>
      <c r="J107" s="792">
        <f>E70*1000</f>
        <v>12793.2</v>
      </c>
      <c r="K107" s="793">
        <f>(E71+E72+E73)*1000</f>
        <v>17086.503337794002</v>
      </c>
    </row>
    <row r="108" spans="3:21" ht="43.5" customHeight="1" x14ac:dyDescent="0.25">
      <c r="D108" s="760" t="s">
        <v>733</v>
      </c>
    </row>
    <row r="109" spans="3:21" ht="84.75" hidden="1" customHeight="1" outlineLevel="1" x14ac:dyDescent="0.25">
      <c r="C109" s="762" t="s">
        <v>734</v>
      </c>
      <c r="D109" s="763"/>
      <c r="E109" s="729"/>
      <c r="F109" s="729"/>
      <c r="G109" s="729"/>
      <c r="H109" s="763"/>
      <c r="I109" s="765"/>
      <c r="J109" s="765"/>
      <c r="K109" s="969" t="s">
        <v>735</v>
      </c>
      <c r="L109" s="969"/>
      <c r="M109" s="969"/>
      <c r="N109" s="969"/>
      <c r="O109" s="969"/>
      <c r="P109" s="969"/>
      <c r="Q109" s="969"/>
      <c r="R109" s="766"/>
      <c r="S109" s="766"/>
      <c r="T109" s="766"/>
      <c r="U109" s="761"/>
    </row>
    <row r="110" spans="3:21" hidden="1" outlineLevel="1" x14ac:dyDescent="0.25"/>
    <row r="111" spans="3:21" ht="78.75" hidden="1" customHeight="1" outlineLevel="1" x14ac:dyDescent="0.25">
      <c r="C111" s="715">
        <v>1</v>
      </c>
      <c r="D111" s="767" t="s">
        <v>736</v>
      </c>
      <c r="E111" s="732">
        <f>E66*0.4/6.39/1000</f>
        <v>6.5760876369327004E-4</v>
      </c>
      <c r="M111" s="715" t="s">
        <v>737</v>
      </c>
      <c r="N111" s="715" t="s">
        <v>738</v>
      </c>
      <c r="O111" s="715" t="s">
        <v>739</v>
      </c>
    </row>
    <row r="112" spans="3:21" ht="141.75" hidden="1" customHeight="1" outlineLevel="1" x14ac:dyDescent="0.25">
      <c r="C112" s="715">
        <v>2</v>
      </c>
      <c r="D112" s="767" t="s">
        <v>740</v>
      </c>
      <c r="E112" s="715">
        <f>O112</f>
        <v>0.33750000000000002</v>
      </c>
      <c r="M112" s="715" t="s">
        <v>741</v>
      </c>
      <c r="N112" s="715">
        <v>33.75</v>
      </c>
      <c r="O112" s="715">
        <f t="shared" ref="O112:O137" si="3">N112/100</f>
        <v>0.33750000000000002</v>
      </c>
    </row>
    <row r="113" spans="3:15" ht="78.75" hidden="1" customHeight="1" outlineLevel="1" x14ac:dyDescent="0.25">
      <c r="C113" s="715">
        <v>3</v>
      </c>
      <c r="D113" s="767" t="s">
        <v>742</v>
      </c>
      <c r="E113" s="715">
        <f>E111*E112*1000</f>
        <v>0.22194295774648001</v>
      </c>
      <c r="M113" s="715" t="s">
        <v>743</v>
      </c>
      <c r="N113" s="715">
        <v>29.25</v>
      </c>
      <c r="O113" s="715">
        <f t="shared" si="3"/>
        <v>0.29249999999999998</v>
      </c>
    </row>
    <row r="114" spans="3:15" ht="31.5" hidden="1" customHeight="1" outlineLevel="1" x14ac:dyDescent="0.25">
      <c r="C114" s="715">
        <v>4</v>
      </c>
      <c r="D114" s="768" t="s">
        <v>744</v>
      </c>
      <c r="E114" s="715">
        <v>8.14</v>
      </c>
      <c r="M114" s="715" t="s">
        <v>745</v>
      </c>
      <c r="N114" s="715">
        <v>27.3</v>
      </c>
      <c r="O114" s="715">
        <f t="shared" si="3"/>
        <v>0.27300000000000002</v>
      </c>
    </row>
    <row r="115" spans="3:15" ht="63" hidden="1" customHeight="1" outlineLevel="1" x14ac:dyDescent="0.25">
      <c r="C115" s="715">
        <v>5</v>
      </c>
      <c r="D115" s="767" t="s">
        <v>746</v>
      </c>
      <c r="E115" s="715">
        <f>E113*E114</f>
        <v>1.8066156760562999</v>
      </c>
      <c r="M115" s="715" t="s">
        <v>747</v>
      </c>
      <c r="N115" s="715">
        <v>20.22</v>
      </c>
      <c r="O115" s="715">
        <f t="shared" si="3"/>
        <v>0.20219999999999999</v>
      </c>
    </row>
    <row r="116" spans="3:15" ht="78.75" hidden="1" customHeight="1" outlineLevel="1" x14ac:dyDescent="0.25">
      <c r="C116" s="715">
        <v>6</v>
      </c>
      <c r="D116" s="767" t="s">
        <v>748</v>
      </c>
      <c r="E116" s="715">
        <f>E115*(O66/E66)</f>
        <v>1.9936636300768</v>
      </c>
      <c r="M116" s="715" t="s">
        <v>749</v>
      </c>
      <c r="N116" s="715">
        <v>16.649999999999999</v>
      </c>
      <c r="O116" s="715">
        <f t="shared" si="3"/>
        <v>0.16650000000000001</v>
      </c>
    </row>
    <row r="117" spans="3:15" hidden="1" outlineLevel="1" x14ac:dyDescent="0.25">
      <c r="M117" s="715" t="s">
        <v>750</v>
      </c>
      <c r="N117" s="715">
        <v>12.69</v>
      </c>
      <c r="O117" s="715">
        <f t="shared" si="3"/>
        <v>0.12690000000000001</v>
      </c>
    </row>
    <row r="118" spans="3:15" hidden="1" outlineLevel="1" x14ac:dyDescent="0.25">
      <c r="M118" s="715" t="s">
        <v>751</v>
      </c>
      <c r="N118" s="715">
        <v>11.88</v>
      </c>
      <c r="O118" s="715">
        <f t="shared" si="3"/>
        <v>0.1188</v>
      </c>
    </row>
    <row r="119" spans="3:15" hidden="1" outlineLevel="1" x14ac:dyDescent="0.25">
      <c r="M119" s="715" t="s">
        <v>752</v>
      </c>
      <c r="N119" s="715">
        <v>10.98</v>
      </c>
      <c r="O119" s="715">
        <f t="shared" si="3"/>
        <v>0.10979999999999999</v>
      </c>
    </row>
    <row r="120" spans="3:15" hidden="1" outlineLevel="1" x14ac:dyDescent="0.25">
      <c r="M120" s="715" t="s">
        <v>753</v>
      </c>
      <c r="N120" s="715">
        <v>8.77</v>
      </c>
      <c r="O120" s="715">
        <f t="shared" si="3"/>
        <v>8.77E-2</v>
      </c>
    </row>
    <row r="121" spans="3:15" hidden="1" outlineLevel="1" x14ac:dyDescent="0.25">
      <c r="M121" s="715" t="s">
        <v>754</v>
      </c>
      <c r="N121" s="715">
        <v>6.15</v>
      </c>
      <c r="O121" s="715">
        <f t="shared" si="3"/>
        <v>6.1499999999999999E-2</v>
      </c>
    </row>
    <row r="122" spans="3:15" hidden="1" outlineLevel="1" x14ac:dyDescent="0.25">
      <c r="M122" s="715" t="s">
        <v>755</v>
      </c>
      <c r="N122" s="715">
        <v>4.76</v>
      </c>
      <c r="O122" s="715">
        <f t="shared" si="3"/>
        <v>4.7600000000000003E-2</v>
      </c>
    </row>
    <row r="123" spans="3:15" hidden="1" outlineLevel="1" x14ac:dyDescent="0.25">
      <c r="M123" s="715" t="s">
        <v>756</v>
      </c>
      <c r="N123" s="715">
        <v>4.13</v>
      </c>
      <c r="O123" s="715">
        <f t="shared" si="3"/>
        <v>4.1300000000000003E-2</v>
      </c>
    </row>
    <row r="124" spans="3:15" hidden="1" outlineLevel="1" x14ac:dyDescent="0.25">
      <c r="M124" s="715" t="s">
        <v>757</v>
      </c>
      <c r="N124" s="715">
        <v>3.52</v>
      </c>
      <c r="O124" s="715">
        <f t="shared" si="3"/>
        <v>3.5200000000000002E-2</v>
      </c>
    </row>
    <row r="125" spans="3:15" hidden="1" outlineLevel="1" x14ac:dyDescent="0.25">
      <c r="M125" s="715" t="s">
        <v>758</v>
      </c>
      <c r="N125" s="715">
        <v>3.06</v>
      </c>
      <c r="O125" s="715">
        <f t="shared" si="3"/>
        <v>3.0599999999999999E-2</v>
      </c>
    </row>
    <row r="126" spans="3:15" hidden="1" outlineLevel="1" x14ac:dyDescent="0.25">
      <c r="M126" s="715" t="s">
        <v>759</v>
      </c>
      <c r="N126" s="715">
        <v>2.62</v>
      </c>
      <c r="O126" s="715">
        <f t="shared" si="3"/>
        <v>2.6200000000000001E-2</v>
      </c>
    </row>
    <row r="127" spans="3:15" hidden="1" outlineLevel="1" x14ac:dyDescent="0.25">
      <c r="M127" s="715" t="s">
        <v>760</v>
      </c>
      <c r="N127" s="715">
        <v>2.33</v>
      </c>
      <c r="O127" s="715">
        <f t="shared" si="3"/>
        <v>2.3300000000000001E-2</v>
      </c>
    </row>
    <row r="128" spans="3:15" hidden="1" outlineLevel="1" x14ac:dyDescent="0.25">
      <c r="M128" s="715" t="s">
        <v>761</v>
      </c>
      <c r="N128" s="715">
        <v>2.0099999999999998</v>
      </c>
      <c r="O128" s="715">
        <f t="shared" si="3"/>
        <v>2.01E-2</v>
      </c>
    </row>
    <row r="129" spans="13:15" hidden="1" outlineLevel="1" x14ac:dyDescent="0.25">
      <c r="M129" s="715" t="s">
        <v>762</v>
      </c>
      <c r="N129" s="715">
        <v>1.68</v>
      </c>
      <c r="O129" s="715">
        <f t="shared" si="3"/>
        <v>1.6799999999999999E-2</v>
      </c>
    </row>
    <row r="130" spans="13:15" hidden="1" outlineLevel="1" x14ac:dyDescent="0.25">
      <c r="M130" s="715" t="s">
        <v>763</v>
      </c>
      <c r="N130" s="715">
        <v>1.56</v>
      </c>
      <c r="O130" s="715">
        <f t="shared" si="3"/>
        <v>1.5599999999999999E-2</v>
      </c>
    </row>
    <row r="131" spans="13:15" hidden="1" outlineLevel="1" x14ac:dyDescent="0.25">
      <c r="M131" s="715" t="s">
        <v>764</v>
      </c>
      <c r="N131" s="715">
        <v>1.22</v>
      </c>
      <c r="O131" s="715">
        <f t="shared" si="3"/>
        <v>1.2200000000000001E-2</v>
      </c>
    </row>
    <row r="132" spans="13:15" hidden="1" outlineLevel="1" x14ac:dyDescent="0.25">
      <c r="M132" s="715" t="s">
        <v>765</v>
      </c>
      <c r="N132" s="715">
        <v>1.04</v>
      </c>
      <c r="O132" s="715">
        <f t="shared" si="3"/>
        <v>1.04E-2</v>
      </c>
    </row>
    <row r="133" spans="13:15" hidden="1" outlineLevel="1" x14ac:dyDescent="0.25">
      <c r="M133" s="715" t="s">
        <v>766</v>
      </c>
      <c r="N133" s="715">
        <v>0.9</v>
      </c>
      <c r="O133" s="715">
        <f t="shared" si="3"/>
        <v>8.9999999999999993E-3</v>
      </c>
    </row>
    <row r="134" spans="13:15" hidden="1" outlineLevel="1" x14ac:dyDescent="0.25">
      <c r="M134" s="715" t="s">
        <v>767</v>
      </c>
      <c r="N134" s="715">
        <v>0.8</v>
      </c>
      <c r="O134" s="715">
        <f t="shared" si="3"/>
        <v>8.0000000000000002E-3</v>
      </c>
    </row>
    <row r="135" spans="13:15" hidden="1" outlineLevel="1" x14ac:dyDescent="0.25">
      <c r="M135" s="715" t="s">
        <v>768</v>
      </c>
      <c r="N135" s="715">
        <v>0.73</v>
      </c>
      <c r="O135" s="715">
        <f t="shared" si="3"/>
        <v>7.3000000000000001E-3</v>
      </c>
    </row>
    <row r="136" spans="13:15" hidden="1" outlineLevel="1" x14ac:dyDescent="0.25">
      <c r="M136" s="715" t="s">
        <v>769</v>
      </c>
      <c r="N136" s="715">
        <v>0.66</v>
      </c>
      <c r="O136" s="715">
        <f t="shared" si="3"/>
        <v>6.6E-3</v>
      </c>
    </row>
    <row r="137" spans="13:15" hidden="1" outlineLevel="1" x14ac:dyDescent="0.25">
      <c r="M137" s="715" t="s">
        <v>770</v>
      </c>
      <c r="N137" s="715">
        <v>0.61</v>
      </c>
      <c r="O137" s="715">
        <f t="shared" si="3"/>
        <v>6.1000000000000004E-3</v>
      </c>
    </row>
    <row r="138" spans="13:15" collapsed="1" x14ac:dyDescent="0.25"/>
  </sheetData>
  <sheetProtection formatCells="0" formatColumns="0" formatRows="0" insertColumns="0" insertRows="0" insertHyperlinks="0" deleteColumns="0" deleteRows="0" sort="0" autoFilter="0" pivotTables="0"/>
  <mergeCells count="6">
    <mergeCell ref="K109:Q109"/>
    <mergeCell ref="A1:U1"/>
    <mergeCell ref="A2:U2"/>
    <mergeCell ref="H9:L9"/>
    <mergeCell ref="P9:T9"/>
    <mergeCell ref="A59:U59"/>
  </mergeCells>
  <pageMargins left="0.19685039370078999" right="0.19685039370078999" top="0.47244094488188998" bottom="0.47244094488188998" header="0.78740157480314998" footer="0.78740157480314998"/>
  <pageSetup paperSize="9" scale="38" orientation="landscape" r:id="rId1"/>
  <headerFooter>
    <oddHeader>&amp;C&amp;"Times New Roman,Обычный"&amp;12&amp;A</oddHeader>
    <oddFooter>&amp;C&amp;"Times New Roman,Обычный"&amp;12Страница 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1"/>
  <sheetViews>
    <sheetView view="pageBreakPreview" zoomScale="70" zoomScaleNormal="85" workbookViewId="0">
      <selection activeCell="F13" sqref="F13"/>
    </sheetView>
  </sheetViews>
  <sheetFormatPr defaultColWidth="11.7109375" defaultRowHeight="15" x14ac:dyDescent="0.25"/>
  <cols>
    <col min="1" max="2" width="7.85546875" style="794" customWidth="1"/>
    <col min="3" max="5" width="41.85546875" style="794" customWidth="1"/>
    <col min="6" max="14" width="20.42578125" style="794" customWidth="1"/>
    <col min="15" max="16" width="25" style="794" customWidth="1"/>
  </cols>
  <sheetData>
    <row r="1" spans="1:16" ht="18.75" customHeight="1" x14ac:dyDescent="0.25">
      <c r="C1" s="795" t="s">
        <v>670</v>
      </c>
      <c r="D1" s="796" t="s">
        <v>671</v>
      </c>
      <c r="O1" s="797"/>
      <c r="P1" s="798" t="s">
        <v>771</v>
      </c>
    </row>
    <row r="2" spans="1:16" ht="18.75" customHeight="1" x14ac:dyDescent="0.25">
      <c r="C2" s="795" t="s">
        <v>672</v>
      </c>
      <c r="D2" s="796">
        <v>2026</v>
      </c>
      <c r="O2" s="797"/>
      <c r="P2" s="798" t="s">
        <v>772</v>
      </c>
    </row>
    <row r="3" spans="1:16" ht="18.75" customHeight="1" x14ac:dyDescent="0.25">
      <c r="C3" s="795" t="s">
        <v>673</v>
      </c>
      <c r="D3" s="796"/>
      <c r="O3" s="797"/>
      <c r="P3" s="798" t="s">
        <v>773</v>
      </c>
    </row>
    <row r="4" spans="1:16" ht="18.75" customHeight="1" x14ac:dyDescent="0.25">
      <c r="C4" s="795" t="s">
        <v>674</v>
      </c>
      <c r="D4" s="796" t="s">
        <v>2</v>
      </c>
    </row>
    <row r="5" spans="1:16" ht="18.75" customHeight="1" x14ac:dyDescent="0.25"/>
    <row r="6" spans="1:16" ht="18.75" customHeight="1" x14ac:dyDescent="0.25">
      <c r="C6" s="975" t="s">
        <v>774</v>
      </c>
      <c r="D6" s="975"/>
      <c r="E6" s="975"/>
      <c r="F6" s="975"/>
      <c r="G6" s="975"/>
      <c r="H6" s="975"/>
      <c r="I6" s="975"/>
      <c r="J6" s="975"/>
      <c r="K6" s="975"/>
      <c r="L6" s="975"/>
      <c r="M6" s="975"/>
      <c r="N6" s="975"/>
      <c r="O6" s="975"/>
      <c r="P6" s="975"/>
    </row>
    <row r="7" spans="1:16" ht="18.75" customHeight="1" x14ac:dyDescent="0.25"/>
    <row r="8" spans="1:16" ht="18.75" customHeight="1" x14ac:dyDescent="0.25"/>
    <row r="9" spans="1:16" ht="18.75" customHeight="1" x14ac:dyDescent="0.25">
      <c r="E9" s="799" t="s">
        <v>775</v>
      </c>
      <c r="F9" s="800"/>
      <c r="G9" s="800"/>
    </row>
    <row r="10" spans="1:16" ht="18.75" customHeight="1" x14ac:dyDescent="0.25">
      <c r="E10" s="801" t="s">
        <v>776</v>
      </c>
      <c r="F10" s="801"/>
      <c r="G10" s="801"/>
    </row>
    <row r="11" spans="1:16" ht="18.75" customHeight="1" x14ac:dyDescent="0.25"/>
    <row r="12" spans="1:16" ht="18.75" customHeight="1" x14ac:dyDescent="0.25">
      <c r="E12" s="799" t="s">
        <v>777</v>
      </c>
      <c r="F12" s="802" t="s">
        <v>38</v>
      </c>
    </row>
    <row r="13" spans="1:16" ht="18.75" customHeight="1" x14ac:dyDescent="0.25"/>
    <row r="14" spans="1:16" ht="18.75" customHeight="1" x14ac:dyDescent="0.25"/>
    <row r="15" spans="1:16" ht="18.75" customHeight="1" x14ac:dyDescent="0.25"/>
    <row r="16" spans="1:16" ht="18.75" customHeight="1" x14ac:dyDescent="0.25">
      <c r="A16" s="803"/>
      <c r="B16" s="914" t="s">
        <v>778</v>
      </c>
      <c r="C16" s="914" t="s">
        <v>779</v>
      </c>
      <c r="D16" s="914" t="s">
        <v>780</v>
      </c>
      <c r="E16" s="914" t="s">
        <v>781</v>
      </c>
      <c r="F16" s="976" t="s">
        <v>782</v>
      </c>
      <c r="G16" s="976"/>
      <c r="H16" s="976"/>
      <c r="I16" s="976"/>
      <c r="J16" s="976"/>
      <c r="K16" s="976"/>
      <c r="L16" s="976"/>
      <c r="M16" s="976"/>
      <c r="N16" s="976"/>
      <c r="O16" s="976"/>
      <c r="P16" s="976"/>
    </row>
    <row r="17" spans="1:16" ht="71.25" customHeight="1" x14ac:dyDescent="0.25">
      <c r="A17" s="805"/>
      <c r="B17" s="914"/>
      <c r="C17" s="914"/>
      <c r="D17" s="914"/>
      <c r="E17" s="914"/>
      <c r="F17" s="804" t="s">
        <v>783</v>
      </c>
      <c r="G17" s="804" t="s">
        <v>784</v>
      </c>
      <c r="H17" s="804" t="s">
        <v>303</v>
      </c>
      <c r="I17" s="804" t="s">
        <v>785</v>
      </c>
      <c r="J17" s="804" t="s">
        <v>786</v>
      </c>
      <c r="K17" s="804" t="s">
        <v>787</v>
      </c>
      <c r="L17" s="804" t="s">
        <v>788</v>
      </c>
      <c r="M17" s="804" t="s">
        <v>789</v>
      </c>
      <c r="N17" s="804" t="s">
        <v>790</v>
      </c>
      <c r="O17" s="804" t="s">
        <v>791</v>
      </c>
      <c r="P17" s="806" t="s">
        <v>792</v>
      </c>
    </row>
    <row r="18" spans="1:16" ht="61.5" customHeight="1" x14ac:dyDescent="0.25">
      <c r="A18" s="807">
        <v>1</v>
      </c>
      <c r="B18" s="808">
        <v>1</v>
      </c>
      <c r="C18" s="809" t="s">
        <v>3</v>
      </c>
      <c r="D18" s="810" t="s">
        <v>793</v>
      </c>
      <c r="E18" s="810" t="s">
        <v>794</v>
      </c>
      <c r="F18" s="811">
        <v>10</v>
      </c>
      <c r="G18" s="806" t="s">
        <v>795</v>
      </c>
      <c r="H18" s="812">
        <v>0.19500000000000001</v>
      </c>
      <c r="I18" s="806" t="s">
        <v>203</v>
      </c>
      <c r="J18" s="806" t="s">
        <v>796</v>
      </c>
      <c r="K18" s="806">
        <v>484.33</v>
      </c>
      <c r="L18" s="811">
        <v>1</v>
      </c>
      <c r="M18" s="811">
        <v>1</v>
      </c>
      <c r="N18" s="811">
        <v>1</v>
      </c>
      <c r="O18" s="806">
        <v>1.25</v>
      </c>
      <c r="P18" s="813">
        <f>H18*K18*O18*L18*M18*N18</f>
        <v>118.0554375</v>
      </c>
    </row>
    <row r="19" spans="1:16" ht="61.5" customHeight="1" x14ac:dyDescent="0.25">
      <c r="A19" s="807">
        <v>1</v>
      </c>
      <c r="B19" s="808">
        <v>2</v>
      </c>
      <c r="C19" s="809" t="s">
        <v>3</v>
      </c>
      <c r="D19" s="810" t="s">
        <v>793</v>
      </c>
      <c r="E19" s="810" t="s">
        <v>797</v>
      </c>
      <c r="F19" s="811">
        <v>0.4</v>
      </c>
      <c r="G19" s="806" t="s">
        <v>795</v>
      </c>
      <c r="H19" s="812">
        <v>0.21</v>
      </c>
      <c r="I19" s="806" t="s">
        <v>203</v>
      </c>
      <c r="J19" s="806" t="s">
        <v>798</v>
      </c>
      <c r="K19" s="806">
        <v>300.27</v>
      </c>
      <c r="L19" s="811">
        <v>1</v>
      </c>
      <c r="M19" s="811">
        <v>1</v>
      </c>
      <c r="N19" s="811">
        <v>1</v>
      </c>
      <c r="O19" s="806">
        <v>1.25</v>
      </c>
      <c r="P19" s="813">
        <f>H19*K19*O19*L19*M19*N19</f>
        <v>78.820875000000001</v>
      </c>
    </row>
    <row r="20" spans="1:16" ht="61.5" customHeight="1" x14ac:dyDescent="0.25">
      <c r="A20" s="807">
        <v>1</v>
      </c>
      <c r="B20" s="808">
        <v>3</v>
      </c>
      <c r="C20" s="809" t="s">
        <v>3</v>
      </c>
      <c r="D20" s="810" t="s">
        <v>799</v>
      </c>
      <c r="E20" s="810" t="s">
        <v>800</v>
      </c>
      <c r="F20" s="811">
        <v>10</v>
      </c>
      <c r="G20" s="806" t="s">
        <v>801</v>
      </c>
      <c r="H20" s="812">
        <v>1</v>
      </c>
      <c r="I20" s="806" t="s">
        <v>802</v>
      </c>
      <c r="J20" s="806" t="s">
        <v>803</v>
      </c>
      <c r="K20" s="806">
        <v>143.66</v>
      </c>
      <c r="L20" s="811">
        <v>1</v>
      </c>
      <c r="M20" s="811">
        <v>1</v>
      </c>
      <c r="N20" s="811">
        <v>1</v>
      </c>
      <c r="O20" s="806">
        <v>1.25</v>
      </c>
      <c r="P20" s="813">
        <f>H20*K20*O20*L20*M20*N20</f>
        <v>179.57499999999999</v>
      </c>
    </row>
    <row r="21" spans="1:16" ht="61.5" customHeight="1" x14ac:dyDescent="0.25">
      <c r="A21" s="807">
        <v>1</v>
      </c>
      <c r="B21" s="808">
        <v>4</v>
      </c>
      <c r="C21" s="809" t="s">
        <v>3</v>
      </c>
      <c r="D21" s="810" t="s">
        <v>804</v>
      </c>
      <c r="E21" s="810" t="s">
        <v>805</v>
      </c>
      <c r="F21" s="811">
        <v>0.4</v>
      </c>
      <c r="G21" s="806" t="s">
        <v>806</v>
      </c>
      <c r="H21" s="812">
        <v>0.03</v>
      </c>
      <c r="I21" s="806" t="s">
        <v>203</v>
      </c>
      <c r="J21" s="806" t="s">
        <v>807</v>
      </c>
      <c r="K21" s="806">
        <v>963.68</v>
      </c>
      <c r="L21" s="811">
        <v>2.99</v>
      </c>
      <c r="M21" s="811">
        <v>1</v>
      </c>
      <c r="N21" s="811">
        <v>1</v>
      </c>
      <c r="O21" s="806">
        <v>1.43</v>
      </c>
      <c r="P21" s="813">
        <f>H21*K21*O21*L21*M21*N21</f>
        <v>123.61219728</v>
      </c>
    </row>
    <row r="22" spans="1:16" ht="61.5" customHeight="1" x14ac:dyDescent="0.25">
      <c r="A22" s="807">
        <v>3</v>
      </c>
      <c r="B22" s="814">
        <v>4.0999999999999996</v>
      </c>
      <c r="C22" s="809" t="s">
        <v>3</v>
      </c>
      <c r="D22" s="809" t="s">
        <v>808</v>
      </c>
      <c r="E22" s="809" t="s">
        <v>809</v>
      </c>
      <c r="F22" s="811">
        <v>0.4</v>
      </c>
      <c r="G22" s="806" t="s">
        <v>810</v>
      </c>
      <c r="H22" s="812">
        <v>0.03</v>
      </c>
      <c r="I22" s="806" t="s">
        <v>802</v>
      </c>
      <c r="J22" s="806" t="s">
        <v>811</v>
      </c>
      <c r="K22" s="806">
        <v>234.03</v>
      </c>
      <c r="L22" s="811">
        <v>1</v>
      </c>
      <c r="M22" s="811">
        <v>1</v>
      </c>
      <c r="N22" s="811">
        <v>1</v>
      </c>
      <c r="O22" s="806">
        <v>1</v>
      </c>
      <c r="P22" s="813">
        <v>234.03</v>
      </c>
    </row>
    <row r="23" spans="1:16" ht="61.5" customHeight="1" x14ac:dyDescent="0.25">
      <c r="A23" s="815" t="s">
        <v>812</v>
      </c>
      <c r="B23" s="808">
        <v>4.2</v>
      </c>
      <c r="C23" s="833" t="s">
        <v>3</v>
      </c>
      <c r="D23" s="816" t="s">
        <v>813</v>
      </c>
      <c r="E23" s="810" t="s">
        <v>814</v>
      </c>
      <c r="F23" s="811">
        <v>0.4</v>
      </c>
      <c r="G23" s="806" t="s">
        <v>806</v>
      </c>
      <c r="H23" s="812">
        <v>0.03</v>
      </c>
      <c r="I23" s="806" t="s">
        <v>203</v>
      </c>
      <c r="J23" s="806" t="s">
        <v>815</v>
      </c>
      <c r="K23" s="806">
        <v>949.02</v>
      </c>
      <c r="L23" s="811">
        <v>2.99</v>
      </c>
      <c r="M23" s="811">
        <v>1</v>
      </c>
      <c r="N23" s="811">
        <v>1</v>
      </c>
      <c r="O23" s="806">
        <v>1.02</v>
      </c>
      <c r="P23" s="813">
        <f>H23*K23*O23*L23*M23*N23</f>
        <v>86.829635879999998</v>
      </c>
    </row>
    <row r="24" spans="1:16" ht="61.5" customHeight="1" x14ac:dyDescent="0.25">
      <c r="A24" s="817" t="s">
        <v>816</v>
      </c>
      <c r="B24" s="808">
        <v>4.3</v>
      </c>
      <c r="C24" s="834" t="s">
        <v>3</v>
      </c>
      <c r="D24" s="818" t="s">
        <v>817</v>
      </c>
      <c r="E24" s="810" t="s">
        <v>818</v>
      </c>
      <c r="F24" s="811">
        <v>0.4</v>
      </c>
      <c r="G24" s="806" t="s">
        <v>819</v>
      </c>
      <c r="H24" s="812">
        <v>0.03</v>
      </c>
      <c r="I24" s="806" t="s">
        <v>203</v>
      </c>
      <c r="J24" s="806" t="s">
        <v>820</v>
      </c>
      <c r="K24" s="806">
        <v>700.08</v>
      </c>
      <c r="L24" s="811">
        <v>1</v>
      </c>
      <c r="M24" s="811">
        <v>1</v>
      </c>
      <c r="N24" s="811">
        <v>1</v>
      </c>
      <c r="O24" s="806">
        <v>1.05</v>
      </c>
      <c r="P24" s="813">
        <f>H24*K24*O24*L24*M24*N24</f>
        <v>22.052520000000001</v>
      </c>
    </row>
    <row r="25" spans="1:16" ht="61.5" customHeight="1" x14ac:dyDescent="0.25">
      <c r="A25" s="807">
        <v>1</v>
      </c>
      <c r="B25" s="808">
        <v>5</v>
      </c>
      <c r="C25" s="809" t="s">
        <v>3</v>
      </c>
      <c r="D25" s="810" t="s">
        <v>804</v>
      </c>
      <c r="E25" s="810" t="s">
        <v>805</v>
      </c>
      <c r="F25" s="811">
        <v>0.4</v>
      </c>
      <c r="G25" s="806" t="s">
        <v>806</v>
      </c>
      <c r="H25" s="812">
        <v>0.01</v>
      </c>
      <c r="I25" s="806" t="s">
        <v>203</v>
      </c>
      <c r="J25" s="806" t="s">
        <v>807</v>
      </c>
      <c r="K25" s="806">
        <v>963.68</v>
      </c>
      <c r="L25" s="811">
        <v>2.99</v>
      </c>
      <c r="M25" s="811">
        <v>1</v>
      </c>
      <c r="N25" s="811">
        <v>1</v>
      </c>
      <c r="O25" s="806">
        <v>1.43</v>
      </c>
      <c r="P25" s="813">
        <f>H25*K25*O25*L25*M25*N25</f>
        <v>41.204065759999999</v>
      </c>
    </row>
    <row r="26" spans="1:16" ht="61.5" customHeight="1" x14ac:dyDescent="0.25">
      <c r="A26" s="807">
        <v>3</v>
      </c>
      <c r="B26" s="814">
        <v>5.0999999999999996</v>
      </c>
      <c r="C26" s="809" t="s">
        <v>3</v>
      </c>
      <c r="D26" s="809" t="s">
        <v>808</v>
      </c>
      <c r="E26" s="809" t="s">
        <v>809</v>
      </c>
      <c r="F26" s="811">
        <v>0.4</v>
      </c>
      <c r="G26" s="806" t="s">
        <v>810</v>
      </c>
      <c r="H26" s="812">
        <v>0.01</v>
      </c>
      <c r="I26" s="806" t="s">
        <v>802</v>
      </c>
      <c r="J26" s="806" t="s">
        <v>811</v>
      </c>
      <c r="K26" s="806">
        <v>234.03</v>
      </c>
      <c r="L26" s="811">
        <v>1</v>
      </c>
      <c r="M26" s="811">
        <v>1</v>
      </c>
      <c r="N26" s="811">
        <v>1</v>
      </c>
      <c r="O26" s="806">
        <v>1</v>
      </c>
      <c r="P26" s="813">
        <v>234.03</v>
      </c>
    </row>
    <row r="27" spans="1:16" ht="61.5" customHeight="1" x14ac:dyDescent="0.25">
      <c r="A27" s="815" t="s">
        <v>812</v>
      </c>
      <c r="B27" s="808">
        <v>5.2</v>
      </c>
      <c r="C27" s="833" t="s">
        <v>3</v>
      </c>
      <c r="D27" s="816" t="s">
        <v>813</v>
      </c>
      <c r="E27" s="810" t="s">
        <v>814</v>
      </c>
      <c r="F27" s="811">
        <v>0.4</v>
      </c>
      <c r="G27" s="806" t="s">
        <v>806</v>
      </c>
      <c r="H27" s="812">
        <v>0.01</v>
      </c>
      <c r="I27" s="806" t="s">
        <v>203</v>
      </c>
      <c r="J27" s="806" t="s">
        <v>815</v>
      </c>
      <c r="K27" s="806">
        <v>949.02</v>
      </c>
      <c r="L27" s="811">
        <v>2.99</v>
      </c>
      <c r="M27" s="811">
        <v>1</v>
      </c>
      <c r="N27" s="811">
        <v>1</v>
      </c>
      <c r="O27" s="806">
        <v>1.02</v>
      </c>
      <c r="P27" s="813">
        <f>H27*K27*O27*L27*M27*N27</f>
        <v>28.943211959999999</v>
      </c>
    </row>
    <row r="28" spans="1:16" ht="61.5" customHeight="1" x14ac:dyDescent="0.25">
      <c r="A28" s="817" t="s">
        <v>816</v>
      </c>
      <c r="B28" s="808">
        <v>5.3</v>
      </c>
      <c r="C28" s="834" t="s">
        <v>3</v>
      </c>
      <c r="D28" s="818" t="s">
        <v>817</v>
      </c>
      <c r="E28" s="810" t="s">
        <v>818</v>
      </c>
      <c r="F28" s="811">
        <v>0.4</v>
      </c>
      <c r="G28" s="806" t="s">
        <v>819</v>
      </c>
      <c r="H28" s="812">
        <v>0.01</v>
      </c>
      <c r="I28" s="806" t="s">
        <v>203</v>
      </c>
      <c r="J28" s="806" t="s">
        <v>820</v>
      </c>
      <c r="K28" s="806">
        <v>700.08</v>
      </c>
      <c r="L28" s="811">
        <v>1</v>
      </c>
      <c r="M28" s="811">
        <v>1</v>
      </c>
      <c r="N28" s="811">
        <v>1</v>
      </c>
      <c r="O28" s="806">
        <v>1.05</v>
      </c>
      <c r="P28" s="813">
        <f>H28*K28*O28*L28*M28*N28</f>
        <v>7.3508399999999998</v>
      </c>
    </row>
    <row r="29" spans="1:16" ht="61.5" customHeight="1" x14ac:dyDescent="0.25">
      <c r="A29" s="815" t="s">
        <v>821</v>
      </c>
      <c r="B29" s="819">
        <v>8</v>
      </c>
      <c r="C29" s="820" t="s">
        <v>3</v>
      </c>
      <c r="D29" s="816" t="s">
        <v>822</v>
      </c>
      <c r="E29" s="821" t="s">
        <v>823</v>
      </c>
      <c r="F29" s="822" t="s">
        <v>823</v>
      </c>
      <c r="G29" s="823" t="s">
        <v>823</v>
      </c>
      <c r="H29" s="822">
        <v>1</v>
      </c>
      <c r="I29" s="823" t="s">
        <v>824</v>
      </c>
      <c r="J29" s="823" t="s">
        <v>825</v>
      </c>
      <c r="K29" s="824">
        <v>56.73</v>
      </c>
      <c r="L29" s="811" t="s">
        <v>313</v>
      </c>
      <c r="M29" s="811" t="s">
        <v>313</v>
      </c>
      <c r="N29" s="811" t="s">
        <v>313</v>
      </c>
      <c r="O29" s="811">
        <v>1</v>
      </c>
      <c r="P29" s="824">
        <f>H29*K29*O29*L29*M29*N29</f>
        <v>56.73</v>
      </c>
    </row>
    <row r="30" spans="1:16" ht="61.5" hidden="1" customHeight="1" x14ac:dyDescent="0.25">
      <c r="A30" s="817"/>
      <c r="B30" s="819"/>
      <c r="C30" s="825"/>
      <c r="D30" s="818"/>
      <c r="E30" s="818"/>
      <c r="F30" s="826"/>
      <c r="G30" s="827"/>
      <c r="H30" s="826"/>
      <c r="I30" s="827"/>
      <c r="J30" s="827"/>
      <c r="K30" s="826"/>
      <c r="L30" s="811"/>
      <c r="M30" s="811"/>
      <c r="N30" s="811"/>
      <c r="O30" s="827"/>
      <c r="P30" s="828"/>
    </row>
    <row r="31" spans="1:16" ht="63.75" customHeight="1" x14ac:dyDescent="0.25">
      <c r="B31" s="829"/>
      <c r="C31" s="830"/>
      <c r="D31" s="831" t="s">
        <v>826</v>
      </c>
      <c r="E31" s="804" t="s">
        <v>823</v>
      </c>
      <c r="F31" s="804" t="s">
        <v>823</v>
      </c>
      <c r="G31" s="804" t="s">
        <v>823</v>
      </c>
      <c r="H31" s="804" t="s">
        <v>823</v>
      </c>
      <c r="I31" s="804" t="s">
        <v>823</v>
      </c>
      <c r="J31" s="804" t="s">
        <v>823</v>
      </c>
      <c r="K31" s="804" t="s">
        <v>823</v>
      </c>
      <c r="L31" s="811" t="s">
        <v>823</v>
      </c>
      <c r="M31" s="811" t="s">
        <v>823</v>
      </c>
      <c r="N31" s="811" t="s">
        <v>823</v>
      </c>
      <c r="O31" s="804" t="s">
        <v>823</v>
      </c>
      <c r="P31" s="832">
        <f>SUM(P18:P30)</f>
        <v>1211.23378338</v>
      </c>
    </row>
  </sheetData>
  <sheetProtection formatCells="0" formatColumns="0" formatRows="0" insertColumns="0" insertRows="0" insertHyperlinks="0" deleteColumns="0" deleteRows="0" sort="0" autoFilter="0" pivotTables="0"/>
  <mergeCells count="6">
    <mergeCell ref="C6:P6"/>
    <mergeCell ref="B16:B17"/>
    <mergeCell ref="C16:C17"/>
    <mergeCell ref="D16:D17"/>
    <mergeCell ref="E16:E17"/>
    <mergeCell ref="F16:P16"/>
  </mergeCells>
  <pageMargins left="0.23611111111110999" right="0.23611111111110999" top="0.35486111111111002" bottom="0.35486111111111002" header="0.31527777777777999" footer="0.31527777777777999"/>
  <pageSetup paperSize="9" scale="27" fitToHeight="0" orientation="portrait" r:id="rId1"/>
  <headerFooter>
    <oddHeader>&amp;C&amp;"Times New Roman,Regular"&amp;12&amp;A</oddHeader>
    <oddFooter>&amp;C&amp;"Times New Roman,Regular"&amp;12Страница 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8"/>
  <sheetViews>
    <sheetView view="pageBreakPreview" zoomScale="70" zoomScaleNormal="85" workbookViewId="0">
      <selection activeCell="I13" sqref="I13:J13"/>
    </sheetView>
  </sheetViews>
  <sheetFormatPr defaultColWidth="9.140625" defaultRowHeight="15" x14ac:dyDescent="0.25"/>
  <cols>
    <col min="1" max="1" width="56.42578125" style="835" customWidth="1"/>
    <col min="2" max="13" width="21.85546875" style="835" customWidth="1"/>
    <col min="14" max="18" width="19" style="876" customWidth="1"/>
    <col min="19" max="21" width="9.140625" style="868"/>
  </cols>
  <sheetData>
    <row r="1" spans="1:18" ht="15" customHeight="1" x14ac:dyDescent="0.25">
      <c r="A1" s="836"/>
      <c r="B1" s="836"/>
      <c r="C1" s="836"/>
      <c r="D1" s="836"/>
      <c r="E1" s="836"/>
      <c r="F1" s="836"/>
      <c r="G1" s="836"/>
      <c r="H1" s="836"/>
      <c r="I1" s="836"/>
      <c r="J1" s="836"/>
      <c r="K1" s="836"/>
      <c r="L1" s="836"/>
      <c r="M1" s="836"/>
      <c r="N1" s="867"/>
      <c r="O1" s="867"/>
      <c r="P1" s="867"/>
      <c r="Q1" s="867"/>
      <c r="R1" s="867"/>
    </row>
    <row r="2" spans="1:18" ht="19.5" customHeight="1" x14ac:dyDescent="0.25">
      <c r="A2" s="985" t="s">
        <v>827</v>
      </c>
      <c r="B2" s="985"/>
      <c r="C2" s="985"/>
      <c r="D2" s="837">
        <v>2026</v>
      </c>
      <c r="E2" s="838" t="s">
        <v>828</v>
      </c>
      <c r="F2" s="836"/>
      <c r="G2" s="836"/>
      <c r="H2" s="836"/>
      <c r="I2" s="836"/>
      <c r="J2" s="836"/>
      <c r="K2" s="836"/>
      <c r="L2" s="836"/>
      <c r="M2" s="836"/>
      <c r="N2" s="867"/>
      <c r="O2" s="867"/>
      <c r="P2" s="867"/>
      <c r="Q2" s="867"/>
      <c r="R2" s="867"/>
    </row>
    <row r="3" spans="1:18" ht="25.5" customHeight="1" x14ac:dyDescent="0.25">
      <c r="A3" s="987" t="s">
        <v>829</v>
      </c>
      <c r="B3" s="988"/>
      <c r="C3" s="988"/>
      <c r="D3" s="988"/>
      <c r="E3" s="988"/>
      <c r="F3" s="988"/>
      <c r="G3" s="988"/>
      <c r="H3" s="988"/>
      <c r="I3" s="988"/>
      <c r="J3" s="988"/>
      <c r="K3" s="988"/>
      <c r="L3" s="988"/>
      <c r="M3" s="988"/>
      <c r="N3" s="869"/>
      <c r="O3" s="869"/>
      <c r="P3" s="869"/>
      <c r="Q3" s="869"/>
      <c r="R3" s="869"/>
    </row>
    <row r="4" spans="1:18" ht="96.75" customHeight="1" x14ac:dyDescent="0.25">
      <c r="A4" s="839" t="s">
        <v>830</v>
      </c>
      <c r="B4" s="989" t="s">
        <v>3</v>
      </c>
      <c r="C4" s="990"/>
      <c r="D4" s="990"/>
      <c r="E4" s="990"/>
      <c r="F4" s="990"/>
      <c r="G4" s="990"/>
      <c r="H4" s="990"/>
      <c r="I4" s="990"/>
      <c r="J4" s="990"/>
      <c r="K4" s="990"/>
      <c r="L4" s="990"/>
      <c r="M4" s="990"/>
      <c r="N4" s="870"/>
      <c r="O4" s="870"/>
      <c r="P4" s="870"/>
      <c r="Q4" s="870"/>
      <c r="R4" s="870"/>
    </row>
    <row r="5" spans="1:18" ht="15" customHeight="1" x14ac:dyDescent="0.25">
      <c r="A5" s="836"/>
      <c r="B5" s="840"/>
      <c r="C5" s="840"/>
      <c r="D5" s="840"/>
      <c r="E5" s="840"/>
      <c r="F5" s="840"/>
      <c r="G5" s="840"/>
      <c r="H5" s="840"/>
      <c r="I5" s="840"/>
      <c r="J5" s="840"/>
      <c r="K5" s="840"/>
      <c r="L5" s="840"/>
      <c r="M5" s="840"/>
      <c r="N5" s="871"/>
      <c r="O5" s="871"/>
      <c r="P5" s="871"/>
      <c r="Q5" s="871"/>
      <c r="R5" s="871"/>
    </row>
    <row r="6" spans="1:18" ht="19.5" customHeight="1" x14ac:dyDescent="0.25">
      <c r="A6" s="986" t="s">
        <v>831</v>
      </c>
      <c r="B6" s="986"/>
      <c r="C6" s="986"/>
      <c r="D6" s="986"/>
      <c r="E6" s="986"/>
      <c r="F6" s="986"/>
      <c r="G6" s="841">
        <v>392.10487259841</v>
      </c>
      <c r="H6" s="840"/>
      <c r="I6" s="840"/>
      <c r="J6" s="840"/>
      <c r="K6" s="840"/>
      <c r="L6" s="840"/>
      <c r="M6" s="840"/>
      <c r="N6" s="871"/>
      <c r="O6" s="871"/>
      <c r="P6" s="871"/>
      <c r="Q6" s="871"/>
      <c r="R6" s="871"/>
    </row>
    <row r="7" spans="1:18" ht="19.5" customHeight="1" x14ac:dyDescent="0.25">
      <c r="A7" s="986" t="s">
        <v>832</v>
      </c>
      <c r="B7" s="986"/>
      <c r="C7" s="986"/>
      <c r="D7" s="986"/>
      <c r="E7" s="986"/>
      <c r="F7" s="986"/>
      <c r="G7" s="841">
        <f>G6*1.2</f>
        <v>470.52584711808998</v>
      </c>
      <c r="H7" s="840"/>
      <c r="I7" s="836"/>
      <c r="J7" s="842"/>
      <c r="K7" s="842"/>
      <c r="L7" s="842"/>
      <c r="M7" s="840"/>
      <c r="N7" s="871"/>
      <c r="O7" s="871"/>
      <c r="P7" s="871"/>
      <c r="Q7" s="871"/>
      <c r="R7" s="871"/>
    </row>
    <row r="8" spans="1:18" ht="15" customHeight="1" x14ac:dyDescent="0.25">
      <c r="A8" s="843"/>
      <c r="B8" s="843"/>
      <c r="C8" s="844"/>
      <c r="D8" s="845"/>
      <c r="E8" s="846"/>
      <c r="F8" s="846"/>
      <c r="G8" s="847"/>
      <c r="H8" s="840"/>
      <c r="I8" s="840"/>
      <c r="J8" s="840"/>
      <c r="K8" s="840"/>
      <c r="L8" s="840"/>
      <c r="M8" s="840"/>
      <c r="N8" s="871"/>
      <c r="O8" s="871"/>
      <c r="P8" s="871"/>
      <c r="Q8" s="871"/>
      <c r="R8" s="871"/>
    </row>
    <row r="9" spans="1:18" ht="19.5" customHeight="1" x14ac:dyDescent="0.25">
      <c r="A9" s="981" t="s">
        <v>833</v>
      </c>
      <c r="B9" s="981"/>
      <c r="C9" s="981"/>
      <c r="D9" s="981"/>
      <c r="E9" s="981"/>
      <c r="F9" s="981"/>
      <c r="G9" s="848">
        <v>1211.23378338</v>
      </c>
      <c r="H9" s="840"/>
      <c r="I9" s="849"/>
      <c r="J9" s="849"/>
      <c r="K9" s="849"/>
      <c r="L9" s="849"/>
      <c r="M9" s="849"/>
      <c r="N9" s="872"/>
      <c r="O9" s="872"/>
      <c r="P9" s="872"/>
      <c r="Q9" s="871"/>
      <c r="R9" s="871"/>
    </row>
    <row r="10" spans="1:18" ht="19.5" customHeight="1" x14ac:dyDescent="0.25">
      <c r="A10" s="981" t="s">
        <v>834</v>
      </c>
      <c r="B10" s="981"/>
      <c r="C10" s="981"/>
      <c r="D10" s="981"/>
      <c r="E10" s="981"/>
      <c r="F10" s="981"/>
      <c r="G10" s="848">
        <f>G9*1.2</f>
        <v>1453.4805400560001</v>
      </c>
      <c r="H10" s="840"/>
      <c r="I10" s="849"/>
      <c r="J10" s="849"/>
      <c r="K10" s="849"/>
      <c r="L10" s="849"/>
      <c r="M10" s="849"/>
      <c r="N10" s="872"/>
      <c r="O10" s="872"/>
      <c r="P10" s="872"/>
      <c r="Q10" s="871"/>
      <c r="R10" s="871"/>
    </row>
    <row r="11" spans="1:18" ht="19.5" customHeight="1" x14ac:dyDescent="0.25">
      <c r="A11" s="982" t="s">
        <v>835</v>
      </c>
      <c r="B11" s="982"/>
      <c r="C11" s="982"/>
      <c r="D11" s="982"/>
      <c r="E11" s="982"/>
      <c r="F11" s="982"/>
      <c r="G11" s="850">
        <f>G12/1.2</f>
        <v>1576.9253555362</v>
      </c>
      <c r="H11" s="840"/>
      <c r="I11" s="983"/>
      <c r="J11" s="983"/>
      <c r="K11" s="880"/>
      <c r="L11" s="886"/>
      <c r="M11" s="851"/>
      <c r="N11" s="873"/>
      <c r="O11" s="873"/>
      <c r="P11" s="873"/>
      <c r="Q11" s="871"/>
      <c r="R11" s="871"/>
    </row>
    <row r="12" spans="1:18" ht="19.5" customHeight="1" x14ac:dyDescent="0.25">
      <c r="A12" s="982" t="s">
        <v>836</v>
      </c>
      <c r="B12" s="982"/>
      <c r="C12" s="982"/>
      <c r="D12" s="982"/>
      <c r="E12" s="982"/>
      <c r="F12" s="982"/>
      <c r="G12" s="850">
        <f>$B$21+($G$10-$B$21)*(C21/($M$21-$B$21)*(100+C22)/200
+D21/($M$21-$B$21)*(100+D22)/200*C22/100
+E21/($M$21-$B$21)*(100+E22)/200*D22/100*C22/100
+F21/($M$21-$B$21)*(100+F22)/200*E22/100*D22/100*C22/100
+G21/($M$21-$B$21)*(100+G22)/200*F22/100*E22/100*D22/100*C22/100
+H21/($M$21-$B$21)*(100+H22)/200*G22/100*F22/100*E22/100*D22/100*C22/100
+I21/($M$21-$B$21)*(100+I22)/200*H22/100*G22/100*F22/100*E22/100*D22/100*C22/100
+J21/($M$21-$B$21)*(100+J22)/200*I22/100*H22/100*G22/100*F22/100*E22/100*D22/100*C22/100
+K21/($M$21-$B$21)*(100+K22)/200*J22/100*I22/100*H22/100*G22/100*F22/100*E22/100*D22/100*C22/100
+L21/($M$21-$B$21)*(100+L22)/200*K22/100*J22/100*I22/100*H22/100*G22/100*F22/100*E22/100*D22/100*C22/100)</f>
        <v>1892.3104266435</v>
      </c>
      <c r="H12" s="840"/>
      <c r="I12" s="983"/>
      <c r="J12" s="983"/>
      <c r="K12" s="880"/>
      <c r="L12" s="886"/>
      <c r="M12" s="851"/>
      <c r="N12" s="874"/>
      <c r="O12" s="874"/>
      <c r="P12" s="874"/>
      <c r="Q12" s="871"/>
      <c r="R12" s="871"/>
    </row>
    <row r="13" spans="1:18" ht="19.5" customHeight="1" x14ac:dyDescent="0.3">
      <c r="A13" s="977" t="s">
        <v>837</v>
      </c>
      <c r="B13" s="977"/>
      <c r="C13" s="977"/>
      <c r="D13" s="977"/>
      <c r="E13" s="977"/>
      <c r="F13" s="977"/>
      <c r="G13" s="852">
        <f>IF(G7&gt;0,G12-G7,0)</f>
        <v>1421.7845795254</v>
      </c>
      <c r="H13" s="862">
        <f>100%-G6/G11</f>
        <v>0.75134848886675998</v>
      </c>
      <c r="I13" s="978"/>
      <c r="J13" s="978"/>
      <c r="K13" s="879"/>
      <c r="L13" s="885"/>
      <c r="M13" s="853"/>
      <c r="N13" s="871"/>
      <c r="O13" s="871"/>
      <c r="P13" s="871"/>
      <c r="Q13" s="871"/>
      <c r="R13" s="871"/>
    </row>
    <row r="14" spans="1:18" ht="15" customHeight="1" x14ac:dyDescent="0.25">
      <c r="A14" s="843"/>
      <c r="B14" s="843"/>
      <c r="C14" s="844"/>
      <c r="D14" s="845"/>
      <c r="E14" s="846"/>
      <c r="F14" s="846"/>
      <c r="G14" s="843"/>
      <c r="H14" s="840"/>
      <c r="I14" s="840"/>
      <c r="J14" s="840"/>
      <c r="K14" s="840"/>
      <c r="L14" s="840"/>
      <c r="M14" s="840"/>
      <c r="N14" s="871"/>
      <c r="O14" s="871"/>
      <c r="P14" s="871"/>
      <c r="Q14" s="871"/>
      <c r="R14" s="871"/>
    </row>
    <row r="15" spans="1:18" ht="19.5" customHeight="1" x14ac:dyDescent="0.25">
      <c r="A15" s="984" t="s">
        <v>838</v>
      </c>
      <c r="B15" s="984"/>
      <c r="C15" s="984"/>
      <c r="D15" s="984"/>
      <c r="E15" s="984"/>
      <c r="F15" s="984"/>
      <c r="G15" s="864"/>
      <c r="H15" s="840"/>
      <c r="I15" s="983"/>
      <c r="J15" s="983"/>
      <c r="K15" s="880"/>
      <c r="L15" s="886"/>
      <c r="M15" s="851"/>
      <c r="N15" s="873"/>
      <c r="O15" s="873"/>
      <c r="P15" s="873"/>
      <c r="Q15" s="871"/>
      <c r="R15" s="871"/>
    </row>
    <row r="16" spans="1:18" ht="19.5" customHeight="1" x14ac:dyDescent="0.25">
      <c r="A16" s="984" t="s">
        <v>839</v>
      </c>
      <c r="B16" s="984"/>
      <c r="C16" s="984"/>
      <c r="D16" s="984"/>
      <c r="E16" s="984"/>
      <c r="F16" s="984"/>
      <c r="G16" s="864">
        <f>G15*1.2</f>
        <v>0</v>
      </c>
      <c r="H16" s="840"/>
      <c r="I16" s="983"/>
      <c r="J16" s="983"/>
      <c r="K16" s="880"/>
      <c r="L16" s="886"/>
      <c r="M16" s="851"/>
      <c r="N16" s="874"/>
      <c r="O16" s="874"/>
      <c r="P16" s="874"/>
      <c r="Q16" s="871"/>
      <c r="R16" s="871"/>
    </row>
    <row r="17" spans="1:18" ht="19.5" customHeight="1" x14ac:dyDescent="0.3">
      <c r="A17" s="977" t="s">
        <v>840</v>
      </c>
      <c r="B17" s="977"/>
      <c r="C17" s="977"/>
      <c r="D17" s="977"/>
      <c r="E17" s="977"/>
      <c r="F17" s="977"/>
      <c r="G17" s="852">
        <f>IF(G7&gt;0,G16-G7,0)</f>
        <v>-470.52584711808998</v>
      </c>
      <c r="H17" s="862" t="e">
        <f>100%-G6/G15</f>
        <v>#DIV/0!</v>
      </c>
      <c r="I17" s="978"/>
      <c r="J17" s="978"/>
      <c r="K17" s="879"/>
      <c r="L17" s="885"/>
      <c r="M17" s="853"/>
      <c r="N17" s="871"/>
      <c r="O17" s="871"/>
      <c r="P17" s="871"/>
      <c r="Q17" s="871"/>
      <c r="R17" s="871"/>
    </row>
    <row r="18" spans="1:18" ht="15" customHeight="1" x14ac:dyDescent="0.25">
      <c r="A18" s="843"/>
      <c r="B18" s="843"/>
      <c r="C18" s="844"/>
      <c r="D18" s="845"/>
      <c r="E18" s="846"/>
      <c r="F18" s="846"/>
      <c r="G18" s="843"/>
      <c r="H18" s="840"/>
      <c r="I18" s="840"/>
      <c r="J18" s="840"/>
      <c r="K18" s="840"/>
      <c r="L18" s="840"/>
      <c r="M18" s="840"/>
      <c r="N18" s="871"/>
      <c r="O18" s="871"/>
      <c r="P18" s="871"/>
      <c r="Q18" s="871"/>
      <c r="R18" s="871"/>
    </row>
    <row r="19" spans="1:18" ht="15" customHeight="1" x14ac:dyDescent="0.25">
      <c r="A19" s="979"/>
      <c r="B19" s="980"/>
      <c r="C19" s="980"/>
      <c r="D19" s="980"/>
      <c r="E19" s="980"/>
      <c r="F19" s="980"/>
      <c r="G19" s="980"/>
      <c r="H19" s="980"/>
      <c r="I19" s="980"/>
      <c r="J19" s="980"/>
      <c r="K19" s="980"/>
      <c r="L19" s="980"/>
      <c r="M19" s="980"/>
      <c r="N19" s="875"/>
      <c r="O19" s="875"/>
      <c r="P19" s="875"/>
      <c r="Q19" s="875"/>
      <c r="R19" s="875"/>
    </row>
    <row r="20" spans="1:18" ht="19.5" customHeight="1" x14ac:dyDescent="0.25">
      <c r="A20" s="854" t="s">
        <v>841</v>
      </c>
      <c r="B20" s="855" t="s">
        <v>842</v>
      </c>
      <c r="C20" s="866">
        <v>2023</v>
      </c>
      <c r="D20" s="866">
        <v>2024</v>
      </c>
      <c r="E20" s="866">
        <v>2025</v>
      </c>
      <c r="F20" s="866">
        <v>2026</v>
      </c>
      <c r="G20" s="866">
        <v>2027</v>
      </c>
      <c r="H20" s="866">
        <v>2028</v>
      </c>
      <c r="I20" s="866">
        <v>2029</v>
      </c>
      <c r="J20" s="866">
        <v>2030</v>
      </c>
      <c r="K20" s="866">
        <v>2031</v>
      </c>
      <c r="L20" s="866">
        <v>2032</v>
      </c>
      <c r="M20" s="856" t="s">
        <v>843</v>
      </c>
      <c r="N20" s="868"/>
      <c r="O20" s="868"/>
      <c r="P20" s="868"/>
      <c r="Q20" s="868"/>
      <c r="R20" s="868"/>
    </row>
    <row r="21" spans="1:18" ht="19.5" customHeight="1" x14ac:dyDescent="0.25">
      <c r="A21" s="857" t="s">
        <v>844</v>
      </c>
      <c r="B21" s="858">
        <v>0</v>
      </c>
      <c r="C21" s="859">
        <f t="shared" ref="C21:J21" si="0">IF(C$20=$D$2,100,0)</f>
        <v>0</v>
      </c>
      <c r="D21" s="859">
        <f t="shared" si="0"/>
        <v>0</v>
      </c>
      <c r="E21" s="859">
        <f t="shared" si="0"/>
        <v>0</v>
      </c>
      <c r="F21" s="859">
        <f t="shared" si="0"/>
        <v>100</v>
      </c>
      <c r="G21" s="859">
        <f t="shared" si="0"/>
        <v>0</v>
      </c>
      <c r="H21" s="859">
        <f t="shared" si="0"/>
        <v>0</v>
      </c>
      <c r="I21" s="859">
        <f t="shared" si="0"/>
        <v>0</v>
      </c>
      <c r="J21" s="859">
        <f t="shared" si="0"/>
        <v>0</v>
      </c>
      <c r="K21" s="859">
        <f>IF(K20=$D$2,100,0)</f>
        <v>0</v>
      </c>
      <c r="L21" s="859">
        <f>IF(L20=$D$2,100,0)</f>
        <v>0</v>
      </c>
      <c r="M21" s="860">
        <f>SUM(C21:L21)+B21</f>
        <v>100</v>
      </c>
      <c r="N21" s="868"/>
      <c r="O21" s="868"/>
      <c r="P21" s="868"/>
      <c r="Q21" s="868"/>
      <c r="R21" s="868"/>
    </row>
    <row r="22" spans="1:18" ht="19.5" customHeight="1" x14ac:dyDescent="0.25">
      <c r="A22" s="861" t="s">
        <v>845</v>
      </c>
      <c r="B22" s="877"/>
      <c r="C22" s="878">
        <v>109.09646626083</v>
      </c>
      <c r="D22" s="878">
        <v>108.14</v>
      </c>
      <c r="E22" s="878">
        <v>107.4</v>
      </c>
      <c r="F22" s="878">
        <v>105.5</v>
      </c>
      <c r="G22" s="878">
        <v>104.1</v>
      </c>
      <c r="H22" s="887">
        <v>104.1</v>
      </c>
      <c r="I22" s="887">
        <f>H22</f>
        <v>104.1</v>
      </c>
      <c r="J22" s="887">
        <f>I22</f>
        <v>104.1</v>
      </c>
      <c r="K22" s="887">
        <f>J22</f>
        <v>104.1</v>
      </c>
      <c r="L22" s="887">
        <f>K22</f>
        <v>104.1</v>
      </c>
      <c r="M22" s="863" t="s">
        <v>50</v>
      </c>
      <c r="N22" s="868"/>
      <c r="O22" s="868"/>
      <c r="P22" s="868"/>
      <c r="Q22" s="868"/>
      <c r="R22" s="868"/>
    </row>
    <row r="26" spans="1:18" ht="25.5" customHeight="1" x14ac:dyDescent="0.25">
      <c r="D26" s="881" t="s">
        <v>846</v>
      </c>
      <c r="E26" s="881" t="s">
        <v>847</v>
      </c>
      <c r="F26" s="881" t="s">
        <v>848</v>
      </c>
      <c r="H26" s="882" t="s">
        <v>849</v>
      </c>
      <c r="I26" s="882" t="s">
        <v>850</v>
      </c>
    </row>
    <row r="27" spans="1:18" x14ac:dyDescent="0.25">
      <c r="D27" s="883">
        <f>G6*1000</f>
        <v>392104.87259841</v>
      </c>
      <c r="E27" s="883">
        <f>G15*1000</f>
        <v>0</v>
      </c>
      <c r="F27" s="883">
        <f>G11*1000</f>
        <v>1576925.3555362001</v>
      </c>
      <c r="G27" s="884"/>
      <c r="H27" s="883">
        <f>G6*1000</f>
        <v>392104.87259841</v>
      </c>
      <c r="I27" s="883">
        <f>G11*1000</f>
        <v>1576925.3555362001</v>
      </c>
    </row>
    <row r="38" spans="10:12" x14ac:dyDescent="0.25">
      <c r="J38" s="865"/>
      <c r="K38" s="865"/>
      <c r="L38" s="865"/>
    </row>
  </sheetData>
  <sheetProtection formatCells="0" formatColumns="0" formatRows="0" insertColumns="0" insertRows="0" insertHyperlinks="0" deleteColumns="0" deleteRows="0" sort="0" autoFilter="0" pivotTables="0"/>
  <mergeCells count="20">
    <mergeCell ref="A2:C2"/>
    <mergeCell ref="A6:F6"/>
    <mergeCell ref="A7:F7"/>
    <mergeCell ref="A3:M3"/>
    <mergeCell ref="B4:M4"/>
    <mergeCell ref="A17:F17"/>
    <mergeCell ref="I17:J17"/>
    <mergeCell ref="A19:M19"/>
    <mergeCell ref="A9:F9"/>
    <mergeCell ref="A10:F10"/>
    <mergeCell ref="A11:F11"/>
    <mergeCell ref="I11:J11"/>
    <mergeCell ref="A12:F12"/>
    <mergeCell ref="I12:J12"/>
    <mergeCell ref="A13:F13"/>
    <mergeCell ref="I13:J13"/>
    <mergeCell ref="A15:F15"/>
    <mergeCell ref="I15:J15"/>
    <mergeCell ref="A16:F16"/>
    <mergeCell ref="I16:J16"/>
  </mergeCells>
  <conditionalFormatting sqref="P12">
    <cfRule type="cellIs" dxfId="5" priority="1" operator="greaterThan">
      <formula>0.3</formula>
    </cfRule>
  </conditionalFormatting>
  <conditionalFormatting sqref="M12">
    <cfRule type="cellIs" dxfId="4" priority="2" operator="notEqual">
      <formula>$M$13</formula>
    </cfRule>
  </conditionalFormatting>
  <conditionalFormatting sqref="M13">
    <cfRule type="cellIs" dxfId="3" priority="3" operator="notEqual">
      <formula>$M$12</formula>
    </cfRule>
  </conditionalFormatting>
  <conditionalFormatting sqref="P16">
    <cfRule type="cellIs" dxfId="2" priority="4" operator="greaterThan">
      <formula>0.3</formula>
    </cfRule>
  </conditionalFormatting>
  <conditionalFormatting sqref="M16">
    <cfRule type="cellIs" dxfId="1" priority="5" operator="notEqual">
      <formula>$M$13</formula>
    </cfRule>
  </conditionalFormatting>
  <conditionalFormatting sqref="M17">
    <cfRule type="cellIs" dxfId="0" priority="6" operator="notEqual">
      <formula>$M$12</formula>
    </cfRule>
  </conditionalFormatting>
  <pageMargins left="0.35416666666667002" right="0" top="0.39374999999999999" bottom="0" header="0.51181102362205" footer="0.51181102362205"/>
  <pageSetup paperSize="9" scale="4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22</vt:i4>
      </vt:variant>
      <vt:variant>
        <vt:lpstr>Именованные диапазоны</vt:lpstr>
      </vt:variant>
      <vt:variant>
        <vt:i4>13</vt:i4>
      </vt:variant>
    </vt:vector>
  </HeadingPairs>
  <TitlesOfParts>
    <vt:vector size="35" baseType="lpstr">
      <vt:lpstr>Сводка затрат</vt:lpstr>
      <vt:lpstr>ССР</vt:lpstr>
      <vt:lpstr>ОСР 02-01</vt:lpstr>
      <vt:lpstr>ОСР 02-02</vt:lpstr>
      <vt:lpstr>ОСР 02-03</vt:lpstr>
      <vt:lpstr>ОСР 02-04</vt:lpstr>
      <vt:lpstr>ОСР 02-05</vt:lpstr>
      <vt:lpstr>ОСР 09-01</vt:lpstr>
      <vt:lpstr>ОСР 09-02</vt:lpstr>
      <vt:lpstr>ОСР 12-01</vt:lpstr>
      <vt:lpstr>ОСР 12-02</vt:lpstr>
      <vt:lpstr>ОСР 12-03</vt:lpstr>
      <vt:lpstr>ОСР 12-04</vt:lpstr>
      <vt:lpstr>ОСР 12-05</vt:lpstr>
      <vt:lpstr>Источники ЦИ</vt:lpstr>
      <vt:lpstr>ЛСР № 140Л</vt:lpstr>
      <vt:lpstr>ЛСР № 139Л</vt:lpstr>
      <vt:lpstr>ЛСР № 94Л</vt:lpstr>
      <vt:lpstr>ЛСР № 13Л</vt:lpstr>
      <vt:lpstr>РСС</vt:lpstr>
      <vt:lpstr>Форма 20.1 УНЦ</vt:lpstr>
      <vt:lpstr>Контроль не превышения ОФП УНЦ</vt:lpstr>
      <vt:lpstr>'ЛСР № 139Л'!Заголовки_для_печати</vt:lpstr>
      <vt:lpstr>'ЛСР № 13Л'!Заголовки_для_печати</vt:lpstr>
      <vt:lpstr>'ЛСР № 140Л'!Заголовки_для_печати</vt:lpstr>
      <vt:lpstr>'ЛСР № 94Л'!Заголовки_для_печати</vt:lpstr>
      <vt:lpstr>'Источники ЦИ'!Область_печати</vt:lpstr>
      <vt:lpstr>'Контроль не превышения ОФП УНЦ'!Область_печати</vt:lpstr>
      <vt:lpstr>'ЛСР № 139Л'!Область_печати</vt:lpstr>
      <vt:lpstr>'ЛСР № 13Л'!Область_печати</vt:lpstr>
      <vt:lpstr>'ЛСР № 140Л'!Область_печати</vt:lpstr>
      <vt:lpstr>'ЛСР № 94Л'!Область_печати</vt:lpstr>
      <vt:lpstr>РСС!Область_печати</vt:lpstr>
      <vt:lpstr>'Сводка затрат'!Область_печати</vt:lpstr>
      <vt:lpstr>'Форма 20.1 УНЦ'!Область_печати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Сафронов Евгений Юрьевич</cp:lastModifiedBy>
  <dcterms:created xsi:type="dcterms:W3CDTF">2025-12-26T07:41:37Z</dcterms:created>
  <dcterms:modified xsi:type="dcterms:W3CDTF">2026-04-27T08:00:42Z</dcterms:modified>
</cp:coreProperties>
</file>