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ль\21.07.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<sst xmlns="http://schemas.openxmlformats.org/spreadsheetml/2006/main" count="838" uniqueCount="407">
  <si>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</si>
  <si>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</si>
  <si>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</si>
  <si>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</si>
  <si>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</si>
  <si>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</si>
  <si>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</si>
  <si>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</si>
  <si>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</si>
  <si>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</si>
  <si>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</si>
  <si>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</si>
  <si>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</si>
  <si>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</si>
  <si>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</si>
  <si>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</si>
  <si>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</si>
  <si>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</si>
  <si>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</si>
  <si>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</si>
  <si>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</si>
  <si>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</si>
  <si>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</si>
  <si>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</si>
  <si>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</si>
  <si>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</si>
  <si>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</si>
  <si>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</si>
  <si>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</si>
  <si>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</si>
  <si>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</si>
  <si>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</si>
  <si>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</si>
  <si>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</si>
  <si>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</si>
  <si>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</si>
  <si>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</si>
  <si>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</si>
  <si>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</si>
  <si>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</si>
  <si>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</si>
  <si>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</si>
  <si>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</si>
  <si>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</si>
  <si>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</si>
  <si>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</si>
  <si>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</si>
  <si>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</si>
  <si>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</si>
  <si>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</si>
  <si>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</si>
  <si>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</si>
  <si>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</si>
  <si>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</si>
  <si>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</si>
  <si>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</si>
  <si>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</si>
  <si>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</si>
  <si>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</si>
  <si>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</si>
  <si>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</si>
  <si>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</si>
  <si>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</si>
  <si>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</si>
  <si>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</si>
  <si>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</si>
  <si>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</si>
  <si>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</si>
  <si>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</si>
  <si>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</si>
  <si>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</si>
  <si>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</si>
  <si>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</si>
  <si>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</si>
  <si>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</si>
  <si>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</si>
  <si>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</si>
  <si>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</si>
  <si>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</si>
  <si>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</si>
  <si>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</si>
  <si>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</si>
  <si>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</si>
  <si>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</si>
  <si>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</si>
  <si>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</si>
  <si>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</si>
  <si>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</si>
  <si>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</si>
  <si>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</si>
  <si>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</si>
  <si>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</si>
  <si>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</si>
  <si>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</si>
  <si>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</si>
  <si>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</si>
  <si>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</si>
  <si>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</si>
  <si>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</si>
  <si>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</si>
  <si>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</si>
  <si>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</si>
  <si>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</si>
  <si>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</si>
  <si>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</si>
  <si>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</si>
  <si>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</si>
  <si>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</si>
  <si>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</si>
  <si>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</si>
  <si>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</si>
  <si>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</si>
  <si>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</si>
  <si>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</si>
  <si>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</si>
  <si>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</si>
  <si>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</si>
  <si>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</si>
  <si>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</si>
  <si>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</si>
  <si>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</si>
  <si>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</si>
  <si>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</si>
  <si>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</si>
  <si>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</si>
  <si>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</si>
  <si>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</si>
  <si>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</si>
  <si>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</si>
  <si>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</si>
  <si>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</si>
  <si>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</si>
  <si>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</si>
  <si>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</si>
  <si>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</si>
  <si>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</si>
  <si>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</si>
  <si>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</si>
  <si>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</si>
  <si>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</si>
  <si>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</si>
  <si>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</si>
  <si>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</si>
  <si>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</si>
  <si>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</si>
  <si>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</si>
  <si>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</si>
  <si>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</si>
  <si>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</si>
  <si>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</si>
  <si>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</si>
  <si>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</si>
  <si>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</si>
  <si>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</si>
  <si>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</si>
  <si>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</si>
  <si>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</si>
  <si>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</si>
  <si>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</si>
  <si>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</si>
  <si>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</si>
  <si>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</si>
  <si>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</si>
  <si>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</si>
  <si>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</si>
  <si>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</si>
  <si>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</si>
  <si>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</si>
  <si>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</si>
  <si>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</si>
  <si>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</si>
  <si>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</si>
  <si>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</si>
  <si>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</si>
  <si>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</si>
  <si>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</si>
  <si>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</si>
  <si>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</si>
  <si>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</si>
  <si>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</si>
  <si>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</si>
  <si>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</si>
  <si>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</si>
  <si>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</si>
  <si>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</si>
  <si>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</si>
  <si>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</si>
  <si>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</si>
  <si>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</si>
  <si>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</si>
  <si>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</si>
  <si>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</si>
  <si>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</si>
  <si>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</si>
  <si>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</si>
  <si>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</si>
  <si>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</si>
  <si>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</si>
  <si>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</si>
  <si>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</si>
  <si>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</si>
  <si>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</si>
  <si>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</si>
  <si>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</si>
  <si>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</si>
  <si>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</si>
  <si>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</si>
  <si>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</si>
  <si>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</si>
  <si>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</si>
  <si>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</si>
  <si>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</si>
  <si>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</si>
  <si>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</si>
  <si>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</si>
  <si>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</si>
  <si>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</si>
  <si>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</si>
  <si>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</si>
  <si>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</si>
  <si>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</si>
  <si>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</si>
  <si>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</si>
  <si>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</si>
  <si>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</si>
  <si>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</si>
  <si>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</si>
  <si>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</si>
  <si>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</si>
  <si>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</si>
  <si>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</si>
  <si>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</si>
  <si>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</si>
  <si>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</si>
  <si>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</si>
  <si>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</si>
  <si>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</si>
  <si>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</si>
  <si>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</si>
  <si>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</si>
  <si>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</si>
  <si>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</si>
  <si>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</si>
  <si>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</si>
  <si>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</si>
  <si>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</si>
  <si>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</si>
  <si>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</si>
  <si>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</si>
  <si>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</si>
  <si>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</si>
  <si>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</si>
  <si>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</si>
  <si>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</si>
  <si>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</si>
  <si>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</si>
  <si>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</si>
  <si>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</si>
  <si>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</si>
  <si>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</si>
  <si>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</si>
  <si>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</si>
  <si>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</si>
  <si>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</si>
  <si>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</si>
  <si>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</si>
  <si>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</si>
  <si>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</si>
  <si>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</si>
  <si>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</si>
  <si>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</si>
  <si>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</si>
  <si>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</si>
  <si>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</si>
  <si>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</si>
  <si>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</si>
  <si>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</si>
  <si>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</si>
  <si>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</si>
  <si>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</si>
  <si>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</si>
  <si>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</si>
  <si>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</si>
  <si>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</si>
  <si>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</si>
  <si>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</si>
  <si>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</si>
  <si>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</si>
  <si>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</si>
  <si>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</si>
  <si>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</si>
  <si>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</si>
  <si>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</si>
  <si>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</si>
  <si>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</si>
  <si>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</si>
  <si>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</si>
  <si>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</si>
  <si>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</si>
  <si>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</si>
  <si>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</si>
  <si>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</si>
  <si>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</si>
  <si>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</si>
  <si>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</si>
  <si>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</si>
  <si>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</si>
  <si>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</si>
  <si>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</si>
  <si>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</si>
  <si>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</si>
  <si>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</si>
  <si>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</si>
  <si>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</si>
  <si>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</si>
  <si>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</si>
  <si>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</si>
  <si>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</si>
  <si>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</si>
  <si>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</si>
  <si>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</si>
  <si>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</si>
  <si>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</si>
  <si>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</si>
  <si>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</si>
  <si>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</si>
  <si>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</si>
  <si>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</si>
  <si>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</si>
  <si>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</si>
  <si>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</si>
  <si>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</si>
  <si>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</si>
  <si>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</si>
  <si>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</si>
  <si>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</si>
  <si>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</si>
  <si>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</si>
  <si>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</si>
  <si>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</si>
  <si>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</si>
  <si>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</si>
  <si>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</si>
  <si>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</si>
  <si>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</si>
  <si>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</si>
  <si>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</si>
  <si>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</si>
  <si>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</si>
  <si>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</si>
  <si>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</si>
  <si>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</si>
  <si>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</si>
  <si>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</si>
  <si>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</si>
  <si>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</si>
  <si>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</si>
  <si>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</si>
  <si>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</si>
  <si>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</si>
  <si>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</si>
  <si>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</si>
  <si>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</si>
  <si>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</si>
  <si>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</si>
  <si>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</si>
  <si>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</si>
  <si>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</si>
  <si>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</si>
  <si>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</si>
  <si>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</si>
  <si>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</si>
  <si>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</si>
  <si>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</si>
  <si>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</si>
  <si>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</si>
  <si>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</si>
  <si>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</si>
  <si>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</si>
  <si>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</si>
  <si>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</si>
  <si>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</si>
  <si>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</si>
  <si>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</si>
  <si>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</si>
  <si>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</si>
  <si>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</si>
  <si>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</si>
  <si>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</si>
  <si>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</si>
  <si>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</si>
  <si>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</si>
  <si>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</si>
  <si>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</si>
  <si>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</si>
  <si>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</si>
  <si>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</si>
  <si>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</si>
  <si>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</si>
  <si>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</si>
  <si>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</si>
  <si>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</si>
  <si>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</si>
  <si>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I-363583</t>
  </si>
  <si>
    <t>Шарипов Сирож Бозорович</t>
  </si>
  <si>
    <t>Строительство ВЛИ-0,38 кВ от оп. 6 Ф-1 МТП-1626 Барские просторы-2, ПС Добрая № 269, МО, г.о. ОреховоЗуевский, 50:24:0040689:996</t>
  </si>
  <si>
    <t>И-26-00-371090/102/В8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</si>
</sst>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46211</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8</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0.1</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304.11699999999996</v>
      </c>
      <c r="T13" s="469">
        <f>H13*L13*O13*P13*Q13</f>
        <v>10.825000000000001</v>
      </c>
      <c r="U13" s="469">
        <f>H13*M13*O13*P13*Q13</f>
        <v>39.779215200000003</v>
      </c>
      <c r="V13" s="470">
        <f>SUM(R13:U13)</f>
        <v>354.72121519999996</v>
      </c>
      <c r="W13" s="504">
        <f>(R13+S13+T13+U17+U18+U19+U21)*'Прогноз '!$R$11+U16*'Прогноз '!$R$10</f>
        <v>391.44727621573196</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9.9392151999999996</v>
      </c>
      <c r="V16" s="472">
        <f>U16</f>
        <v>9.9392151999999996</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6.7400000000000011</v>
      </c>
      <c r="V17" s="472">
        <f>U17</f>
        <v>6.7400000000000011</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10.332000000000001</v>
      </c>
      <c r="V18" s="472">
        <f>U18</f>
        <v>10.332000000000001</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12.768000000000001</v>
      </c>
      <c r="V21" s="477">
        <f>U21</f>
        <v>12.768000000000001</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304.11699999999996</v>
      </c>
      <c r="T31" s="84">
        <f t="shared" si="0"/>
        <v>10.825000000000001</v>
      </c>
      <c r="U31" s="84">
        <f t="shared" si="0"/>
        <v>39.779215200000003</v>
      </c>
      <c r="V31" s="84">
        <f t="shared" si="0"/>
        <v>354.72121519999996</v>
      </c>
      <c r="W31" s="511">
        <f>W13+W22</f>
        <v>391.44727621573196</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9.9392151999999996</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6.7400000000000011</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10.332000000000001</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12.768000000000001</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6 Ф-1 МТП-1626 Барские просторы-2, ПС Добрая № 269, МО, г.о. ОреховоЗуевский, 50:24:0040689:996</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9.9392151999999996</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10.968271845732001</v>
      </c>
      <c r="P10" s="94">
        <v>1</v>
      </c>
      <c r="Q10" s="94">
        <f>O10*P10</f>
        <v>10.968271845732001</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304.11699999999996</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335.603753595</v>
      </c>
      <c r="P11" s="94">
        <f>$P$10</f>
        <v>1</v>
      </c>
      <c r="Q11" s="94">
        <f t="shared" ref="Q11:Q17" si="1">O11*P11</f>
        <v>335.603753595</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10.825000000000001</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11.945766375000003</v>
      </c>
      <c r="P13" s="94">
        <f t="shared" si="2"/>
        <v>1</v>
      </c>
      <c r="Q13" s="94">
        <f t="shared" si="1"/>
        <v>11.945766375000003</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12.768000000000001</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14.089934880000003</v>
      </c>
      <c r="P14" s="94">
        <f t="shared" si="2"/>
        <v>1</v>
      </c>
      <c r="Q14" s="94">
        <f t="shared" si="1"/>
        <v>14.089934880000003</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6.7400000000000011</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7.4378259000000027</v>
      </c>
      <c r="P15" s="94">
        <f t="shared" si="2"/>
        <v>1</v>
      </c>
      <c r="Q15" s="94">
        <f t="shared" si="1"/>
        <v>7.4378259000000027</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10.332000000000001</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11.401723620000002</v>
      </c>
      <c r="P16" s="94">
        <f t="shared" si="2"/>
        <v>1</v>
      </c>
      <c r="Q16" s="94">
        <f t="shared" ref="Q16" si="4">O16*P16</f>
        <v>11.401723620000002</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354.72121519999996</v>
      </c>
      <c r="D18" s="559"/>
      <c r="E18" s="560"/>
      <c r="F18" s="560"/>
      <c r="G18" s="560"/>
      <c r="H18" s="560"/>
      <c r="I18" s="561"/>
      <c r="J18" s="561"/>
      <c r="K18" s="561"/>
      <c r="L18" s="561"/>
      <c r="M18" s="434"/>
      <c r="N18" s="434"/>
      <c r="O18" s="435">
        <f>SUM(O10:O17)</f>
        <v>391.44727621573196</v>
      </c>
      <c r="P18" s="446"/>
      <c r="Q18" s="447">
        <f>SUM(Q10:Q17)</f>
        <v>391.44727621573196</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391.44727621573196</v>
      </c>
      <c r="P20" s="754"/>
      <c r="Q20" s="755"/>
      <c r="R20" s="99">
        <f>Q18</f>
        <v>391.44727621573196</v>
      </c>
      <c r="S20" s="99">
        <f>Q18</f>
        <v>391.44727621573196</v>
      </c>
    </row>
    <row r="21" spans="1:31" ht="25.5" customHeight="1">
      <c r="A21" s="12"/>
      <c r="B21" s="13"/>
      <c r="C21" s="15"/>
      <c r="H21" s="773" t="s">
        <v>402</v>
      </c>
      <c r="I21" s="773"/>
      <c r="J21" s="773"/>
      <c r="L21" s="750" t="s">
        <v>116</v>
      </c>
      <c r="M21" s="751"/>
      <c r="N21" s="752"/>
      <c r="O21" s="753">
        <f>O20*0.22</f>
        <v>86.118400767461026</v>
      </c>
      <c r="P21" s="754"/>
      <c r="Q21" s="755"/>
      <c r="R21" s="99">
        <f>R20*0.2</f>
        <v>78.289455243146392</v>
      </c>
      <c r="S21" s="99"/>
    </row>
    <row r="22" spans="1:31" ht="25.5" customHeight="1">
      <c r="A22" s="13"/>
      <c r="B22" s="16"/>
      <c r="C22" s="15"/>
      <c r="H22" s="773" t="s">
        <v>88</v>
      </c>
      <c r="I22" s="773"/>
      <c r="J22" s="773"/>
      <c r="L22" s="750" t="s">
        <v>88</v>
      </c>
      <c r="M22" s="751"/>
      <c r="N22" s="752"/>
      <c r="O22" s="753">
        <f>O20+O21</f>
        <v>477.56567698319299</v>
      </c>
      <c r="P22" s="754"/>
      <c r="Q22" s="755"/>
      <c r="R22" s="99">
        <f>R20+R21</f>
        <v>469.73673145887835</v>
      </c>
      <c r="S22" s="99"/>
      <c r="T22" s="436">
        <f>O18*1000</f>
        <v>391447.27621573198</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10.968271845732001</v>
      </c>
      <c r="P24" s="749"/>
      <c r="Q24" s="748"/>
      <c r="S24" s="437"/>
    </row>
    <row r="25" spans="1:31" ht="51.75" customHeight="1">
      <c r="A25" s="16"/>
      <c r="B25" s="17"/>
      <c r="C25" s="18"/>
      <c r="H25" s="774" t="s">
        <v>157</v>
      </c>
      <c r="I25" s="774"/>
      <c r="J25" s="774"/>
      <c r="L25" s="745" t="s">
        <v>157</v>
      </c>
      <c r="M25" s="746"/>
      <c r="N25" s="747"/>
      <c r="O25" s="748">
        <f>O20-O24</f>
        <v>380.47900436999998</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354721.22</v>
      </c>
      <c r="C32" s="484">
        <f>ROUND((C10*1000),2)</f>
        <v>9939.2199999999993</v>
      </c>
      <c r="D32" s="484">
        <f>ROUND((C11*1000),2)</f>
        <v>304117</v>
      </c>
      <c r="E32" s="484">
        <f>ROUND((C12*1000),2)</f>
        <v>0</v>
      </c>
      <c r="F32" s="484">
        <f>ROUND((C14*1000),2)+ROUND((C15*1000),2)+ROUND((C16*1000),2)+ROUND((C17*1000),2)</f>
        <v>29840</v>
      </c>
      <c r="G32" s="484">
        <f>ROUND((C13*1000),2)</f>
        <v>10825</v>
      </c>
      <c r="H32" s="484">
        <f>ROUND((C14*1000),2)</f>
        <v>12768</v>
      </c>
      <c r="I32" s="484">
        <f>ROUND((C16*1000),2)</f>
        <v>10332</v>
      </c>
      <c r="J32" s="484">
        <f>ROUND((C15*1000),2)</f>
        <v>6740</v>
      </c>
      <c r="K32" s="484">
        <f>ROUND((C17*1000),2)</f>
        <v>0</v>
      </c>
      <c r="L32" s="485"/>
      <c r="M32" s="485"/>
    </row>
    <row r="33" spans="2:13" ht="38.25" customHeight="1">
      <c r="B33" s="480">
        <f>B32</f>
        <v>354721.22</v>
      </c>
      <c r="C33" s="480">
        <f t="shared" ref="C33:K33" si="5">C32</f>
        <v>9939.2199999999993</v>
      </c>
      <c r="D33" s="480">
        <f t="shared" si="5"/>
        <v>304117</v>
      </c>
      <c r="E33" s="480">
        <f t="shared" si="5"/>
        <v>0</v>
      </c>
      <c r="F33" s="480">
        <f t="shared" si="5"/>
        <v>29840</v>
      </c>
      <c r="G33" s="480">
        <f t="shared" si="5"/>
        <v>10825</v>
      </c>
      <c r="H33" s="480">
        <f t="shared" si="5"/>
        <v>12768</v>
      </c>
      <c r="I33" s="480">
        <f t="shared" si="5"/>
        <v>10332</v>
      </c>
      <c r="J33" s="480">
        <f t="shared" si="5"/>
        <v>6740</v>
      </c>
      <c r="K33" s="480">
        <f t="shared" si="5"/>
        <v>0</v>
      </c>
      <c r="L33" s="739" t="s">
        <v>382</v>
      </c>
      <c r="M33" s="739"/>
    </row>
    <row r="34" spans="2:13" ht="33" customHeight="1">
      <c r="B34" s="486">
        <f>B32*$L$34</f>
        <v>383412.8896653984</v>
      </c>
      <c r="C34" s="486">
        <f t="shared" ref="C34:K34" si="6">C32*$L$34</f>
        <v>10743.155036566804</v>
      </c>
      <c r="D34" s="486">
        <f t="shared" si="6"/>
        <v>328715.54108426889</v>
      </c>
      <c r="E34" s="486">
        <f t="shared" si="6"/>
        <v>0</v>
      </c>
      <c r="F34" s="486">
        <f t="shared" si="6"/>
        <v>32253.612083357995</v>
      </c>
      <c r="G34" s="486">
        <f t="shared" si="6"/>
        <v>11700.581461204769</v>
      </c>
      <c r="H34" s="486">
        <f t="shared" si="6"/>
        <v>13800.741256042724</v>
      </c>
      <c r="I34" s="486">
        <f t="shared" si="6"/>
        <v>11167.705095350362</v>
      </c>
      <c r="J34" s="486">
        <f t="shared" si="6"/>
        <v>7285.1657319649094</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7"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391447.27621573198</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0"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49"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Глухова Ольга Генриховна</cp:lastModifiedBy>
  <cp:lastPrinted>2023-06-09T12:08:01Z</cp:lastPrinted>
  <dcterms:created xsi:type="dcterms:W3CDTF">1996-10-08T23:32:33Z</dcterms:created>
  <dcterms:modified xsi:type="dcterms:W3CDTF">2026-07-21T07:45:57Z</dcterms:modified>
</cp:coreProperties>
</file>