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15" windowHeight="15615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'02-01-01'!$A$1:$L$467</definedName>
    <definedName name="_xlnm.Print_Area" localSheetId="1">'09-01-01'!$A$1:$L$240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<sst xmlns="http://schemas.openxmlformats.org/spreadsheetml/2006/main" count="29782" uniqueCount="1047">
  <si>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</si>
  <si>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</si>
  <si>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</si>
  <si>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</si>
  <si>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</si>
  <si>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</si>
  <si>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</si>
  <si>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</si>
  <si>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</si>
  <si>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</si>
  <si>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</si>
  <si>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</si>
  <si>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</si>
  <si>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</si>
  <si>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</si>
  <si>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</si>
  <si>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</si>
  <si>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</si>
  <si>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</si>
  <si>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</si>
  <si>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март 2026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</si>
  <si>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</si>
  <si>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</si>
  <si>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</si>
  <si>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</si>
  <si>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</si>
  <si>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</si>
  <si>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</si>
  <si>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</si>
  <si>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</si>
  <si>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</si>
  <si>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</si>
  <si>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</si>
  <si>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</si>
  <si>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</si>
  <si>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</si>
  <si>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</si>
  <si>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</si>
  <si>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</si>
  <si>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</si>
  <si>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</si>
  <si>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</si>
  <si>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</si>
  <si>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</si>
  <si>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</si>
  <si>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</si>
  <si>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</si>
  <si>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2</t>
  </si>
  <si>
    <t>ГЭСН 33-04-016-06</t>
  </si>
  <si>
    <t>ЭМ *1,15; ЗТ *1,15; ЗТм *1,15</t>
  </si>
  <si>
    <t>ОТ (ЗТ)</t>
  </si>
  <si>
    <t>1-100-25</t>
  </si>
  <si>
    <t>Средний разряд работы 2,5</t>
  </si>
  <si>
    <t>ЭМ</t>
  </si>
  <si>
    <t>ОТм(ЗТм)</t>
  </si>
  <si>
    <t>91.15.01-001</t>
  </si>
  <si>
    <t>Прицепы тракторные, грузоподъемность до 2 т</t>
  </si>
  <si>
    <t>маш.-ч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</si>
  <si>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</si>
  <si>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</si>
  <si>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</si>
  <si>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</si>
  <si>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</si>
  <si>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</si>
  <si>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</si>
  <si>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</si>
  <si>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</si>
  <si>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</si>
  <si>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</si>
  <si>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</si>
  <si>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</si>
  <si>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4</t>
  </si>
  <si>
    <t>ГЭСН 33-04-017-01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</si>
  <si>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</si>
  <si>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</si>
  <si>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</si>
  <si>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</si>
  <si>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</si>
  <si>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</si>
  <si>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</si>
  <si>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</si>
  <si>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</si>
  <si>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</si>
  <si>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</si>
  <si>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</si>
  <si>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</si>
  <si>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</si>
  <si>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</si>
  <si>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</si>
  <si>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</si>
  <si>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</si>
  <si>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</si>
  <si>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</si>
  <si>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</si>
  <si>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5</t>
  </si>
  <si>
    <t>ГЭСН 33-04-017-03</t>
  </si>
  <si>
    <t>7</t>
  </si>
  <si>
    <t>ГЭСН 15-04-024-08</t>
  </si>
  <si>
    <t>1-100-32</t>
  </si>
  <si>
    <t>Средний разряд работы 3,2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</si>
  <si>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</si>
  <si>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</si>
  <si>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</si>
  <si>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</si>
  <si>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М</t>
  </si>
  <si>
    <t>01.7.10.17-0141</t>
  </si>
  <si>
    <t>Пемза</t>
  </si>
  <si>
    <t>кг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</si>
  <si>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</si>
  <si>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</si>
  <si>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</si>
  <si>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</si>
  <si>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</si>
  <si>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14.5.11.01-0003</t>
  </si>
  <si>
    <t>Шпатлевка масляно-клеевая</t>
  </si>
  <si>
    <t>т</t>
  </si>
  <si>
    <t>Пр/812-015.0-1</t>
  </si>
  <si>
    <t>НР Отделочные работы</t>
  </si>
  <si>
    <t>Пр/774-015.0</t>
  </si>
  <si>
    <t>СП Отделочные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</si>
  <si>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</si>
  <si>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</si>
  <si>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</si>
  <si>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</si>
  <si>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</si>
  <si>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</si>
  <si>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</si>
  <si>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</si>
  <si>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</si>
  <si>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</si>
  <si>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</si>
  <si>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</si>
  <si>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</si>
  <si>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</si>
  <si>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</si>
  <si>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</si>
  <si>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</si>
  <si>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</si>
  <si>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</si>
  <si>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</si>
  <si>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</si>
  <si>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</si>
  <si>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</si>
  <si>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</si>
  <si>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</si>
  <si>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</si>
  <si>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Заземление</t>
  </si>
  <si>
    <t>9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</si>
  <si>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</si>
  <si>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</si>
  <si>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</si>
  <si>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</si>
  <si>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</si>
  <si>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</si>
  <si>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</si>
  <si>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10</t>
  </si>
  <si>
    <t>ГЭСН 01-02-061-02</t>
  </si>
  <si>
    <t>1-100-15</t>
  </si>
  <si>
    <t>Средний разряд работы 1,5</t>
  </si>
  <si>
    <t>11</t>
  </si>
  <si>
    <t>ГЭСНм 08-02-471-04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</si>
  <si>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</si>
  <si>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</si>
  <si>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</si>
  <si>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</si>
  <si>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</si>
  <si>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</si>
  <si>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</si>
  <si>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</si>
  <si>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11.1</t>
  </si>
  <si>
    <t>11.2</t>
  </si>
  <si>
    <r>
      <rPr>
        <sz val="11"/>
        <rFont val="Arial"/>
        <charset val="204"/>
      </rPr>
      <t>Сталь круглая D=18 мм</t>
    </r>
    <r>
      <rPr>
        <i/>
        <sz val="11"/>
        <rFont val="Arial"/>
        <charset val="204"/>
      </rPr>
      <t xml:space="preserve">
235,10 = [273,01 / 1,22] +  3% Трансп +  2% Заг.скл</t>
    </r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</si>
  <si>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</si>
  <si>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</si>
  <si>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</si>
  <si>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</si>
  <si>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12</t>
  </si>
  <si>
    <t>ГЭСНм 08-02-472-08</t>
  </si>
  <si>
    <t>12.1</t>
  </si>
  <si>
    <t>12.2</t>
  </si>
  <si>
    <r>
      <rPr>
        <sz val="11"/>
        <rFont val="Arial"/>
        <charset val="204"/>
      </rPr>
      <t>Сталь круглая D=6 мм</t>
    </r>
    <r>
      <rPr>
        <i/>
        <sz val="11"/>
        <rFont val="Arial"/>
        <charset val="204"/>
      </rPr>
      <t xml:space="preserve">
78,37 = [91 / 1,22] +  3% Трансп +  2% Заг.скл</t>
    </r>
  </si>
  <si>
    <t>13</t>
  </si>
  <si>
    <t>ГЭСНм 08-02-472-01</t>
  </si>
  <si>
    <t>13.1</t>
  </si>
  <si>
    <t>13.2</t>
  </si>
  <si>
    <r>
      <rPr>
        <sz val="11"/>
        <rFont val="Arial"/>
        <charset val="204"/>
      </rPr>
      <t>Сталь круглая D=10 мм</t>
    </r>
    <r>
      <rPr>
        <i/>
        <sz val="11"/>
        <rFont val="Arial"/>
        <charset val="204"/>
      </rPr>
      <t xml:space="preserve">
130,61 = [151,67 / 1,22] +  3% Трансп +  2% Заг.скл</t>
    </r>
  </si>
  <si>
    <t>14</t>
  </si>
  <si>
    <t>ГЭСН 13-03-002-15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</si>
  <si>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</si>
  <si>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</si>
  <si>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</si>
  <si>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</si>
  <si>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</si>
  <si>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</si>
  <si>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</si>
  <si>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</si>
  <si>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91.21.01-012</t>
  </si>
  <si>
    <t>Агрегаты окрасочные высокого давления для окраски поверхностей конструкций, мощность 1 кВт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</si>
  <si>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</si>
  <si>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</si>
  <si>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</si>
  <si>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</si>
  <si>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</si>
  <si>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</si>
  <si>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Раздел: Материалы</t>
  </si>
  <si>
    <t>15</t>
  </si>
  <si>
    <r>
      <rPr>
        <sz val="11"/>
        <rFont val="Arial"/>
        <charset val="204"/>
      </rPr>
      <t>Провод СИП-2 3х70+1х70</t>
    </r>
    <r>
      <rPr>
        <i/>
        <sz val="11"/>
        <rFont val="Arial"/>
        <charset val="204"/>
      </rPr>
      <t xml:space="preserve">
395,03 = 376 +  3% Трансп +  2% Заг.скл</t>
    </r>
  </si>
  <si>
    <t>16</t>
  </si>
  <si>
    <r>
      <rPr>
        <sz val="11"/>
        <rFont val="Arial"/>
        <charset val="204"/>
      </rPr>
      <t>Зажим Р70</t>
    </r>
    <r>
      <rPr>
        <i/>
        <sz val="11"/>
        <rFont val="Arial"/>
        <charset val="204"/>
      </rPr>
      <t xml:space="preserve">
472,77 = [549 / 1,22] +  3% Трансп +  2% Заг.скл</t>
    </r>
  </si>
  <si>
    <t>17</t>
  </si>
  <si>
    <r>
      <rPr>
        <sz val="11"/>
        <rFont val="Arial"/>
        <charset val="204"/>
      </rPr>
      <t>Лента металлическая F 207</t>
    </r>
    <r>
      <rPr>
        <i/>
        <sz val="11"/>
        <rFont val="Arial"/>
        <charset val="204"/>
      </rPr>
      <t xml:space="preserve">
165,16 = [191,78 / 1,22] +  3% Трансп +  2% Заг.скл</t>
    </r>
  </si>
  <si>
    <t>20</t>
  </si>
  <si>
    <r>
      <rPr>
        <sz val="11"/>
        <rFont val="Arial"/>
        <charset val="204"/>
      </rPr>
      <t>Кронштейн анкерный CS 10.3</t>
    </r>
    <r>
      <rPr>
        <i/>
        <sz val="11"/>
        <rFont val="Arial"/>
        <charset val="204"/>
      </rPr>
      <t xml:space="preserve">
682,05 = [792,02 / 1,22] +  3% Трансп +  2% Заг.скл</t>
    </r>
  </si>
  <si>
    <t>21</t>
  </si>
  <si>
    <r>
      <rPr>
        <sz val="11"/>
        <rFont val="Arial"/>
        <charset val="204"/>
      </rPr>
      <t>Натяжной зажим РА1500</t>
    </r>
    <r>
      <rPr>
        <i/>
        <sz val="11"/>
        <rFont val="Arial"/>
        <charset val="204"/>
      </rPr>
      <t xml:space="preserve">
1 094,31 = [1 270,75 / 1,22] +  3% Трансп +  2% Заг.скл</t>
    </r>
  </si>
  <si>
    <t>22</t>
  </si>
  <si>
    <r>
      <rPr>
        <sz val="11"/>
        <rFont val="Arial"/>
        <charset val="204"/>
      </rPr>
      <t>Зажим Р72</t>
    </r>
    <r>
      <rPr>
        <i/>
        <sz val="11"/>
        <rFont val="Arial"/>
        <charset val="204"/>
      </rPr>
      <t xml:space="preserve">
550,93 = [639,77 / 1,22] +  3% Трансп +  2% Заг.скл</t>
    </r>
  </si>
  <si>
    <t>23</t>
  </si>
  <si>
    <r>
      <rPr>
        <sz val="11"/>
        <rFont val="Arial"/>
        <charset val="204"/>
      </rPr>
      <t>Плашечный зажим CD35</t>
    </r>
    <r>
      <rPr>
        <i/>
        <sz val="11"/>
        <rFont val="Arial"/>
        <charset val="204"/>
      </rPr>
      <t xml:space="preserve">
127,42 = [147,96 / 1,22] +  3% Трансп +  2% Заг.скл</t>
    </r>
  </si>
  <si>
    <t>24</t>
  </si>
  <si>
    <r>
      <rPr>
        <sz val="11"/>
        <rFont val="Arial"/>
        <charset val="204"/>
      </rPr>
      <t>Зажим плашечный ПС-2-1</t>
    </r>
    <r>
      <rPr>
        <i/>
        <sz val="11"/>
        <rFont val="Arial"/>
        <charset val="204"/>
      </rPr>
      <t xml:space="preserve">
78,95 = [91,68 / 1,22] +  3% Трансп +  2% Заг.скл</t>
    </r>
  </si>
  <si>
    <t>25</t>
  </si>
  <si>
    <r>
      <rPr>
        <sz val="11"/>
        <rFont val="Arial"/>
        <charset val="204"/>
      </rPr>
      <t>Защитный колпачок CE 25.150</t>
    </r>
    <r>
      <rPr>
        <i/>
        <sz val="11"/>
        <rFont val="Arial"/>
        <charset val="204"/>
      </rPr>
      <t xml:space="preserve">
32,78 = [38,06 / 1,22] +  3% Трансп +  2% Заг.скл</t>
    </r>
  </si>
  <si>
    <t>28</t>
  </si>
  <si>
    <r>
      <rPr>
        <sz val="11"/>
        <rFont val="Arial"/>
        <charset val="204"/>
      </rPr>
      <t>Кронштейн У3</t>
    </r>
    <r>
      <rPr>
        <i/>
        <sz val="11"/>
        <rFont val="Arial"/>
        <charset val="204"/>
      </rPr>
      <t xml:space="preserve">
1 604,00 = [1 862,64 / 1,22] +  3% Трансп +  2% Заг.скл</t>
    </r>
  </si>
  <si>
    <t>29</t>
  </si>
  <si>
    <r>
      <rPr>
        <sz val="11"/>
        <rFont val="Arial"/>
        <charset val="204"/>
      </rPr>
      <t>Заземляющий проводник ЗП6</t>
    </r>
    <r>
      <rPr>
        <i/>
        <sz val="11"/>
        <rFont val="Arial"/>
        <charset val="204"/>
      </rPr>
      <t xml:space="preserve">
187,46 = [217,68 / 1,22] +  3% Трансп +  2% Заг.скл</t>
    </r>
  </si>
  <si>
    <t>30</t>
  </si>
  <si>
    <r>
      <rPr>
        <sz val="11"/>
        <rFont val="Arial"/>
        <charset val="204"/>
      </rPr>
      <t>Эмаль аэрозольная термостойкая, белая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</si>
  <si>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31</t>
  </si>
  <si>
    <r>
      <rPr>
        <sz val="11"/>
        <rFont val="Arial"/>
        <charset val="204"/>
      </rPr>
      <t>Эмаль аэрозольная термостойкая, желтая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</si>
  <si>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32</t>
  </si>
  <si>
    <r>
      <rPr>
        <sz val="11"/>
        <rFont val="Arial"/>
        <charset val="204"/>
      </rPr>
      <t>Эмаль аэрозольная термостойкая, черная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</si>
  <si>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33</t>
  </si>
  <si>
    <r>
      <rPr>
        <sz val="11"/>
        <rFont val="Arial"/>
        <charset val="204"/>
      </rPr>
      <t>Эмаль ПФ-115 (цвет-голубой)</t>
    </r>
    <r>
      <rPr>
        <i/>
        <sz val="11"/>
        <rFont val="Arial"/>
        <charset val="204"/>
      </rPr>
      <t xml:space="preserve">
339,08 = [393,75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</si>
  <si>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</si>
  <si>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</si>
  <si>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</si>
  <si>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</si>
  <si>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</si>
  <si>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</si>
  <si>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</si>
  <si>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</si>
  <si>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</si>
  <si>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</si>
  <si>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</si>
  <si>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</si>
  <si>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</si>
  <si>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</si>
  <si>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</si>
  <si>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</si>
  <si>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</si>
  <si>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Раздел: ПНР</t>
  </si>
  <si>
    <t>1</t>
  </si>
  <si>
    <t>ГЭСНп 01-11-010-01</t>
  </si>
  <si>
    <t>ЭМ *1,2; ЗТ *1,2; ЗТм *1,2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</si>
  <si>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</si>
  <si>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</si>
  <si>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</si>
  <si>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</si>
  <si>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</si>
  <si>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</si>
  <si>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</si>
  <si>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</si>
  <si>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01-11-011-01</t>
  </si>
  <si>
    <t>3</t>
  </si>
  <si>
    <t>ГЭСНп 01-11-024-01</t>
  </si>
  <si>
    <t>ГЭСНп 01-11-028-01</t>
  </si>
  <si>
    <t>ГЭСНп 01-11-013-01</t>
  </si>
  <si>
    <t>Smeta.RU  (495) 974-1589</t>
  </si>
  <si>
    <t>_PS_</t>
  </si>
  <si>
    <t>Smeta.RU</t>
  </si>
  <si>
    <t/>
  </si>
  <si>
    <t>Строительство ЛЭП-0,4 кВ от проект. ВЛИ-0,38 кВ (по дог-ру ТП №Ю8-25-302-278784(540602)), ПС №580 «Яганово», в т.ч. ПИР, МО, г.о. Ступино, д. Карпово Ю8-25-302-283201(594540)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</si>
  <si>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</si>
  <si>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</si>
  <si>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</si>
  <si>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</si>
  <si>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</si>
  <si>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</si>
  <si>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</si>
  <si>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</si>
  <si>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</si>
  <si>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</si>
  <si>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</si>
  <si>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</si>
  <si>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</si>
  <si>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</si>
  <si>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</si>
  <si>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</si>
  <si>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Май, 2026 г.</t>
  </si>
  <si>
    <t>ООО «Фарад», 390044, г. Рязань, ул. Московское шоссе, д.20 оф.605, Май, 2026 г.</t>
  </si>
  <si>
    <t>75273098</t>
  </si>
  <si>
    <t>12182733</t>
  </si>
  <si>
    <t>08-Ф-Ст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</si>
  <si>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</si>
  <si>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</si>
  <si>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</si>
  <si>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</si>
  <si>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</si>
  <si>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</si>
  <si>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</si>
  <si>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</si>
  <si>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</si>
  <si>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</si>
  <si>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</si>
  <si>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</si>
  <si>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</si>
  <si>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</si>
  <si>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</si>
  <si>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</si>
  <si>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</si>
  <si>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</si>
  <si>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</si>
  <si>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</si>
  <si>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</si>
  <si>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</si>
  <si>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</si>
  <si>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</si>
  <si>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</si>
  <si>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</si>
  <si>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</si>
  <si>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</si>
  <si>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</si>
  <si>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</si>
  <si>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</si>
  <si>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</si>
  <si>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</si>
  <si>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</si>
  <si>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</si>
  <si>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</si>
  <si>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</si>
  <si>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</si>
  <si>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</si>
  <si>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</si>
  <si>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</si>
  <si>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</si>
  <si>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</si>
  <si>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</si>
  <si>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</si>
  <si>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</si>
  <si>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</si>
  <si>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</si>
  <si>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</si>
  <si>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</si>
  <si>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</si>
  <si>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</si>
  <si>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</si>
  <si>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</si>
  <si>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</si>
  <si>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</si>
  <si>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</si>
  <si>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</si>
  <si>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</si>
  <si>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</si>
  <si>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</si>
  <si>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</si>
  <si>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</si>
  <si>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</si>
  <si>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</si>
  <si>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</si>
  <si>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</si>
  <si>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</si>
  <si>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</si>
  <si>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</si>
  <si>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</si>
  <si>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</si>
  <si>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</si>
  <si>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</si>
  <si>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</si>
  <si>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</si>
  <si>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</si>
  <si>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</si>
  <si>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</si>
  <si>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</si>
  <si>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</si>
  <si>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</si>
  <si>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</si>
  <si>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</si>
  <si>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</si>
  <si>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</si>
  <si>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</si>
  <si>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</si>
  <si>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</si>
  <si>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</si>
  <si>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</si>
  <si>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</si>
  <si>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</si>
  <si>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</si>
  <si>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</si>
  <si>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</si>
  <si>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</si>
  <si>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</si>
  <si>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</si>
  <si>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</si>
  <si>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</si>
  <si>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</si>
  <si>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</si>
  <si>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</si>
  <si>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</si>
  <si>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</si>
  <si>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</si>
  <si>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</si>
  <si>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</si>
  <si>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</si>
  <si>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</si>
  <si>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</si>
  <si>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</si>
  <si>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</si>
  <si>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</si>
  <si>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</si>
  <si>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</si>
  <si>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</si>
  <si>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</si>
  <si>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</si>
  <si>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</si>
  <si>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</si>
  <si>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</si>
  <si>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</si>
  <si>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</si>
  <si>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</si>
  <si>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</si>
  <si>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</si>
  <si>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</si>
  <si>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</si>
  <si>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</si>
  <si>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</si>
  <si>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</si>
  <si>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</si>
  <si>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</si>
  <si>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</si>
  <si>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</si>
  <si>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</si>
  <si>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</si>
  <si>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</si>
  <si>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</si>
  <si>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</si>
  <si>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</si>
  <si>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</si>
  <si>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</si>
  <si>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</si>
  <si>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</si>
  <si>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</si>
  <si>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</si>
  <si>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</si>
  <si>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</si>
  <si>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</si>
  <si>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</si>
  <si>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</si>
  <si>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</si>
  <si>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</si>
  <si>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</si>
  <si>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</si>
  <si>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</si>
  <si>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</si>
  <si>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</si>
  <si>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</si>
  <si>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</si>
  <si>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</si>
  <si>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</si>
  <si>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</si>
  <si>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</si>
  <si>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</si>
  <si>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</si>
  <si>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</si>
  <si>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</si>
  <si>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</si>
  <si>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</si>
  <si>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</si>
  <si>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</si>
  <si>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</si>
  <si>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</si>
  <si>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</si>
  <si>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</si>
  <si>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</si>
  <si>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</si>
  <si>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</si>
  <si>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</si>
  <si>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</si>
  <si>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</si>
  <si>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</si>
  <si>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</si>
  <si>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</si>
  <si>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</si>
  <si>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</si>
  <si>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</si>
  <si>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</si>
  <si>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</si>
  <si>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</si>
  <si>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</si>
  <si>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</si>
  <si>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</si>
  <si>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</si>
  <si>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</si>
  <si>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</si>
  <si>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</si>
  <si>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</si>
  <si>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</si>
  <si>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</si>
  <si>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</si>
  <si>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</si>
  <si>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</si>
  <si>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</si>
  <si>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</si>
  <si>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</si>
  <si>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</si>
  <si>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</si>
  <si>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</si>
  <si>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</si>
  <si>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</si>
  <si>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</si>
  <si>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</si>
  <si>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</si>
  <si>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</si>
  <si>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</si>
  <si>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</si>
  <si>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</si>
  <si>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</si>
  <si>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</si>
  <si>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</si>
  <si>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</si>
  <si>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</si>
  <si>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</si>
  <si>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</si>
  <si>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</si>
  <si>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</si>
  <si>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</si>
  <si>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</si>
  <si>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</si>
  <si>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</si>
  <si>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</si>
  <si>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</si>
  <si>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</si>
  <si>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</si>
  <si>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</si>
  <si>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</si>
  <si>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</si>
  <si>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</si>
  <si>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</si>
  <si>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</si>
  <si>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</si>
  <si>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</si>
  <si>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</si>
  <si>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</si>
  <si>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</si>
  <si>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</si>
  <si>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</si>
  <si>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</si>
  <si>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</si>
  <si>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</si>
  <si>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</si>
  <si>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</si>
  <si>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</si>
  <si>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</si>
  <si>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</si>
  <si>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</si>
  <si>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</si>
  <si>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</si>
  <si>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</si>
  <si>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</si>
  <si>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</si>
  <si>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</si>
  <si>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</si>
  <si>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</si>
  <si>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</si>
  <si>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</si>
  <si>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</si>
  <si>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</si>
  <si>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</si>
  <si>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</si>
  <si>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с-ф</t>
  </si>
  <si>
    <t>Сталь круглая D=18 мм</t>
  </si>
  <si>
    <t>м</t>
  </si>
  <si>
    <t>[273,01 / 1,22] +  3% Трансп +  2% Заг.скл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</si>
  <si>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</si>
  <si>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</si>
  <si>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</si>
  <si>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</si>
  <si>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</si>
  <si>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Сталь круглая D=6 мм</t>
  </si>
  <si>
    <t>[91 / 1,22] +  3% Трансп +  2% Заг.скл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</si>
  <si>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</si>
  <si>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</si>
  <si>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</si>
  <si>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</si>
  <si>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</si>
  <si>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Сталь круглая D=10 мм</t>
  </si>
  <si>
    <t>[151,67 / 1,22] +  3% Трансп +  2% Заг.скл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</si>
  <si>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</si>
  <si>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</si>
  <si>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</si>
  <si>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</si>
  <si>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</si>
  <si>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</si>
  <si>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</si>
  <si>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</si>
  <si>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</si>
  <si>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</si>
  <si>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</si>
  <si>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</si>
  <si>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</si>
  <si>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</si>
  <si>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</si>
  <si>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</si>
  <si>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</si>
  <si>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</si>
  <si>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</si>
  <si>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</si>
  <si>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</si>
  <si>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</si>
  <si>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</si>
  <si>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</si>
  <si>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</si>
  <si>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</si>
  <si>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</si>
  <si>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</si>
  <si>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Зажим Р70</t>
  </si>
  <si>
    <t>[549 / 1,22] +  3% Трансп +  2% Заг.скл</t>
  </si>
  <si>
    <t>Лента металлическая F 207</t>
  </si>
  <si>
    <t>[191,78 / 1,22] +  3% Трансп +  2% Заг.скл</t>
  </si>
  <si>
    <t>18</t>
  </si>
  <si>
    <t>Скрепа NС 20</t>
  </si>
  <si>
    <t>[40,99 / 1,22] +  3% Трансп +  2% Заг.скл</t>
  </si>
  <si>
    <t>19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</si>
  <si>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</si>
  <si>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</si>
  <si>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</si>
  <si>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</si>
  <si>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</si>
  <si>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</si>
  <si>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</si>
  <si>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</si>
  <si>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</si>
  <si>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</si>
  <si>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</si>
  <si>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</si>
  <si>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Зажим Р72</t>
  </si>
  <si>
    <t>[639,77 / 1,22] +  3% Трансп +  2% Заг.скл</t>
  </si>
  <si>
    <t>Плашечный зажим CD35</t>
  </si>
  <si>
    <t>[147,96 / 1,22] +  3% Трансп +  2% Заг.скл</t>
  </si>
  <si>
    <t>Зажим плашечный ПС-2-1</t>
  </si>
  <si>
    <t>[91,68 / 1,22] +  3% Трансп +  2% Заг.скл</t>
  </si>
  <si>
    <t>Защитный колпачок CE 25.150</t>
  </si>
  <si>
    <t>[38,06 / 1,22] +  3% Трансп +  2% Заг.скл</t>
  </si>
  <si>
    <t>26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</si>
  <si>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</si>
  <si>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</si>
  <si>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</si>
  <si>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</si>
  <si>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27</t>
  </si>
  <si>
    <t>Стойка СВ 95-3</t>
  </si>
  <si>
    <t>11 986,76 +  3% Трансп +  2% Заг.скл</t>
  </si>
  <si>
    <t>Стойка СВ 110-5</t>
  </si>
  <si>
    <t>15 145,38 +  3% Трансп +  2% Заг.скл</t>
  </si>
  <si>
    <t>Кронштейн У3</t>
  </si>
  <si>
    <t>[1 862,64 / 1,22] +  3% Трансп +  2% Заг.скл</t>
  </si>
  <si>
    <t>Заземляющий проводник ЗП6</t>
  </si>
  <si>
    <t>[217,68 / 1,22] +  3% Трансп +  2% Заг.скл</t>
  </si>
  <si>
    <t>Эмаль аэрозольная термостойкая, белая 520мл</t>
  </si>
  <si>
    <t>[940,38 / 1,22] +  3% Трансп +  2% Заг.скл</t>
  </si>
  <si>
    <t>Эмаль аэрозольная термостойкая, желтая 520мл</t>
  </si>
  <si>
    <t>Эмаль аэрозольная термостойкая, черная 520мл</t>
  </si>
  <si>
    <t>Эмаль ПФ-115 (цвет-голубой)</t>
  </si>
  <si>
    <t>[393,75 / 1,22] +  3% Трансп +  2% Заг.скл</t>
  </si>
  <si>
    <t>34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</si>
  <si>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</si>
  <si>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</si>
  <si>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</si>
  <si>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</si>
  <si>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</si>
  <si>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</si>
  <si>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</si>
  <si>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</si>
  <si>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</si>
  <si>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</si>
  <si>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</si>
  <si>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</si>
  <si>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</si>
  <si>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</si>
  <si>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</si>
  <si>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</si>
  <si>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</si>
  <si>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</si>
  <si>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</si>
  <si>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</si>
  <si>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</si>
  <si>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</si>
  <si>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</si>
  <si>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</si>
  <si>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</si>
  <si>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</si>
  <si>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</si>
  <si>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</si>
  <si>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</si>
  <si>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</si>
  <si>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</si>
  <si>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</si>
  <si>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</si>
  <si>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</si>
  <si>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</si>
  <si>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</si>
  <si>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</si>
  <si>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</si>
  <si>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</si>
  <si>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</si>
  <si>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</si>
  <si>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</si>
  <si>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</si>
  <si>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</si>
  <si>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</si>
  <si>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</si>
  <si>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</si>
  <si>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</si>
  <si>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</si>
  <si>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</si>
  <si>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</si>
  <si>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</si>
  <si>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</si>
  <si>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</si>
  <si>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</si>
  <si>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</si>
  <si>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</si>
  <si>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</si>
  <si>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</si>
  <si>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</si>
  <si>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</si>
  <si>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</si>
  <si>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</si>
  <si>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</si>
  <si>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</si>
  <si>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</si>
  <si>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</si>
  <si>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</si>
  <si>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</si>
  <si>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</si>
  <si>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</si>
  <si>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</si>
  <si>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</si>
  <si>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</si>
  <si>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</si>
  <si>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</si>
  <si>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</si>
  <si>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</si>
  <si>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</si>
  <si>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</si>
  <si>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</si>
  <si>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</si>
  <si>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</si>
  <si>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</si>
  <si>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</si>
  <si>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</si>
  <si>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</si>
  <si>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</si>
  <si>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</si>
  <si>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</si>
  <si>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</si>
  <si>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</si>
  <si>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</si>
  <si>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</si>
  <si>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</si>
  <si>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</si>
  <si>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</si>
  <si>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</si>
  <si>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</si>
  <si>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</si>
  <si>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</si>
  <si>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</si>
  <si>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</si>
  <si>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</si>
  <si>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</si>
  <si>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</si>
  <si>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</si>
  <si>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</si>
  <si>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</si>
  <si>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</si>
  <si>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</si>
  <si>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</si>
  <si>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</si>
  <si>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</si>
  <si>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</si>
  <si>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</si>
  <si>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</si>
  <si>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</si>
  <si>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</si>
  <si>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</si>
  <si>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</si>
  <si>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</si>
  <si>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</si>
  <si>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</si>
  <si>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</si>
  <si>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</si>
  <si>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</si>
  <si>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</si>
  <si>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</si>
  <si>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</si>
  <si>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</si>
  <si>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</si>
  <si>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</si>
  <si>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</si>
  <si>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</si>
  <si>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</si>
  <si>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</si>
  <si>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</si>
  <si>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</si>
  <si>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</si>
  <si>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</si>
  <si>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</si>
  <si>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</si>
  <si>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</si>
  <si>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</si>
  <si>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</si>
  <si>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</si>
  <si>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</si>
  <si>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</si>
  <si>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</si>
  <si>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Приказ ПАО 'РОССЕТИ'</t>
  </si>
  <si>
    <t>_OBSM_</t>
  </si>
  <si>
    <t>1-100-30</t>
  </si>
  <si>
    <t>Средний разряд работы 3,0</t>
  </si>
  <si>
    <t>4-100-00</t>
  </si>
  <si>
    <t>Затраты труда машинистов</t>
  </si>
  <si>
    <t>ФСЭМ-2022, 91.06.06-011, приказ Минстроя России от 18.05.2022 г. № 378/пр</t>
  </si>
  <si>
    <t>ФСЭМ-2022 доп.7, 91.14.02-001, приказ Минстроя России от 02.08.2023 г. № 551/пр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</si>
  <si>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</si>
  <si>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</si>
  <si>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</si>
  <si>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</si>
  <si>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</si>
  <si>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ФСЭМ-2022, 91.15.01-001, приказ Минстроя России от 18.05.2022 г. № 378/пр</t>
  </si>
  <si>
    <t>ФСЭМ-2022 доп.11, 91.15.03-014, приказ Минстроя России от 09.08.2024 г. № 524/пр</t>
  </si>
  <si>
    <t>ФСЭМ-2022, 91.05.05-015, приказ Минстроя России от 18.05.2022 г. № 378/пр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</si>
  <si>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</si>
  <si>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</si>
  <si>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</si>
  <si>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</si>
  <si>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</si>
  <si>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</si>
  <si>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</si>
  <si>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</si>
  <si>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ФСБЦ-2022 доп.8, 01.7.20.08-0051, приказ Минстроя России от 14.11.2023 г. № 817/пр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</si>
  <si>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</si>
  <si>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</si>
  <si>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</si>
  <si>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</si>
  <si>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</si>
  <si>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</si>
  <si>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ФСЭМ-2022, 91.17.04-233, приказ Минстроя России от 18.05.2022 г. № 378/пр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</si>
  <si>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</si>
  <si>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</si>
  <si>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</si>
  <si>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</si>
  <si>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ФСБЦ-2022, 01.7.11.07-0227, приказ Минстроя России от 18.05.2022 г. № 378/пр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</si>
  <si>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</si>
  <si>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</si>
  <si>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</si>
  <si>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</si>
  <si>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</si>
  <si>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</si>
  <si>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</si>
  <si>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</si>
  <si>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</si>
  <si>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</si>
  <si>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</si>
  <si>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</si>
  <si>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</si>
  <si>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</si>
  <si>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</si>
  <si>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</si>
  <si>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</si>
  <si>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</si>
  <si>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</si>
  <si>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</si>
  <si>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</si>
  <si>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</si>
  <si>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</si>
  <si>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</si>
  <si>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</si>
  <si>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</si>
  <si>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</si>
  <si>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</si>
  <si>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</si>
  <si>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</si>
  <si>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</si>
  <si>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</si>
  <si>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</si>
  <si>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</si>
  <si>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</si>
  <si>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</si>
  <si>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</si>
  <si>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</si>
  <si>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</si>
  <si>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</si>
  <si>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</si>
  <si>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</si>
  <si>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</si>
  <si>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</si>
  <si>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</si>
  <si>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ФСЭМ-2022, 91.06.03-055, приказ Минстроя России от 18.05.2022 г. № 378/пр</t>
  </si>
  <si>
    <t>ФСЭМ-2022, 91.17.04-544, приказ Минстроя России от 18.05.2022 г. № 378/пр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</si>
  <si>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</si>
  <si>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</si>
  <si>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</si>
  <si>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</si>
  <si>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</si>
  <si>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</si>
  <si>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</si>
  <si>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</si>
  <si>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</si>
  <si>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</si>
  <si>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</si>
  <si>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</si>
  <si>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</si>
  <si>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</si>
  <si>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</si>
  <si>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</si>
  <si>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</si>
  <si>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</si>
  <si>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</si>
  <si>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</si>
  <si>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</si>
  <si>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</si>
  <si>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</si>
  <si>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</si>
  <si>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</si>
  <si>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</si>
  <si>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</si>
  <si>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</si>
  <si>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</si>
  <si>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</si>
  <si>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</si>
  <si>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</si>
  <si>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</si>
  <si>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</si>
  <si>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</si>
  <si>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</si>
  <si>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</si>
  <si>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</si>
  <si>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</si>
  <si>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</si>
  <si>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</si>
  <si>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</si>
  <si>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</si>
  <si>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</si>
  <si>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</si>
  <si>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</si>
  <si>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</si>
  <si>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</si>
  <si>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</si>
  <si>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</si>
  <si>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</si>
  <si>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</si>
  <si>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</si>
  <si>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</si>
  <si>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</si>
  <si>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</si>
  <si>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</si>
  <si>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</si>
  <si>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</si>
  <si>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</si>
  <si>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</si>
  <si>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</si>
  <si>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</si>
  <si>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</si>
  <si>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</si>
  <si>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</si>
  <si>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</si>
  <si>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</si>
  <si>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</si>
  <si>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ФСЭМ-2022, 91.06.06-048, приказ Минстроя России от 18.05.2022 г. № 378/пр</t>
  </si>
  <si>
    <t>ФСБЦ-2022, 01.7.10.17-0141, приказ Минстроя России от 18.05.2022 г. № 378/пр</t>
  </si>
  <si>
    <t>ФСБЦ-2022, 01.7.17.11-0011, приказ Минстроя России от 18.05.2022 г. № 378/пр</t>
  </si>
  <si>
    <t>ФСБЦ-2022, 14.5.11.01-0003, приказ Минстроя России от 18.05.2022 г. № 378/пр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</si>
  <si>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</si>
  <si>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</si>
  <si>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</si>
  <si>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</si>
  <si>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</si>
  <si>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</si>
  <si>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</si>
  <si>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</si>
  <si>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ФСБЦ-2022 доп.8, 14.4.01.09-0427, приказ Минстроя России от 14.11.2023 г. № 817/пр</t>
  </si>
  <si>
    <t>ФСЭМ-2022, 91.06.03-060, приказ Минстроя России от 18.05.2022 г. № 378/пр</t>
  </si>
  <si>
    <t>ФСЭМ-2022, 91.06.05-011, приказ Минстроя России от 18.05.2022 г. № 378/пр</t>
  </si>
  <si>
    <t>ФСЭМ-2022 доп.11, 91.21.01-012, приказ Минстроя России от 09.08.2024 г. № 524/пр</t>
  </si>
  <si>
    <t>ФСБЦ-2022, 14.5.09.11-0102, приказ Минстроя России от 18.05.2022 г. № 378/пр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</si>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</sst>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000;[Red]\-\ #\ ##0.00000"/>
    <numFmt numFmtId="182" formatCode="#\ ##0.00;[Red]\-\ #\ ##0.00"/>
    <numFmt numFmtId="183" formatCode="#\ ##0.00#####;[Red]\-\ #\ ##0.00#####"/>
    <numFmt numFmtId="184" formatCode="0.0000"/>
  </numFmts>
  <fonts count="4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charset val="204"/>
    </font>
    <font>
      <i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color rgb="FF000000"/>
      <name val="Arial"/>
      <charset val="204"/>
    </font>
    <font>
      <sz val="10"/>
      <name val="Arial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6" applyNumberFormat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4" borderId="16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3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8" fillId="0" borderId="0" xfId="0" applyNumberFormat="1" applyFont="1" applyAlignment="1"/>
    <xf numFmtId="180" fontId="15" fillId="0" borderId="0" xfId="0" applyNumberFormat="1" applyFont="1" applyAlignment="1"/>
    <xf numFmtId="181" fontId="11" fillId="0" borderId="0" xfId="0" applyNumberFormat="1" applyFont="1" applyAlignment="1">
      <alignment horizontal="right"/>
    </xf>
    <xf numFmtId="182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82" fontId="11" fillId="0" borderId="0" xfId="0" applyNumberFormat="1" applyFont="1" applyAlignment="1"/>
    <xf numFmtId="0" fontId="15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182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183" fontId="22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82" fontId="22" fillId="0" borderId="1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182" fontId="25" fillId="0" borderId="0" xfId="0" applyNumberFormat="1" applyFont="1" applyAlignment="1">
      <alignment horizontal="left" vertical="top"/>
    </xf>
    <xf numFmtId="182" fontId="12" fillId="0" borderId="0" xfId="0" applyNumberFormat="1" applyFont="1" applyAlignment="1"/>
    <xf numFmtId="183" fontId="12" fillId="0" borderId="0" xfId="0" applyNumberFormat="1" applyFont="1" applyAlignment="1"/>
    <xf numFmtId="184" fontId="11" fillId="0" borderId="0" xfId="0" applyNumberFormat="1" applyFont="1" applyAlignment="1">
      <alignment horizontal="right"/>
    </xf>
    <xf numFmtId="0" fontId="15" fillId="0" borderId="12" xfId="0" applyNumberFormat="1" applyFont="1" applyBorder="1" applyAlignment="1">
      <alignment horizontal="center"/>
    </xf>
    <xf numFmtId="0" fontId="22" fillId="0" borderId="0" xfId="0" applyFont="1" applyAlignment="1">
      <alignment horizontal="right" vertical="top" wrapText="1"/>
    </xf>
    <xf numFmtId="182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82" fontId="25" fillId="0" borderId="2" xfId="0" applyNumberFormat="1" applyFont="1" applyBorder="1" applyAlignment="1">
      <alignment horizontal="right" vertical="top"/>
    </xf>
    <xf numFmtId="182" fontId="0" fillId="0" borderId="0" xfId="0" applyNumberFormat="1"/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26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0" fontId="22" fillId="0" borderId="0" xfId="0" applyFont="1" applyAlignment="1" quotePrefix="1">
      <alignment horizontal="left" vertical="top" wrapText="1"/>
    </xf>
    <xf numFmtId="0" fontId="22" fillId="0" borderId="1" xfId="0" applyFont="1" applyBorder="1" applyAlignment="1" quotePrefix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FF"/>
      <color rgb="000000FF"/>
      <color rgb="00800080"/>
      <color rgb="00800000"/>
      <color rgb="00008000"/>
      <color rgb="000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465"/>
  <sheetViews>
    <sheetView tabSelected="1" topLeftCell="A13" workbookViewId="0">
      <selection activeCell="C38" sqref="C38:D38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",Source!L20," ",Source!CM20)</f>
        <v>ЛОКАЛЬНАЯ СМЕТА № 02-01-01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IF(Source!G20&lt;&gt;"Новая локальная смета",Source!G20,"")</f>
        <v>Строительство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45.57652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ROUND(SUM(AR52:AR466)/1000,2)</f>
        <v>7.08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ROUND(SUM(AT52:AT466)/1000,2)</f>
        <v>1.37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ROUND((Source!F452)/1000,5)</f>
        <v>37.86479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70">
        <f ca="1">Source!F457</f>
        <v>9.0976046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ROUND((Source!F453)/1000,5)</f>
        <v>7.71173</v>
      </c>
      <c r="D42" s="34"/>
      <c r="E42" s="26" t="s">
        <v>22</v>
      </c>
      <c r="F42" s="16"/>
      <c r="G42" s="26" t="s">
        <v>30</v>
      </c>
      <c r="H42" s="20"/>
      <c r="I42" s="26"/>
      <c r="J42" s="71"/>
      <c r="K42" s="70">
        <f ca="1">Source!F458</f>
        <v>1.6720609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ROUND((Source!F444)/1000,2)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ROUND((Source!F454)/1000,2)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42.75" spans="1:12">
      <c r="A54" s="88" t="s">
        <v>47</v>
      </c>
      <c r="B54" s="56" t="s">
        <v>48</v>
      </c>
      <c r="C54" s="56" t="str">
        <f>Source!G121</f>
        <v>Развозка конструкций и материалов опор ВЛ 0,38-10 кВ по трассе: материалов оснастки сложных опор</v>
      </c>
      <c r="D54" s="57" t="str">
        <f>Source!H121</f>
        <v>ШТ</v>
      </c>
      <c r="E54" s="58">
        <f>Source!K121</f>
        <v>2</v>
      </c>
      <c r="F54" s="58"/>
      <c r="G54" s="58">
        <f>Source!I121</f>
        <v>2</v>
      </c>
      <c r="H54" s="59"/>
      <c r="I54" s="73"/>
      <c r="J54" s="59"/>
      <c r="K54" s="73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Source!U121</f>
        <v>0.69</v>
      </c>
      <c r="H56" s="58"/>
      <c r="I56" s="58"/>
      <c r="J56" s="58"/>
      <c r="K56" s="58"/>
      <c r="L56" s="74">
        <f>SUM(L57:L57)-SUMIF(CE57:CE57,1,L57:L57)</f>
        <v>476.53</v>
      </c>
    </row>
    <row r="57" ht="14.25" spans="1:12">
      <c r="A57" s="56"/>
      <c r="B57" s="56" t="s">
        <v>51</v>
      </c>
      <c r="C57" s="56" t="s">
        <v>52</v>
      </c>
      <c r="D57" s="57" t="s">
        <v>28</v>
      </c>
      <c r="E57" s="58">
        <v>0.3</v>
      </c>
      <c r="F57" s="58">
        <f>ROUND((0.15+1),7)</f>
        <v>1.15</v>
      </c>
      <c r="G57" s="58">
        <f>SmtRes!CX235</f>
        <v>0.69</v>
      </c>
      <c r="H57" s="59"/>
      <c r="I57" s="73"/>
      <c r="J57" s="59">
        <f>SmtRes!CZ235</f>
        <v>690.62</v>
      </c>
      <c r="K57" s="73"/>
      <c r="L57" s="59">
        <f>SmtRes!DI235</f>
        <v>476.53</v>
      </c>
    </row>
    <row r="58" ht="15" spans="1:12">
      <c r="A58" s="61"/>
      <c r="B58" s="58">
        <v>2</v>
      </c>
      <c r="C58" s="61" t="s">
        <v>53</v>
      </c>
      <c r="D58" s="57"/>
      <c r="E58" s="62"/>
      <c r="F58" s="58"/>
      <c r="G58" s="58"/>
      <c r="H58" s="58"/>
      <c r="I58" s="58"/>
      <c r="J58" s="58"/>
      <c r="K58" s="58"/>
      <c r="L58" s="74">
        <f>SUM(L59:L62)-SUMIF(CE59:CE62,1,L59:L62)</f>
        <v>238.53</v>
      </c>
    </row>
    <row r="59" ht="15" spans="1:83">
      <c r="A59" s="61"/>
      <c r="B59" s="58"/>
      <c r="C59" s="61" t="s">
        <v>54</v>
      </c>
      <c r="D59" s="57" t="s">
        <v>28</v>
      </c>
      <c r="E59" s="62"/>
      <c r="F59" s="58"/>
      <c r="G59" s="58">
        <f ca="1">Source!V121</f>
        <v>0.368</v>
      </c>
      <c r="H59" s="58"/>
      <c r="I59" s="58"/>
      <c r="J59" s="58"/>
      <c r="K59" s="58"/>
      <c r="L59" s="74">
        <f>SUMIF(CE60:CE62,1,L60:L62)</f>
        <v>298.74</v>
      </c>
      <c r="CE59">
        <v>1</v>
      </c>
    </row>
    <row r="60" ht="28.5" spans="1:12">
      <c r="A60" s="56"/>
      <c r="B60" s="56" t="s">
        <v>55</v>
      </c>
      <c r="C60" s="56" t="s">
        <v>56</v>
      </c>
      <c r="D60" s="57" t="s">
        <v>57</v>
      </c>
      <c r="E60" s="58">
        <v>0.16</v>
      </c>
      <c r="F60" s="58">
        <f>ROUND((0.15+1),7)</f>
        <v>1.15</v>
      </c>
      <c r="G60" s="58">
        <f>SmtRes!CX237</f>
        <v>0.368</v>
      </c>
      <c r="H60" s="59"/>
      <c r="I60" s="73"/>
      <c r="J60" s="59">
        <f>SmtRes!CZ237</f>
        <v>13.86</v>
      </c>
      <c r="K60" s="73"/>
      <c r="L60" s="59">
        <f>SmtRes!DG237</f>
        <v>5.1</v>
      </c>
    </row>
    <row r="61" ht="28.5" spans="1:12">
      <c r="A61" s="56"/>
      <c r="B61" s="56" t="s">
        <v>58</v>
      </c>
      <c r="C61" s="56" t="s">
        <v>59</v>
      </c>
      <c r="D61" s="57" t="s">
        <v>57</v>
      </c>
      <c r="E61" s="58">
        <v>0.16</v>
      </c>
      <c r="F61" s="58">
        <f>ROUND((0.15+1),7)</f>
        <v>1.15</v>
      </c>
      <c r="G61" s="58">
        <f>SmtRes!CX238</f>
        <v>0.368</v>
      </c>
      <c r="H61" s="59">
        <f>SmtRes!CZ238</f>
        <v>487.94</v>
      </c>
      <c r="I61" s="73">
        <f>SmtRes!AJ238</f>
        <v>1.3</v>
      </c>
      <c r="J61" s="59">
        <f>ROUND(H61*I61,2)</f>
        <v>634.32</v>
      </c>
      <c r="K61" s="73"/>
      <c r="L61" s="59">
        <f>SmtRes!DG238</f>
        <v>233.43</v>
      </c>
    </row>
    <row r="62" ht="28.5" spans="1:83">
      <c r="A62" s="56"/>
      <c r="B62" s="56" t="s">
        <v>60</v>
      </c>
      <c r="C62" s="63" t="s">
        <v>61</v>
      </c>
      <c r="D62" s="64" t="s">
        <v>28</v>
      </c>
      <c r="E62" s="65">
        <f>SmtRes!DO238*SmtRes!AT238</f>
        <v>0.16</v>
      </c>
      <c r="F62" s="65">
        <f>ROUND((0.15+1),7)</f>
        <v>1.15</v>
      </c>
      <c r="G62" s="65">
        <f>ROUND(E62*F62*G54,7)</f>
        <v>0.368</v>
      </c>
      <c r="H62" s="66"/>
      <c r="I62" s="75"/>
      <c r="J62" s="66">
        <f>ROUND(SmtRes!AG238/SmtRes!DO238,2)</f>
        <v>811.79</v>
      </c>
      <c r="K62" s="75"/>
      <c r="L62" s="66">
        <f>SmtRes!DH238</f>
        <v>298.74</v>
      </c>
      <c r="CE62">
        <v>1</v>
      </c>
    </row>
    <row r="63" ht="15" spans="1:12">
      <c r="A63" s="56"/>
      <c r="B63" s="56"/>
      <c r="C63" s="67" t="s">
        <v>62</v>
      </c>
      <c r="D63" s="57"/>
      <c r="E63" s="58"/>
      <c r="F63" s="58"/>
      <c r="G63" s="58"/>
      <c r="H63" s="59"/>
      <c r="I63" s="73"/>
      <c r="J63" s="59"/>
      <c r="K63" s="73"/>
      <c r="L63" s="59">
        <f>L56+L58+L59</f>
        <v>1013.8</v>
      </c>
    </row>
    <row r="64" ht="14.25" spans="1:12">
      <c r="A64" s="56"/>
      <c r="B64" s="56"/>
      <c r="C64" s="56" t="s">
        <v>63</v>
      </c>
      <c r="D64" s="57"/>
      <c r="E64" s="58"/>
      <c r="F64" s="58"/>
      <c r="G64" s="58"/>
      <c r="H64" s="59"/>
      <c r="I64" s="73"/>
      <c r="J64" s="59"/>
      <c r="K64" s="73"/>
      <c r="L64" s="59">
        <f>SUM(AR54:AR67)+SUM(AS54:AS67)+SUM(AT54:AT67)+SUM(AU54:AU67)+SUM(AV54:AV67)</f>
        <v>775.27</v>
      </c>
    </row>
    <row r="65" ht="14.25" spans="1:12">
      <c r="A65" s="56"/>
      <c r="B65" s="56" t="s">
        <v>64</v>
      </c>
      <c r="C65" s="56" t="s">
        <v>65</v>
      </c>
      <c r="D65" s="57" t="s">
        <v>66</v>
      </c>
      <c r="E65" s="58">
        <f>Source!BZ121</f>
        <v>103</v>
      </c>
      <c r="F65" s="58"/>
      <c r="G65" s="58">
        <f>Source!AT121</f>
        <v>103</v>
      </c>
      <c r="H65" s="59"/>
      <c r="I65" s="73"/>
      <c r="J65" s="59"/>
      <c r="K65" s="73"/>
      <c r="L65" s="59">
        <f ca="1">SUM(AZ54:AZ67)</f>
        <v>798.53</v>
      </c>
    </row>
    <row r="66" ht="14.25" spans="1:12">
      <c r="A66" s="63"/>
      <c r="B66" s="63" t="s">
        <v>67</v>
      </c>
      <c r="C66" s="63" t="s">
        <v>68</v>
      </c>
      <c r="D66" s="64" t="s">
        <v>66</v>
      </c>
      <c r="E66" s="65">
        <f>Source!CA121</f>
        <v>60</v>
      </c>
      <c r="F66" s="65"/>
      <c r="G66" s="65">
        <f>Source!AU121</f>
        <v>60</v>
      </c>
      <c r="H66" s="66"/>
      <c r="I66" s="75"/>
      <c r="J66" s="66"/>
      <c r="K66" s="75"/>
      <c r="L66" s="66">
        <f ca="1">SUM(BA54:BA67)</f>
        <v>465.16</v>
      </c>
    </row>
    <row r="67" ht="15" spans="3:82">
      <c r="C67" s="68" t="s">
        <v>69</v>
      </c>
      <c r="D67" s="68"/>
      <c r="E67" s="68"/>
      <c r="F67" s="68"/>
      <c r="G67" s="68"/>
      <c r="H67" s="68"/>
      <c r="I67" s="76">
        <f ca="1">IF(E54&lt;&gt;0,K67/E54,0)</f>
        <v>1138.745</v>
      </c>
      <c r="J67" s="76"/>
      <c r="K67" s="76">
        <f ca="1">L56+L58+L65+L66+L59</f>
        <v>2277.49</v>
      </c>
      <c r="L67" s="76"/>
      <c r="AD67">
        <f ca="1">ROUND((Source!AT121/100)*((ROUND(SUMIF(SmtRes!AQ235:SmtRes!AQ238,"=1",SmtRes!AD235:SmtRes!AD238)*Source!I121,2)+ROUND(SUMIF(SmtRes!AQ235:SmtRes!AQ238,"=1",SmtRes!AC235:SmtRes!AC238)*Source!I121,2))),2)</f>
        <v>3094.96</v>
      </c>
      <c r="AE67">
        <f ca="1">ROUND((Source!AU121/100)*((ROUND(SUMIF(SmtRes!AQ235:SmtRes!AQ238,"=1",SmtRes!AD235:SmtRes!AD238)*Source!I121,2)+ROUND(SUMIF(SmtRes!AQ235:SmtRes!AQ238,"=1",SmtRes!AC235:SmtRes!AC238)*Source!I121,2))),2)</f>
        <v>1802.89</v>
      </c>
      <c r="AN67" s="77">
        <f ca="1">L56+L58+L65+L66+L59</f>
        <v>2277.49</v>
      </c>
      <c r="AO67" s="77">
        <f>L58</f>
        <v>238.53</v>
      </c>
      <c r="AQ67" t="s">
        <v>70</v>
      </c>
      <c r="AR67" s="77">
        <f>L56</f>
        <v>476.53</v>
      </c>
      <c r="AT67" s="77">
        <f>L59</f>
        <v>298.74</v>
      </c>
      <c r="AV67" t="s">
        <v>70</v>
      </c>
      <c r="AW67">
        <f>0</f>
        <v>0</v>
      </c>
      <c r="AZ67">
        <f ca="1">Source!X121</f>
        <v>798.53</v>
      </c>
      <c r="BA67">
        <f ca="1">Source!Y121</f>
        <v>465.16</v>
      </c>
      <c r="CD67">
        <v>1</v>
      </c>
    </row>
    <row r="68" ht="57" spans="1:12">
      <c r="A68" s="88" t="s">
        <v>71</v>
      </c>
      <c r="B68" s="56" t="s">
        <v>72</v>
      </c>
      <c r="C68" s="56" t="str">
        <f>Source!G141</f>
        <v>Подвеска провода СИП-2 напряжением от 0,4 кВ до 1 кВ на опорах, при 32 опорах на км линии: с использованием автогидроподъемника</v>
      </c>
      <c r="D68" s="57" t="str">
        <f>Source!H141</f>
        <v>1000 м</v>
      </c>
      <c r="E68" s="58">
        <f>Source!K141</f>
        <v>0.026</v>
      </c>
      <c r="F68" s="58"/>
      <c r="G68" s="58">
        <f>Source!I141</f>
        <v>0.026</v>
      </c>
      <c r="H68" s="59"/>
      <c r="I68" s="73"/>
      <c r="J68" s="59"/>
      <c r="K68" s="73"/>
      <c r="L68" s="59"/>
    </row>
    <row r="69" spans="3:12">
      <c r="C69" s="60" t="s">
        <v>49</v>
      </c>
      <c r="D69" s="60"/>
      <c r="E69" s="60"/>
      <c r="F69" s="60"/>
      <c r="G69" s="60"/>
      <c r="H69" s="60"/>
      <c r="I69" s="60"/>
      <c r="J69" s="60"/>
      <c r="K69" s="60"/>
      <c r="L69" s="60"/>
    </row>
    <row r="70" ht="15" spans="1:12">
      <c r="A70" s="61"/>
      <c r="B70" s="58">
        <v>1</v>
      </c>
      <c r="C70" s="61" t="s">
        <v>50</v>
      </c>
      <c r="D70" s="57" t="s">
        <v>28</v>
      </c>
      <c r="E70" s="62"/>
      <c r="F70" s="58"/>
      <c r="G70" s="58">
        <f ca="1">Source!U141</f>
        <v>2.844088</v>
      </c>
      <c r="H70" s="58"/>
      <c r="I70" s="58"/>
      <c r="J70" s="58"/>
      <c r="K70" s="58"/>
      <c r="L70" s="74">
        <f>SUM(L71:L74)-SUMIF(CE71:CE74,1,L71:L74)</f>
        <v>2260.67</v>
      </c>
    </row>
    <row r="71" ht="14.25" spans="1:12">
      <c r="A71" s="56"/>
      <c r="B71" s="56" t="s">
        <v>73</v>
      </c>
      <c r="C71" s="56" t="s">
        <v>74</v>
      </c>
      <c r="D71" s="57" t="s">
        <v>75</v>
      </c>
      <c r="E71" s="58">
        <v>0.99</v>
      </c>
      <c r="F71" s="58">
        <f>ROUND((0.15+1),7)</f>
        <v>1.15</v>
      </c>
      <c r="G71" s="58">
        <f>SmtRes!CX371</f>
        <v>0.029601</v>
      </c>
      <c r="H71" s="59"/>
      <c r="I71" s="73"/>
      <c r="J71" s="59">
        <f>SmtRes!CZ371</f>
        <v>660.33</v>
      </c>
      <c r="K71" s="73"/>
      <c r="L71" s="59">
        <f>SmtRes!DI371</f>
        <v>19.55</v>
      </c>
    </row>
    <row r="72" ht="14.25" spans="1:12">
      <c r="A72" s="56"/>
      <c r="B72" s="56" t="s">
        <v>76</v>
      </c>
      <c r="C72" s="56" t="s">
        <v>77</v>
      </c>
      <c r="D72" s="57" t="s">
        <v>75</v>
      </c>
      <c r="E72" s="58">
        <v>47.29</v>
      </c>
      <c r="F72" s="58">
        <f>ROUND((0.15+1),7)</f>
        <v>1.15</v>
      </c>
      <c r="G72" s="58">
        <f>SmtRes!CX372</f>
        <v>1.413971</v>
      </c>
      <c r="H72" s="59"/>
      <c r="I72" s="73"/>
      <c r="J72" s="59">
        <f>SmtRes!CZ372</f>
        <v>720.91</v>
      </c>
      <c r="K72" s="73"/>
      <c r="L72" s="59">
        <f>SmtRes!DI372</f>
        <v>1019.35</v>
      </c>
    </row>
    <row r="73" ht="14.25" spans="1:12">
      <c r="A73" s="56"/>
      <c r="B73" s="56" t="s">
        <v>78</v>
      </c>
      <c r="C73" s="56" t="s">
        <v>79</v>
      </c>
      <c r="D73" s="57" t="s">
        <v>75</v>
      </c>
      <c r="E73" s="58">
        <v>23.42</v>
      </c>
      <c r="F73" s="58">
        <f>ROUND((0.15+1),7)</f>
        <v>1.15</v>
      </c>
      <c r="G73" s="58">
        <f>SmtRes!CX373</f>
        <v>0.700258</v>
      </c>
      <c r="H73" s="59"/>
      <c r="I73" s="73"/>
      <c r="J73" s="59">
        <f>SmtRes!CZ373</f>
        <v>811.79</v>
      </c>
      <c r="K73" s="73"/>
      <c r="L73" s="59">
        <f>SmtRes!DI373</f>
        <v>568.46</v>
      </c>
    </row>
    <row r="74" ht="14.25" spans="1:12">
      <c r="A74" s="56"/>
      <c r="B74" s="56" t="s">
        <v>80</v>
      </c>
      <c r="C74" s="56" t="s">
        <v>81</v>
      </c>
      <c r="D74" s="57" t="s">
        <v>75</v>
      </c>
      <c r="E74" s="58">
        <v>23.42</v>
      </c>
      <c r="F74" s="58">
        <f>ROUND((0.15+1),7)</f>
        <v>1.15</v>
      </c>
      <c r="G74" s="58">
        <f>SmtRes!CX374</f>
        <v>0.700258</v>
      </c>
      <c r="H74" s="59"/>
      <c r="I74" s="73"/>
      <c r="J74" s="59">
        <f>SmtRes!CZ374</f>
        <v>932.95</v>
      </c>
      <c r="K74" s="73"/>
      <c r="L74" s="59">
        <f>SmtRes!DI374</f>
        <v>653.31</v>
      </c>
    </row>
    <row r="75" ht="15" spans="1:12">
      <c r="A75" s="61"/>
      <c r="B75" s="58">
        <v>2</v>
      </c>
      <c r="C75" s="61" t="s">
        <v>53</v>
      </c>
      <c r="D75" s="57"/>
      <c r="E75" s="62"/>
      <c r="F75" s="58"/>
      <c r="G75" s="58"/>
      <c r="H75" s="58"/>
      <c r="I75" s="58"/>
      <c r="J75" s="58"/>
      <c r="K75" s="58"/>
      <c r="L75" s="74">
        <f>SUM(L76:L85)-SUMIF(CE76:CE85,1,L76:L85)</f>
        <v>397.07</v>
      </c>
    </row>
    <row r="76" ht="15" spans="1:83">
      <c r="A76" s="61"/>
      <c r="B76" s="58"/>
      <c r="C76" s="61" t="s">
        <v>54</v>
      </c>
      <c r="D76" s="57" t="s">
        <v>28</v>
      </c>
      <c r="E76" s="62"/>
      <c r="F76" s="58"/>
      <c r="G76" s="58">
        <f ca="1">Source!V141</f>
        <v>0.744211</v>
      </c>
      <c r="H76" s="58"/>
      <c r="I76" s="58"/>
      <c r="J76" s="58"/>
      <c r="K76" s="58"/>
      <c r="L76" s="74">
        <f>SUMIF(CE77:CE85,1,L77:L85)</f>
        <v>610.39</v>
      </c>
      <c r="CE76">
        <v>1</v>
      </c>
    </row>
    <row r="77" ht="28.5" spans="1:12">
      <c r="A77" s="56"/>
      <c r="B77" s="56" t="s">
        <v>82</v>
      </c>
      <c r="C77" s="56" t="s">
        <v>83</v>
      </c>
      <c r="D77" s="57" t="s">
        <v>57</v>
      </c>
      <c r="E77" s="58">
        <v>0.75</v>
      </c>
      <c r="F77" s="58">
        <f t="shared" ref="F77:F85" si="0">ROUND((0.15+1),7)</f>
        <v>1.15</v>
      </c>
      <c r="G77" s="58">
        <f>SmtRes!CX376</f>
        <v>0.022425</v>
      </c>
      <c r="H77" s="59"/>
      <c r="I77" s="73"/>
      <c r="J77" s="59">
        <f>SmtRes!CZ376</f>
        <v>1626.29</v>
      </c>
      <c r="K77" s="73"/>
      <c r="L77" s="59">
        <f>SmtRes!DG376</f>
        <v>36.47</v>
      </c>
    </row>
    <row r="78" ht="28.5" spans="1:83">
      <c r="A78" s="56"/>
      <c r="B78" s="56" t="s">
        <v>84</v>
      </c>
      <c r="C78" s="56" t="s">
        <v>85</v>
      </c>
      <c r="D78" s="57" t="s">
        <v>28</v>
      </c>
      <c r="E78" s="58">
        <f>SmtRes!DO376*SmtRes!AT376</f>
        <v>0.75</v>
      </c>
      <c r="F78" s="58">
        <f t="shared" si="0"/>
        <v>1.15</v>
      </c>
      <c r="G78" s="58">
        <f>ROUND(E78*F78*G68,7)</f>
        <v>0.022425</v>
      </c>
      <c r="H78" s="59"/>
      <c r="I78" s="73"/>
      <c r="J78" s="59">
        <f>ROUND(SmtRes!AG376/SmtRes!DO376,2)</f>
        <v>1090.46</v>
      </c>
      <c r="K78" s="73"/>
      <c r="L78" s="59">
        <f>SmtRes!DH376</f>
        <v>24.45</v>
      </c>
      <c r="CE78">
        <v>1</v>
      </c>
    </row>
    <row r="79" ht="28.5" spans="1:12">
      <c r="A79" s="56"/>
      <c r="B79" s="56" t="s">
        <v>86</v>
      </c>
      <c r="C79" s="56" t="s">
        <v>87</v>
      </c>
      <c r="D79" s="57" t="s">
        <v>57</v>
      </c>
      <c r="E79" s="58">
        <v>0.81</v>
      </c>
      <c r="F79" s="58">
        <f t="shared" si="0"/>
        <v>1.15</v>
      </c>
      <c r="G79" s="58">
        <f>SmtRes!CX377</f>
        <v>0.024219</v>
      </c>
      <c r="H79" s="59">
        <f>SmtRes!CZ377</f>
        <v>11.45</v>
      </c>
      <c r="I79" s="73">
        <f>SmtRes!AJ377</f>
        <v>1.48</v>
      </c>
      <c r="J79" s="59">
        <f>ROUND(H79*I79,2)</f>
        <v>16.95</v>
      </c>
      <c r="K79" s="73"/>
      <c r="L79" s="59">
        <f>SmtRes!DG377</f>
        <v>0.41</v>
      </c>
    </row>
    <row r="80" ht="28.5" spans="1:12">
      <c r="A80" s="56"/>
      <c r="B80" s="56" t="s">
        <v>88</v>
      </c>
      <c r="C80" s="56" t="s">
        <v>89</v>
      </c>
      <c r="D80" s="57" t="s">
        <v>57</v>
      </c>
      <c r="E80" s="58">
        <v>22.74</v>
      </c>
      <c r="F80" s="58">
        <f t="shared" si="0"/>
        <v>1.15</v>
      </c>
      <c r="G80" s="58">
        <f>SmtRes!CX378</f>
        <v>0.679926</v>
      </c>
      <c r="H80" s="59">
        <f>SmtRes!CZ378</f>
        <v>346.73</v>
      </c>
      <c r="I80" s="73">
        <f>SmtRes!AJ378</f>
        <v>1.46</v>
      </c>
      <c r="J80" s="59">
        <f>ROUND(H80*I80,2)</f>
        <v>506.23</v>
      </c>
      <c r="K80" s="73"/>
      <c r="L80" s="59">
        <f>SmtRes!DG378</f>
        <v>344.2</v>
      </c>
    </row>
    <row r="81" ht="28.5" spans="1:83">
      <c r="A81" s="56"/>
      <c r="B81" s="56" t="s">
        <v>60</v>
      </c>
      <c r="C81" s="56" t="s">
        <v>61</v>
      </c>
      <c r="D81" s="57" t="s">
        <v>28</v>
      </c>
      <c r="E81" s="58">
        <f>SmtRes!DO378*SmtRes!AT378</f>
        <v>22.74</v>
      </c>
      <c r="F81" s="58">
        <f t="shared" si="0"/>
        <v>1.15</v>
      </c>
      <c r="G81" s="58">
        <f>ROUND(E81*F81*G68,7)</f>
        <v>0.679926</v>
      </c>
      <c r="H81" s="59"/>
      <c r="I81" s="73"/>
      <c r="J81" s="59">
        <f>ROUND(SmtRes!AG378/SmtRes!DO378,2)</f>
        <v>811.79</v>
      </c>
      <c r="K81" s="73"/>
      <c r="L81" s="59">
        <f>SmtRes!DH378</f>
        <v>551.96</v>
      </c>
      <c r="CE81">
        <v>1</v>
      </c>
    </row>
    <row r="82" ht="28.5" spans="1:12">
      <c r="A82" s="56"/>
      <c r="B82" s="56" t="s">
        <v>90</v>
      </c>
      <c r="C82" s="56" t="s">
        <v>91</v>
      </c>
      <c r="D82" s="57" t="s">
        <v>57</v>
      </c>
      <c r="E82" s="58">
        <v>0.59</v>
      </c>
      <c r="F82" s="58">
        <f t="shared" si="0"/>
        <v>1.15</v>
      </c>
      <c r="G82" s="58">
        <f>SmtRes!CX379</f>
        <v>0.017641</v>
      </c>
      <c r="H82" s="59"/>
      <c r="I82" s="73"/>
      <c r="J82" s="59">
        <f>SmtRes!CZ379</f>
        <v>641.7</v>
      </c>
      <c r="K82" s="73"/>
      <c r="L82" s="59">
        <f>SmtRes!DG379</f>
        <v>11.32</v>
      </c>
    </row>
    <row r="83" ht="28.5" spans="1:83">
      <c r="A83" s="56"/>
      <c r="B83" s="56" t="s">
        <v>60</v>
      </c>
      <c r="C83" s="56" t="s">
        <v>61</v>
      </c>
      <c r="D83" s="57" t="s">
        <v>28</v>
      </c>
      <c r="E83" s="58">
        <f>SmtRes!DO379*SmtRes!AT379</f>
        <v>0.59</v>
      </c>
      <c r="F83" s="58">
        <f t="shared" si="0"/>
        <v>1.15</v>
      </c>
      <c r="G83" s="58">
        <f>ROUND(E83*F83*G68,7)</f>
        <v>0.017641</v>
      </c>
      <c r="H83" s="59"/>
      <c r="I83" s="73"/>
      <c r="J83" s="59">
        <f>ROUND(SmtRes!AG379/SmtRes!DO379,2)</f>
        <v>811.79</v>
      </c>
      <c r="K83" s="73"/>
      <c r="L83" s="59">
        <f>SmtRes!DH379</f>
        <v>14.32</v>
      </c>
      <c r="CE83">
        <v>1</v>
      </c>
    </row>
    <row r="84" ht="28.5" spans="1:12">
      <c r="A84" s="56"/>
      <c r="B84" s="56" t="s">
        <v>92</v>
      </c>
      <c r="C84" s="56" t="s">
        <v>93</v>
      </c>
      <c r="D84" s="57" t="s">
        <v>57</v>
      </c>
      <c r="E84" s="58">
        <v>0.81</v>
      </c>
      <c r="F84" s="58">
        <f t="shared" si="0"/>
        <v>1.15</v>
      </c>
      <c r="G84" s="58">
        <f>SmtRes!CX380</f>
        <v>0.024219</v>
      </c>
      <c r="H84" s="59"/>
      <c r="I84" s="73"/>
      <c r="J84" s="59">
        <f>SmtRes!CZ380</f>
        <v>192.86</v>
      </c>
      <c r="K84" s="73"/>
      <c r="L84" s="59">
        <f>SmtRes!DG380</f>
        <v>4.67</v>
      </c>
    </row>
    <row r="85" ht="28.5" spans="1:83">
      <c r="A85" s="56"/>
      <c r="B85" s="56" t="s">
        <v>60</v>
      </c>
      <c r="C85" s="56" t="s">
        <v>61</v>
      </c>
      <c r="D85" s="57" t="s">
        <v>28</v>
      </c>
      <c r="E85" s="58">
        <f>SmtRes!DO380*SmtRes!AT380</f>
        <v>0.81</v>
      </c>
      <c r="F85" s="58">
        <f t="shared" si="0"/>
        <v>1.15</v>
      </c>
      <c r="G85" s="58">
        <f>ROUND(E85*F85*G68,7)</f>
        <v>0.024219</v>
      </c>
      <c r="H85" s="59"/>
      <c r="I85" s="73"/>
      <c r="J85" s="59">
        <f>ROUND(SmtRes!AG380/SmtRes!DO380,2)</f>
        <v>811.79</v>
      </c>
      <c r="K85" s="73"/>
      <c r="L85" s="59">
        <f>SmtRes!DH380</f>
        <v>19.66</v>
      </c>
      <c r="CE85">
        <v>1</v>
      </c>
    </row>
    <row r="86" ht="28.5" spans="1:12">
      <c r="A86" s="56"/>
      <c r="B86" s="56" t="str">
        <f>EtalonRes!I553</f>
        <v>20.1.01.01</v>
      </c>
      <c r="C86" s="56" t="str">
        <f>EtalonRes!K553</f>
        <v>Комплект линейной арматуры для крепления СИП-2 на опоре ВЛИ</v>
      </c>
      <c r="D86" s="57" t="str">
        <f>EtalonRes!O553</f>
        <v>ШТ</v>
      </c>
      <c r="E86" s="58">
        <f>EtalonRes!X553</f>
        <v>0</v>
      </c>
      <c r="F86" s="58"/>
      <c r="G86" s="58">
        <f>ROUND(EtalonRes!AG553*Source!I141,7)</f>
        <v>0</v>
      </c>
      <c r="H86" s="59"/>
      <c r="I86" s="73"/>
      <c r="J86" s="59"/>
      <c r="K86" s="73"/>
      <c r="L86" s="59"/>
    </row>
    <row r="87" ht="28.5" spans="1:12">
      <c r="A87" s="56"/>
      <c r="B87" s="56" t="str">
        <f>EtalonRes!I554</f>
        <v>20.1.01.11</v>
      </c>
      <c r="C87" s="56" t="str">
        <f>EtalonRes!K554</f>
        <v>Комплект линейной арматуры для устройства заземлений на опорах ВЛИ</v>
      </c>
      <c r="D87" s="57" t="str">
        <f>EtalonRes!O554</f>
        <v>ШТ</v>
      </c>
      <c r="E87" s="58">
        <f>EtalonRes!X554</f>
        <v>0</v>
      </c>
      <c r="F87" s="58"/>
      <c r="G87" s="58">
        <f>ROUND(EtalonRes!AG554*Source!I141,7)</f>
        <v>0</v>
      </c>
      <c r="H87" s="59"/>
      <c r="I87" s="73"/>
      <c r="J87" s="59"/>
      <c r="K87" s="73"/>
      <c r="L87" s="59"/>
    </row>
    <row r="88" ht="28.5" spans="1:12">
      <c r="A88" s="56"/>
      <c r="B88" s="56" t="str">
        <f>EtalonRes!I555</f>
        <v>21.2.01.01</v>
      </c>
      <c r="C88" s="63" t="str">
        <f>EtalonRes!K555</f>
        <v>Провода самонесущие изолированные для ВЛИ</v>
      </c>
      <c r="D88" s="64" t="str">
        <f>EtalonRes!O555</f>
        <v>1000 м</v>
      </c>
      <c r="E88" s="65">
        <f>EtalonRes!X555</f>
        <v>0</v>
      </c>
      <c r="F88" s="65"/>
      <c r="G88" s="65">
        <f>ROUND(EtalonRes!AG555*Source!I141,7)</f>
        <v>0</v>
      </c>
      <c r="H88" s="66"/>
      <c r="I88" s="75"/>
      <c r="J88" s="66"/>
      <c r="K88" s="75"/>
      <c r="L88" s="66"/>
    </row>
    <row r="89" ht="15" spans="1:12">
      <c r="A89" s="56"/>
      <c r="B89" s="56"/>
      <c r="C89" s="67" t="s">
        <v>62</v>
      </c>
      <c r="D89" s="57"/>
      <c r="E89" s="58"/>
      <c r="F89" s="58"/>
      <c r="G89" s="58"/>
      <c r="H89" s="59"/>
      <c r="I89" s="73"/>
      <c r="J89" s="59"/>
      <c r="K89" s="73"/>
      <c r="L89" s="59">
        <f>L70+L75+L76</f>
        <v>3268.13</v>
      </c>
    </row>
    <row r="90" ht="14.25" spans="1:12">
      <c r="A90" s="56"/>
      <c r="B90" s="56"/>
      <c r="C90" s="56" t="s">
        <v>63</v>
      </c>
      <c r="D90" s="57"/>
      <c r="E90" s="58"/>
      <c r="F90" s="58"/>
      <c r="G90" s="58"/>
      <c r="H90" s="59"/>
      <c r="I90" s="73"/>
      <c r="J90" s="59"/>
      <c r="K90" s="73"/>
      <c r="L90" s="59">
        <f>SUM(AR68:AR93)+SUM(AS68:AS93)+SUM(AT68:AT93)+SUM(AU68:AU93)+SUM(AV68:AV93)</f>
        <v>2871.06</v>
      </c>
    </row>
    <row r="91" ht="14.25" spans="1:12">
      <c r="A91" s="56"/>
      <c r="B91" s="56" t="s">
        <v>64</v>
      </c>
      <c r="C91" s="56" t="s">
        <v>65</v>
      </c>
      <c r="D91" s="57" t="s">
        <v>66</v>
      </c>
      <c r="E91" s="58">
        <f>Source!BZ141</f>
        <v>103</v>
      </c>
      <c r="F91" s="58"/>
      <c r="G91" s="58">
        <f>Source!AT141</f>
        <v>103</v>
      </c>
      <c r="H91" s="59"/>
      <c r="I91" s="73"/>
      <c r="J91" s="59"/>
      <c r="K91" s="73"/>
      <c r="L91" s="59">
        <f ca="1">SUM(AZ68:AZ93)</f>
        <v>2957.19</v>
      </c>
    </row>
    <row r="92" ht="14.25" spans="1:12">
      <c r="A92" s="63"/>
      <c r="B92" s="63" t="s">
        <v>67</v>
      </c>
      <c r="C92" s="63" t="s">
        <v>68</v>
      </c>
      <c r="D92" s="64" t="s">
        <v>66</v>
      </c>
      <c r="E92" s="65">
        <f>Source!CA141</f>
        <v>60</v>
      </c>
      <c r="F92" s="65"/>
      <c r="G92" s="65">
        <f>Source!AU141</f>
        <v>60</v>
      </c>
      <c r="H92" s="66"/>
      <c r="I92" s="75"/>
      <c r="J92" s="66"/>
      <c r="K92" s="75"/>
      <c r="L92" s="66">
        <f ca="1">SUM(BA68:BA93)</f>
        <v>1722.64</v>
      </c>
    </row>
    <row r="93" ht="15" spans="3:82">
      <c r="C93" s="68" t="s">
        <v>69</v>
      </c>
      <c r="D93" s="68"/>
      <c r="E93" s="68"/>
      <c r="F93" s="68"/>
      <c r="G93" s="68"/>
      <c r="H93" s="68"/>
      <c r="I93" s="76">
        <f ca="1">IF(E68&lt;&gt;0,K93/E68,0)</f>
        <v>305690.769230769</v>
      </c>
      <c r="J93" s="76"/>
      <c r="K93" s="76">
        <f ca="1">L70+L75+L91+L92+L76</f>
        <v>7947.96</v>
      </c>
      <c r="L93" s="76"/>
      <c r="AD93">
        <f ca="1">ROUND((Source!AT141/100)*((ROUND(SUMIF(SmtRes!AQ371:SmtRes!AQ380,"=1",SmtRes!AD371:SmtRes!AD380)*Source!I141,2)+ROUND(SUMIF(SmtRes!AQ371:SmtRes!AQ380,"=1",SmtRes!AC371:SmtRes!AC380)*Source!I141,2))),2)</f>
        <v>178.14</v>
      </c>
      <c r="AE93">
        <f ca="1">ROUND((Source!AU141/100)*((ROUND(SUMIF(SmtRes!AQ371:SmtRes!AQ380,"=1",SmtRes!AD371:SmtRes!AD380)*Source!I141,2)+ROUND(SUMIF(SmtRes!AQ371:SmtRes!AQ380,"=1",SmtRes!AC371:SmtRes!AC380)*Source!I141,2))),2)</f>
        <v>103.77</v>
      </c>
      <c r="AN93" s="77">
        <f ca="1">L70+L75+L91+L92+L76</f>
        <v>7947.96</v>
      </c>
      <c r="AO93" s="77">
        <f>L75</f>
        <v>397.07</v>
      </c>
      <c r="AQ93" t="s">
        <v>70</v>
      </c>
      <c r="AR93" s="77">
        <f>L70</f>
        <v>2260.67</v>
      </c>
      <c r="AT93" s="77">
        <f>L76</f>
        <v>610.39</v>
      </c>
      <c r="AV93" t="s">
        <v>70</v>
      </c>
      <c r="AW93">
        <f>0</f>
        <v>0</v>
      </c>
      <c r="AZ93">
        <f ca="1">Source!X141</f>
        <v>2957.19</v>
      </c>
      <c r="BA93">
        <f ca="1">Source!Y141</f>
        <v>1722.64</v>
      </c>
      <c r="CD93">
        <v>1</v>
      </c>
    </row>
    <row r="94" ht="42.75" spans="1:12">
      <c r="A94" s="88" t="s">
        <v>94</v>
      </c>
      <c r="B94" s="56" t="s">
        <v>95</v>
      </c>
      <c r="C94" s="56" t="str">
        <f>Source!G145</f>
        <v>При изменении количества опор на 1 км ВЛИ добавлять или исключать: к норме 33-04-017-01</v>
      </c>
      <c r="D94" s="57" t="str">
        <f>Source!H145</f>
        <v>ШТ</v>
      </c>
      <c r="E94" s="58">
        <f>Source!K145</f>
        <v>1</v>
      </c>
      <c r="F94" s="58"/>
      <c r="G94" s="58">
        <f>Source!I145</f>
        <v>1</v>
      </c>
      <c r="H94" s="59"/>
      <c r="I94" s="73"/>
      <c r="J94" s="59"/>
      <c r="K94" s="73"/>
      <c r="L94" s="59"/>
    </row>
    <row r="95" spans="3:12">
      <c r="C95" s="60" t="s">
        <v>49</v>
      </c>
      <c r="D95" s="60"/>
      <c r="E95" s="60"/>
      <c r="F95" s="60"/>
      <c r="G95" s="60"/>
      <c r="H95" s="60"/>
      <c r="I95" s="60"/>
      <c r="J95" s="60"/>
      <c r="K95" s="60"/>
      <c r="L95" s="60"/>
    </row>
    <row r="96" ht="15" spans="1:12">
      <c r="A96" s="61"/>
      <c r="B96" s="58">
        <v>1</v>
      </c>
      <c r="C96" s="61" t="s">
        <v>50</v>
      </c>
      <c r="D96" s="57" t="s">
        <v>28</v>
      </c>
      <c r="E96" s="62"/>
      <c r="F96" s="58"/>
      <c r="G96" s="58">
        <f ca="1">Source!U145</f>
        <v>2.0815</v>
      </c>
      <c r="H96" s="58"/>
      <c r="I96" s="58"/>
      <c r="J96" s="58"/>
      <c r="K96" s="58"/>
      <c r="L96" s="74">
        <f>SUM(L97:L99)-SUMIF(CE97:CE99,1,L97:L99)</f>
        <v>1657.33</v>
      </c>
    </row>
    <row r="97" ht="14.25" spans="1:12">
      <c r="A97" s="56"/>
      <c r="B97" s="56" t="s">
        <v>76</v>
      </c>
      <c r="C97" s="56" t="s">
        <v>77</v>
      </c>
      <c r="D97" s="57" t="s">
        <v>75</v>
      </c>
      <c r="E97" s="58">
        <v>0.91</v>
      </c>
      <c r="F97" s="58">
        <f>ROUND((0.15+1),7)</f>
        <v>1.15</v>
      </c>
      <c r="G97" s="58">
        <f>SmtRes!CX411</f>
        <v>1.0465</v>
      </c>
      <c r="H97" s="59"/>
      <c r="I97" s="73"/>
      <c r="J97" s="59">
        <f>SmtRes!CZ411</f>
        <v>720.91</v>
      </c>
      <c r="K97" s="73"/>
      <c r="L97" s="59">
        <f>SmtRes!DI411</f>
        <v>754.43</v>
      </c>
    </row>
    <row r="98" ht="14.25" spans="1:12">
      <c r="A98" s="56"/>
      <c r="B98" s="56" t="s">
        <v>78</v>
      </c>
      <c r="C98" s="56" t="s">
        <v>79</v>
      </c>
      <c r="D98" s="57" t="s">
        <v>75</v>
      </c>
      <c r="E98" s="58">
        <v>0.45</v>
      </c>
      <c r="F98" s="58">
        <f>ROUND((0.15+1),7)</f>
        <v>1.15</v>
      </c>
      <c r="G98" s="58">
        <f>SmtRes!CX412</f>
        <v>0.5175</v>
      </c>
      <c r="H98" s="59"/>
      <c r="I98" s="73"/>
      <c r="J98" s="59">
        <f>SmtRes!CZ412</f>
        <v>811.79</v>
      </c>
      <c r="K98" s="73"/>
      <c r="L98" s="59">
        <f>SmtRes!DI412</f>
        <v>420.1</v>
      </c>
    </row>
    <row r="99" ht="14.25" spans="1:12">
      <c r="A99" s="56"/>
      <c r="B99" s="56" t="s">
        <v>80</v>
      </c>
      <c r="C99" s="56" t="s">
        <v>81</v>
      </c>
      <c r="D99" s="57" t="s">
        <v>75</v>
      </c>
      <c r="E99" s="58">
        <v>0.45</v>
      </c>
      <c r="F99" s="58">
        <f>ROUND((0.15+1),7)</f>
        <v>1.15</v>
      </c>
      <c r="G99" s="58">
        <f>SmtRes!CX413</f>
        <v>0.5175</v>
      </c>
      <c r="H99" s="59"/>
      <c r="I99" s="73"/>
      <c r="J99" s="59">
        <f>SmtRes!CZ413</f>
        <v>932.95</v>
      </c>
      <c r="K99" s="73"/>
      <c r="L99" s="59">
        <f>SmtRes!DI413</f>
        <v>482.8</v>
      </c>
    </row>
    <row r="100" ht="15" spans="1:12">
      <c r="A100" s="61"/>
      <c r="B100" s="58">
        <v>2</v>
      </c>
      <c r="C100" s="61" t="s">
        <v>53</v>
      </c>
      <c r="D100" s="57"/>
      <c r="E100" s="62"/>
      <c r="F100" s="58"/>
      <c r="G100" s="58"/>
      <c r="H100" s="58"/>
      <c r="I100" s="58"/>
      <c r="J100" s="58"/>
      <c r="K100" s="58"/>
      <c r="L100" s="74">
        <f>SUM(L101:L103)-SUMIF(CE101:CE103,1,L101:L103)</f>
        <v>256.15</v>
      </c>
    </row>
    <row r="101" ht="15" spans="1:83">
      <c r="A101" s="61"/>
      <c r="B101" s="58"/>
      <c r="C101" s="61" t="s">
        <v>54</v>
      </c>
      <c r="D101" s="57" t="s">
        <v>28</v>
      </c>
      <c r="E101" s="62"/>
      <c r="F101" s="58"/>
      <c r="G101" s="58">
        <f ca="1">Source!V145</f>
        <v>0.506</v>
      </c>
      <c r="H101" s="58"/>
      <c r="I101" s="58"/>
      <c r="J101" s="58"/>
      <c r="K101" s="58"/>
      <c r="L101" s="74">
        <f>SUMIF(CE102:CE103,1,L102:L103)</f>
        <v>410.77</v>
      </c>
      <c r="CE101">
        <v>1</v>
      </c>
    </row>
    <row r="102" ht="28.5" spans="1:12">
      <c r="A102" s="56"/>
      <c r="B102" s="56" t="s">
        <v>88</v>
      </c>
      <c r="C102" s="56" t="s">
        <v>89</v>
      </c>
      <c r="D102" s="57" t="s">
        <v>57</v>
      </c>
      <c r="E102" s="58">
        <v>0.44</v>
      </c>
      <c r="F102" s="58">
        <f>ROUND((0.15+1),7)</f>
        <v>1.15</v>
      </c>
      <c r="G102" s="58">
        <f>SmtRes!CX415</f>
        <v>0.506</v>
      </c>
      <c r="H102" s="59">
        <f>SmtRes!CZ415</f>
        <v>346.73</v>
      </c>
      <c r="I102" s="73">
        <f>SmtRes!AJ415</f>
        <v>1.46</v>
      </c>
      <c r="J102" s="59">
        <f>ROUND(H102*I102,2)</f>
        <v>506.23</v>
      </c>
      <c r="K102" s="73"/>
      <c r="L102" s="59">
        <f>SmtRes!DG415</f>
        <v>256.15</v>
      </c>
    </row>
    <row r="103" ht="28.5" spans="1:83">
      <c r="A103" s="56"/>
      <c r="B103" s="56" t="s">
        <v>60</v>
      </c>
      <c r="C103" s="56" t="s">
        <v>61</v>
      </c>
      <c r="D103" s="57" t="s">
        <v>28</v>
      </c>
      <c r="E103" s="58">
        <f>SmtRes!DO415*SmtRes!AT415</f>
        <v>0.44</v>
      </c>
      <c r="F103" s="58">
        <f>ROUND((0.15+1),7)</f>
        <v>1.15</v>
      </c>
      <c r="G103" s="58">
        <f>ROUND(E103*F103*G94,7)</f>
        <v>0.506</v>
      </c>
      <c r="H103" s="59"/>
      <c r="I103" s="73"/>
      <c r="J103" s="59">
        <f>ROUND(SmtRes!AG415/SmtRes!DO415,2)</f>
        <v>811.79</v>
      </c>
      <c r="K103" s="73"/>
      <c r="L103" s="59">
        <f>SmtRes!DH415</f>
        <v>410.77</v>
      </c>
      <c r="CE103">
        <v>1</v>
      </c>
    </row>
    <row r="104" ht="28.5" spans="1:12">
      <c r="A104" s="56"/>
      <c r="B104" s="56" t="str">
        <f>EtalonRes!I600</f>
        <v>20.1.01.01</v>
      </c>
      <c r="C104" s="56" t="str">
        <f>EtalonRes!K600</f>
        <v>Комплект линейной арматуры для крепления СИП-2 на опоре ВЛИ</v>
      </c>
      <c r="D104" s="57" t="str">
        <f>EtalonRes!O600</f>
        <v>ШТ</v>
      </c>
      <c r="E104" s="58">
        <f>EtalonRes!X600</f>
        <v>0</v>
      </c>
      <c r="F104" s="58"/>
      <c r="G104" s="58">
        <f>ROUND(EtalonRes!AG600*Source!I145,7)</f>
        <v>0</v>
      </c>
      <c r="H104" s="59"/>
      <c r="I104" s="73"/>
      <c r="J104" s="59"/>
      <c r="K104" s="73"/>
      <c r="L104" s="59"/>
    </row>
    <row r="105" ht="28.5" spans="1:12">
      <c r="A105" s="56"/>
      <c r="B105" s="56" t="str">
        <f>EtalonRes!I601</f>
        <v>20.1.01.11</v>
      </c>
      <c r="C105" s="63" t="str">
        <f>EtalonRes!K601</f>
        <v>Комплект линейной арматуры для устройства заземлений на опорах ВЛИ</v>
      </c>
      <c r="D105" s="64" t="str">
        <f>EtalonRes!O601</f>
        <v>ШТ</v>
      </c>
      <c r="E105" s="65">
        <f>EtalonRes!X601</f>
        <v>0</v>
      </c>
      <c r="F105" s="65"/>
      <c r="G105" s="65">
        <f>ROUND(EtalonRes!AG601*Source!I145,7)</f>
        <v>0</v>
      </c>
      <c r="H105" s="66"/>
      <c r="I105" s="75"/>
      <c r="J105" s="66"/>
      <c r="K105" s="75"/>
      <c r="L105" s="66"/>
    </row>
    <row r="106" ht="15" spans="1:12">
      <c r="A106" s="56"/>
      <c r="B106" s="56"/>
      <c r="C106" s="67" t="s">
        <v>62</v>
      </c>
      <c r="D106" s="57"/>
      <c r="E106" s="58"/>
      <c r="F106" s="58"/>
      <c r="G106" s="58"/>
      <c r="H106" s="59"/>
      <c r="I106" s="73"/>
      <c r="J106" s="59"/>
      <c r="K106" s="73"/>
      <c r="L106" s="59">
        <f>L96+L100+L101</f>
        <v>2324.25</v>
      </c>
    </row>
    <row r="107" ht="14.25" spans="1:12">
      <c r="A107" s="56"/>
      <c r="B107" s="56"/>
      <c r="C107" s="56" t="s">
        <v>63</v>
      </c>
      <c r="D107" s="57"/>
      <c r="E107" s="58"/>
      <c r="F107" s="58"/>
      <c r="G107" s="58"/>
      <c r="H107" s="59"/>
      <c r="I107" s="73"/>
      <c r="J107" s="59"/>
      <c r="K107" s="73"/>
      <c r="L107" s="59">
        <f>SUM(AR94:AR110)+SUM(AS94:AS110)+SUM(AT94:AT110)+SUM(AU94:AU110)+SUM(AV94:AV110)</f>
        <v>2068.1</v>
      </c>
    </row>
    <row r="108" ht="14.25" spans="1:12">
      <c r="A108" s="56"/>
      <c r="B108" s="56" t="s">
        <v>64</v>
      </c>
      <c r="C108" s="56" t="s">
        <v>65</v>
      </c>
      <c r="D108" s="57" t="s">
        <v>66</v>
      </c>
      <c r="E108" s="58">
        <f>Source!BZ145</f>
        <v>103</v>
      </c>
      <c r="F108" s="58"/>
      <c r="G108" s="58">
        <f>Source!AT145</f>
        <v>103</v>
      </c>
      <c r="H108" s="59"/>
      <c r="I108" s="73"/>
      <c r="J108" s="59"/>
      <c r="K108" s="73"/>
      <c r="L108" s="59">
        <f ca="1">SUM(AZ94:AZ110)</f>
        <v>2130.14</v>
      </c>
    </row>
    <row r="109" ht="14.25" spans="1:12">
      <c r="A109" s="63"/>
      <c r="B109" s="63" t="s">
        <v>67</v>
      </c>
      <c r="C109" s="63" t="s">
        <v>68</v>
      </c>
      <c r="D109" s="64" t="s">
        <v>66</v>
      </c>
      <c r="E109" s="65">
        <f>Source!CA145</f>
        <v>60</v>
      </c>
      <c r="F109" s="65"/>
      <c r="G109" s="65">
        <f>Source!AU145</f>
        <v>60</v>
      </c>
      <c r="H109" s="66"/>
      <c r="I109" s="75"/>
      <c r="J109" s="66"/>
      <c r="K109" s="75"/>
      <c r="L109" s="66">
        <f ca="1">SUM(BA94:BA110)</f>
        <v>1240.86</v>
      </c>
    </row>
    <row r="110" ht="15" spans="3:82">
      <c r="C110" s="68" t="s">
        <v>69</v>
      </c>
      <c r="D110" s="68"/>
      <c r="E110" s="68"/>
      <c r="F110" s="68"/>
      <c r="G110" s="68"/>
      <c r="H110" s="68"/>
      <c r="I110" s="76">
        <f ca="1">IF(E94&lt;&gt;0,K110/E94,0)</f>
        <v>5695.25</v>
      </c>
      <c r="J110" s="76"/>
      <c r="K110" s="76">
        <f ca="1">L96+L100+L108+L109+L101</f>
        <v>5695.25</v>
      </c>
      <c r="L110" s="76"/>
      <c r="AD110">
        <f ca="1">ROUND((Source!AT145/100)*((ROUND(SUMIF(SmtRes!AQ411:SmtRes!AQ415,"=1",SmtRes!AD411:SmtRes!AD415)*Source!I145,2)+ROUND(SUMIF(SmtRes!AQ411:SmtRes!AQ415,"=1",SmtRes!AC411:SmtRes!AC415)*Source!I145,2))),2)</f>
        <v>3375.76</v>
      </c>
      <c r="AE110">
        <f ca="1">ROUND((Source!AU145/100)*((ROUND(SUMIF(SmtRes!AQ411:SmtRes!AQ415,"=1",SmtRes!AD411:SmtRes!AD415)*Source!I145,2)+ROUND(SUMIF(SmtRes!AQ411:SmtRes!AQ415,"=1",SmtRes!AC411:SmtRes!AC415)*Source!I145,2))),2)</f>
        <v>1966.46</v>
      </c>
      <c r="AN110" s="77">
        <f ca="1">L96+L100+L108+L109+L101</f>
        <v>5695.25</v>
      </c>
      <c r="AO110" s="77">
        <f>L100</f>
        <v>256.15</v>
      </c>
      <c r="AQ110" t="s">
        <v>70</v>
      </c>
      <c r="AR110" s="77">
        <f>L96</f>
        <v>1657.33</v>
      </c>
      <c r="AT110" s="77">
        <f>L101</f>
        <v>410.77</v>
      </c>
      <c r="AV110" t="s">
        <v>70</v>
      </c>
      <c r="AW110">
        <f>0</f>
        <v>0</v>
      </c>
      <c r="AZ110">
        <f ca="1">Source!X145</f>
        <v>2130.14</v>
      </c>
      <c r="BA110">
        <f ca="1">Source!Y145</f>
        <v>1240.86</v>
      </c>
      <c r="CD110">
        <v>1</v>
      </c>
    </row>
    <row r="111" ht="42.75" spans="1:12">
      <c r="A111" s="88" t="s">
        <v>96</v>
      </c>
      <c r="B111" s="56" t="s">
        <v>97</v>
      </c>
      <c r="C111" s="56" t="str">
        <f>Source!G185</f>
        <v>Простая окраска масляными составами по штукатурке и сборным конструкциям: стен, подготовленных под окраску</v>
      </c>
      <c r="D111" s="57" t="str">
        <f>Source!H185</f>
        <v>100 м2</v>
      </c>
      <c r="E111" s="58">
        <f>Source!K185</f>
        <v>0.0144</v>
      </c>
      <c r="F111" s="58"/>
      <c r="G111" s="58">
        <f>Source!I185</f>
        <v>0.0144</v>
      </c>
      <c r="H111" s="59"/>
      <c r="I111" s="73"/>
      <c r="J111" s="59"/>
      <c r="K111" s="73"/>
      <c r="L111" s="59"/>
    </row>
    <row r="112" spans="3:12">
      <c r="C112" s="60" t="s">
        <v>49</v>
      </c>
      <c r="D112" s="60"/>
      <c r="E112" s="60"/>
      <c r="F112" s="60"/>
      <c r="G112" s="60"/>
      <c r="H112" s="60"/>
      <c r="I112" s="60"/>
      <c r="J112" s="60"/>
      <c r="K112" s="60"/>
      <c r="L112" s="60"/>
    </row>
    <row r="113" ht="15" spans="1:12">
      <c r="A113" s="61"/>
      <c r="B113" s="58">
        <v>1</v>
      </c>
      <c r="C113" s="61" t="s">
        <v>50</v>
      </c>
      <c r="D113" s="57" t="s">
        <v>28</v>
      </c>
      <c r="E113" s="62"/>
      <c r="F113" s="58"/>
      <c r="G113" s="58">
        <f ca="1">Source!U185</f>
        <v>0.317952</v>
      </c>
      <c r="H113" s="58"/>
      <c r="I113" s="58"/>
      <c r="J113" s="58"/>
      <c r="K113" s="58"/>
      <c r="L113" s="74">
        <f>SUM(L114:L114)-SUMIF(CE114:CE114,1,L114:L114)</f>
        <v>235</v>
      </c>
    </row>
    <row r="114" ht="14.25" spans="1:12">
      <c r="A114" s="56"/>
      <c r="B114" s="56" t="s">
        <v>98</v>
      </c>
      <c r="C114" s="56" t="s">
        <v>99</v>
      </c>
      <c r="D114" s="57" t="s">
        <v>28</v>
      </c>
      <c r="E114" s="58">
        <v>19.2</v>
      </c>
      <c r="F114" s="58">
        <f>ROUND((0.15+1),7)</f>
        <v>1.15</v>
      </c>
      <c r="G114" s="58">
        <f>SmtRes!CX619</f>
        <v>0.317952</v>
      </c>
      <c r="H114" s="59"/>
      <c r="I114" s="73"/>
      <c r="J114" s="59">
        <f>SmtRes!CZ619</f>
        <v>739.09</v>
      </c>
      <c r="K114" s="73"/>
      <c r="L114" s="59">
        <f>SmtRes!DI619</f>
        <v>235</v>
      </c>
    </row>
    <row r="115" ht="15" spans="1:12">
      <c r="A115" s="61"/>
      <c r="B115" s="58">
        <v>2</v>
      </c>
      <c r="C115" s="61" t="s">
        <v>53</v>
      </c>
      <c r="D115" s="57"/>
      <c r="E115" s="62"/>
      <c r="F115" s="58"/>
      <c r="G115" s="58"/>
      <c r="H115" s="58"/>
      <c r="I115" s="58"/>
      <c r="J115" s="58"/>
      <c r="K115" s="58"/>
      <c r="L115" s="74">
        <f>SUM(L116:L120)-SUMIF(CE116:CE120,1,L116:L120)</f>
        <v>0.54</v>
      </c>
    </row>
    <row r="116" ht="15" spans="1:83">
      <c r="A116" s="61"/>
      <c r="B116" s="58"/>
      <c r="C116" s="61" t="s">
        <v>54</v>
      </c>
      <c r="D116" s="57" t="s">
        <v>28</v>
      </c>
      <c r="E116" s="62"/>
      <c r="F116" s="58"/>
      <c r="G116" s="58">
        <f ca="1">Source!V185</f>
        <v>0.0009936</v>
      </c>
      <c r="H116" s="58"/>
      <c r="I116" s="58"/>
      <c r="J116" s="58"/>
      <c r="K116" s="58"/>
      <c r="L116" s="74">
        <f>SUMIF(CE117:CE120,1,L117:L120)</f>
        <v>0.79</v>
      </c>
      <c r="CE116">
        <v>1</v>
      </c>
    </row>
    <row r="117" ht="42.75" spans="1:12">
      <c r="A117" s="56"/>
      <c r="B117" s="56" t="s">
        <v>100</v>
      </c>
      <c r="C117" s="56" t="s">
        <v>101</v>
      </c>
      <c r="D117" s="57" t="s">
        <v>57</v>
      </c>
      <c r="E117" s="58">
        <v>0.01</v>
      </c>
      <c r="F117" s="58">
        <f>ROUND((0.15+1),7)</f>
        <v>1.15</v>
      </c>
      <c r="G117" s="58">
        <f>SmtRes!CX621</f>
        <v>0.0001656</v>
      </c>
      <c r="H117" s="59">
        <f>SmtRes!CZ621</f>
        <v>37.32</v>
      </c>
      <c r="I117" s="73">
        <f>SmtRes!AJ621</f>
        <v>1.55</v>
      </c>
      <c r="J117" s="59">
        <f>ROUND(H117*I117,2)</f>
        <v>57.85</v>
      </c>
      <c r="K117" s="73"/>
      <c r="L117" s="59">
        <f>SmtRes!DG621</f>
        <v>0.01</v>
      </c>
    </row>
    <row r="118" ht="28.5" spans="1:83">
      <c r="A118" s="56"/>
      <c r="B118" s="56" t="s">
        <v>102</v>
      </c>
      <c r="C118" s="56" t="s">
        <v>103</v>
      </c>
      <c r="D118" s="57" t="s">
        <v>28</v>
      </c>
      <c r="E118" s="58">
        <f>SmtRes!DO621*SmtRes!AT621</f>
        <v>0.01</v>
      </c>
      <c r="F118" s="58">
        <f>ROUND((0.15+1),7)</f>
        <v>1.15</v>
      </c>
      <c r="G118" s="58">
        <f>ROUND(E118*F118*G111,7)</f>
        <v>0.0001656</v>
      </c>
      <c r="H118" s="59"/>
      <c r="I118" s="73"/>
      <c r="J118" s="59">
        <f>ROUND(SmtRes!AG621/SmtRes!DO621,2)</f>
        <v>720.91</v>
      </c>
      <c r="K118" s="73"/>
      <c r="L118" s="59">
        <f>SmtRes!DH621</f>
        <v>0.12</v>
      </c>
      <c r="CE118">
        <v>1</v>
      </c>
    </row>
    <row r="119" ht="28.5" spans="1:12">
      <c r="A119" s="56"/>
      <c r="B119" s="56" t="s">
        <v>90</v>
      </c>
      <c r="C119" s="56" t="s">
        <v>91</v>
      </c>
      <c r="D119" s="57" t="s">
        <v>57</v>
      </c>
      <c r="E119" s="58">
        <v>0.05</v>
      </c>
      <c r="F119" s="58">
        <f>ROUND((0.15+1),7)</f>
        <v>1.15</v>
      </c>
      <c r="G119" s="58">
        <f>SmtRes!CX622</f>
        <v>0.000828</v>
      </c>
      <c r="H119" s="59"/>
      <c r="I119" s="73"/>
      <c r="J119" s="59">
        <f>SmtRes!CZ622</f>
        <v>641.7</v>
      </c>
      <c r="K119" s="73"/>
      <c r="L119" s="59">
        <f>SmtRes!DG622</f>
        <v>0.53</v>
      </c>
    </row>
    <row r="120" ht="28.5" spans="1:83">
      <c r="A120" s="56"/>
      <c r="B120" s="56" t="s">
        <v>60</v>
      </c>
      <c r="C120" s="56" t="s">
        <v>61</v>
      </c>
      <c r="D120" s="57" t="s">
        <v>28</v>
      </c>
      <c r="E120" s="58">
        <f>SmtRes!DO622*SmtRes!AT622</f>
        <v>0.05</v>
      </c>
      <c r="F120" s="58">
        <f>ROUND((0.15+1),7)</f>
        <v>1.15</v>
      </c>
      <c r="G120" s="58">
        <f>ROUND(E120*F120*G111,7)</f>
        <v>0.000828</v>
      </c>
      <c r="H120" s="59"/>
      <c r="I120" s="73"/>
      <c r="J120" s="59">
        <f>ROUND(SmtRes!AG622/SmtRes!DO622,2)</f>
        <v>811.79</v>
      </c>
      <c r="K120" s="73"/>
      <c r="L120" s="59">
        <f>SmtRes!DH622</f>
        <v>0.67</v>
      </c>
      <c r="CE120">
        <v>1</v>
      </c>
    </row>
    <row r="121" ht="15" spans="1:12">
      <c r="A121" s="61"/>
      <c r="B121" s="58">
        <v>4</v>
      </c>
      <c r="C121" s="61" t="s">
        <v>104</v>
      </c>
      <c r="D121" s="57"/>
      <c r="E121" s="62"/>
      <c r="F121" s="58"/>
      <c r="G121" s="58"/>
      <c r="H121" s="58"/>
      <c r="I121" s="58"/>
      <c r="J121" s="58"/>
      <c r="K121" s="58"/>
      <c r="L121" s="74">
        <f>SUM(L122:L125)-SUMIF(CE122:CE125,1,L122:L125)</f>
        <v>22.41</v>
      </c>
    </row>
    <row r="122" ht="14.25" spans="1:12">
      <c r="A122" s="56"/>
      <c r="B122" s="56" t="s">
        <v>105</v>
      </c>
      <c r="C122" s="56" t="s">
        <v>106</v>
      </c>
      <c r="D122" s="57" t="s">
        <v>107</v>
      </c>
      <c r="E122" s="58">
        <v>0.24</v>
      </c>
      <c r="F122" s="58"/>
      <c r="G122" s="58">
        <f>SmtRes!CX623</f>
        <v>0.003456</v>
      </c>
      <c r="H122" s="59">
        <f>SmtRes!CZ623</f>
        <v>2507.62</v>
      </c>
      <c r="I122" s="73">
        <f>SmtRes!AI623</f>
        <v>1.32</v>
      </c>
      <c r="J122" s="59">
        <f>ROUND(H122*I122,2)</f>
        <v>3310.06</v>
      </c>
      <c r="K122" s="73"/>
      <c r="L122" s="59">
        <f>SmtRes!DF623</f>
        <v>11.44</v>
      </c>
    </row>
    <row r="123" ht="28.5" spans="1:12">
      <c r="A123" s="56"/>
      <c r="B123" s="56" t="s">
        <v>108</v>
      </c>
      <c r="C123" s="56" t="s">
        <v>109</v>
      </c>
      <c r="D123" s="57" t="s">
        <v>110</v>
      </c>
      <c r="E123" s="58">
        <v>0.8</v>
      </c>
      <c r="F123" s="58"/>
      <c r="G123" s="58">
        <f>SmtRes!CX624</f>
        <v>0.01152</v>
      </c>
      <c r="H123" s="59">
        <f>SmtRes!CZ624</f>
        <v>531.44</v>
      </c>
      <c r="I123" s="73">
        <f>SmtRes!AI624</f>
        <v>1.32</v>
      </c>
      <c r="J123" s="59">
        <f>ROUND(H123*I123,2)</f>
        <v>701.5</v>
      </c>
      <c r="K123" s="73"/>
      <c r="L123" s="59">
        <f>SmtRes!DF624</f>
        <v>8.08</v>
      </c>
    </row>
    <row r="124" ht="14.25" spans="1:12">
      <c r="A124" s="56"/>
      <c r="B124" s="56" t="s">
        <v>111</v>
      </c>
      <c r="C124" s="56" t="s">
        <v>112</v>
      </c>
      <c r="D124" s="57" t="s">
        <v>107</v>
      </c>
      <c r="E124" s="58">
        <v>0.21</v>
      </c>
      <c r="F124" s="58"/>
      <c r="G124" s="58">
        <f>SmtRes!CX625</f>
        <v>0.003024</v>
      </c>
      <c r="H124" s="59">
        <f>SmtRes!CZ625</f>
        <v>56.11</v>
      </c>
      <c r="I124" s="73">
        <f>SmtRes!AI625</f>
        <v>1.54</v>
      </c>
      <c r="J124" s="59">
        <f>ROUND(H124*I124,2)</f>
        <v>86.41</v>
      </c>
      <c r="K124" s="73"/>
      <c r="L124" s="59">
        <f>SmtRes!DF625</f>
        <v>0.26</v>
      </c>
    </row>
    <row r="125" ht="14.25" spans="1:12">
      <c r="A125" s="56"/>
      <c r="B125" s="56" t="s">
        <v>113</v>
      </c>
      <c r="C125" s="56" t="s">
        <v>114</v>
      </c>
      <c r="D125" s="57" t="s">
        <v>115</v>
      </c>
      <c r="E125" s="58">
        <v>0.005</v>
      </c>
      <c r="F125" s="58"/>
      <c r="G125" s="58">
        <f>SmtRes!CX626</f>
        <v>7.2e-5</v>
      </c>
      <c r="H125" s="59">
        <f>SmtRes!CZ626</f>
        <v>24995.33</v>
      </c>
      <c r="I125" s="73">
        <f>SmtRes!AI626</f>
        <v>1.46</v>
      </c>
      <c r="J125" s="59">
        <f>ROUND(H125*I125,2)</f>
        <v>36493.18</v>
      </c>
      <c r="K125" s="73"/>
      <c r="L125" s="59">
        <f>SmtRes!DF626</f>
        <v>2.63</v>
      </c>
    </row>
    <row r="126" ht="28.5" spans="1:12">
      <c r="A126" s="56"/>
      <c r="B126" s="56" t="str">
        <f>EtalonRes!I846</f>
        <v>14.4.02.04</v>
      </c>
      <c r="C126" s="56" t="str">
        <f>EtalonRes!K846</f>
        <v>Краски для внутренних работ масляные готовые к применению</v>
      </c>
      <c r="D126" s="57" t="str">
        <f>EtalonRes!O846</f>
        <v>кг</v>
      </c>
      <c r="E126" s="58">
        <f>EtalonRes!X846</f>
        <v>26.7</v>
      </c>
      <c r="F126" s="58"/>
      <c r="G126" s="58">
        <f>ROUND(EtalonRes!AG846*Source!I185,7)</f>
        <v>0.38448</v>
      </c>
      <c r="H126" s="59"/>
      <c r="I126" s="73"/>
      <c r="J126" s="59"/>
      <c r="K126" s="73"/>
      <c r="L126" s="59"/>
    </row>
    <row r="127" ht="14.25" spans="1:12">
      <c r="A127" s="56"/>
      <c r="B127" s="56" t="str">
        <f>EtalonRes!I847</f>
        <v>14.5.05.01</v>
      </c>
      <c r="C127" s="63" t="str">
        <f>EtalonRes!K847</f>
        <v>Олифы комбинированные</v>
      </c>
      <c r="D127" s="64" t="str">
        <f>EtalonRes!O847</f>
        <v>т</v>
      </c>
      <c r="E127" s="65">
        <f>EtalonRes!X847</f>
        <v>0.0103</v>
      </c>
      <c r="F127" s="65"/>
      <c r="G127" s="65">
        <f>ROUND(EtalonRes!AG847*Source!I185,7)</f>
        <v>0.0001483</v>
      </c>
      <c r="H127" s="66"/>
      <c r="I127" s="75"/>
      <c r="J127" s="66"/>
      <c r="K127" s="75"/>
      <c r="L127" s="66"/>
    </row>
    <row r="128" ht="15" spans="1:12">
      <c r="A128" s="56"/>
      <c r="B128" s="56"/>
      <c r="C128" s="67" t="s">
        <v>62</v>
      </c>
      <c r="D128" s="57"/>
      <c r="E128" s="58"/>
      <c r="F128" s="58"/>
      <c r="G128" s="58"/>
      <c r="H128" s="59"/>
      <c r="I128" s="73"/>
      <c r="J128" s="59"/>
      <c r="K128" s="73"/>
      <c r="L128" s="59">
        <f>L113+L115+L116+L121</f>
        <v>258.74</v>
      </c>
    </row>
    <row r="129" ht="14.25" spans="1:12">
      <c r="A129" s="56"/>
      <c r="B129" s="56"/>
      <c r="C129" s="56" t="s">
        <v>63</v>
      </c>
      <c r="D129" s="57"/>
      <c r="E129" s="58"/>
      <c r="F129" s="58"/>
      <c r="G129" s="58"/>
      <c r="H129" s="59"/>
      <c r="I129" s="73"/>
      <c r="J129" s="59"/>
      <c r="K129" s="73"/>
      <c r="L129" s="59">
        <f>SUM(AR111:AR132)+SUM(AS111:AS132)+SUM(AT111:AT132)+SUM(AU111:AU132)+SUM(AV111:AV132)</f>
        <v>235.79</v>
      </c>
    </row>
    <row r="130" ht="14.25" spans="1:12">
      <c r="A130" s="56"/>
      <c r="B130" s="56" t="s">
        <v>116</v>
      </c>
      <c r="C130" s="56" t="s">
        <v>117</v>
      </c>
      <c r="D130" s="57" t="s">
        <v>66</v>
      </c>
      <c r="E130" s="58">
        <f>Source!BZ185</f>
        <v>100</v>
      </c>
      <c r="F130" s="58"/>
      <c r="G130" s="58">
        <f>Source!AT185</f>
        <v>100</v>
      </c>
      <c r="H130" s="59"/>
      <c r="I130" s="73"/>
      <c r="J130" s="59"/>
      <c r="K130" s="73"/>
      <c r="L130" s="59">
        <f ca="1">SUM(AZ111:AZ132)</f>
        <v>235.79</v>
      </c>
    </row>
    <row r="131" ht="14.25" spans="1:12">
      <c r="A131" s="63"/>
      <c r="B131" s="63" t="s">
        <v>118</v>
      </c>
      <c r="C131" s="63" t="s">
        <v>119</v>
      </c>
      <c r="D131" s="64" t="s">
        <v>66</v>
      </c>
      <c r="E131" s="65">
        <f>Source!CA185</f>
        <v>49</v>
      </c>
      <c r="F131" s="65"/>
      <c r="G131" s="65">
        <f>Source!AU185</f>
        <v>49</v>
      </c>
      <c r="H131" s="66"/>
      <c r="I131" s="75"/>
      <c r="J131" s="66"/>
      <c r="K131" s="75"/>
      <c r="L131" s="66">
        <f ca="1">SUM(BA111:BA132)</f>
        <v>115.54</v>
      </c>
    </row>
    <row r="132" ht="15" spans="3:82">
      <c r="C132" s="68" t="s">
        <v>69</v>
      </c>
      <c r="D132" s="68"/>
      <c r="E132" s="68"/>
      <c r="F132" s="68"/>
      <c r="G132" s="68"/>
      <c r="H132" s="68"/>
      <c r="I132" s="76">
        <f ca="1">IF(E111&lt;&gt;0,K132/E111,0)</f>
        <v>42365.9722222222</v>
      </c>
      <c r="J132" s="76"/>
      <c r="K132" s="76">
        <f ca="1">L113+L115+L121+L130+L131+L116</f>
        <v>610.07</v>
      </c>
      <c r="L132" s="76"/>
      <c r="AD132">
        <f ca="1">ROUND((Source!AT185/100)*((ROUND(SUMIF(SmtRes!AQ619:SmtRes!AQ626,"=1",SmtRes!AD619:SmtRes!AD626)*Source!I185,2)+ROUND(SUMIF(SmtRes!AQ619:SmtRes!AQ626,"=1",SmtRes!AC619:SmtRes!AC626)*Source!I185,2))),2)</f>
        <v>32.71</v>
      </c>
      <c r="AE132">
        <f ca="1">ROUND((Source!AU185/100)*((ROUND(SUMIF(SmtRes!AQ619:SmtRes!AQ626,"=1",SmtRes!AD619:SmtRes!AD626)*Source!I185,2)+ROUND(SUMIF(SmtRes!AQ619:SmtRes!AQ626,"=1",SmtRes!AC619:SmtRes!AC626)*Source!I185,2))),2)</f>
        <v>16.03</v>
      </c>
      <c r="AN132" s="77">
        <f ca="1">L113+L115+L121+L130+L131+L116</f>
        <v>610.07</v>
      </c>
      <c r="AO132" s="77">
        <f>L115</f>
        <v>0.54</v>
      </c>
      <c r="AQ132" t="s">
        <v>70</v>
      </c>
      <c r="AR132" s="77">
        <f>L113</f>
        <v>235</v>
      </c>
      <c r="AT132" s="77">
        <f>L116</f>
        <v>0.79</v>
      </c>
      <c r="AV132" t="s">
        <v>70</v>
      </c>
      <c r="AW132" s="77">
        <f>L121</f>
        <v>22.41</v>
      </c>
      <c r="AZ132">
        <f ca="1">Source!X185</f>
        <v>235.79</v>
      </c>
      <c r="BA132">
        <f ca="1">Source!Y185</f>
        <v>115.54</v>
      </c>
      <c r="CD132">
        <v>1</v>
      </c>
    </row>
    <row r="134" ht="15" spans="1:12">
      <c r="A134" s="78"/>
      <c r="B134" s="79"/>
      <c r="C134" s="67" t="s">
        <v>120</v>
      </c>
      <c r="D134" s="67"/>
      <c r="E134" s="67"/>
      <c r="F134" s="67"/>
      <c r="G134" s="67"/>
      <c r="H134" s="67"/>
      <c r="I134" s="74"/>
      <c r="J134" s="78"/>
      <c r="K134" s="83"/>
      <c r="L134" s="74">
        <f>L136+L137+L143+L147</f>
        <v>6864.92</v>
      </c>
    </row>
    <row r="135" ht="14.25" spans="1:12">
      <c r="A135" s="80"/>
      <c r="B135" s="81"/>
      <c r="C135" s="82" t="s">
        <v>121</v>
      </c>
      <c r="D135" s="56"/>
      <c r="E135" s="56"/>
      <c r="F135" s="56"/>
      <c r="G135" s="56"/>
      <c r="H135" s="56"/>
      <c r="I135" s="59"/>
      <c r="J135" s="80"/>
      <c r="K135" s="58"/>
      <c r="L135" s="59"/>
    </row>
    <row r="136" ht="14.25" spans="1:12">
      <c r="A136" s="80"/>
      <c r="B136" s="81"/>
      <c r="C136" s="56" t="s">
        <v>122</v>
      </c>
      <c r="D136" s="56"/>
      <c r="E136" s="56"/>
      <c r="F136" s="56"/>
      <c r="G136" s="56"/>
      <c r="H136" s="56"/>
      <c r="I136" s="59"/>
      <c r="J136" s="80"/>
      <c r="K136" s="58"/>
      <c r="L136" s="59">
        <f>SUM(AR53:AR132)</f>
        <v>4629.53</v>
      </c>
    </row>
    <row r="137" ht="14.25" hidden="1" spans="1:12">
      <c r="A137" s="80"/>
      <c r="B137" s="81"/>
      <c r="C137" s="56" t="s">
        <v>123</v>
      </c>
      <c r="D137" s="56"/>
      <c r="E137" s="56"/>
      <c r="F137" s="56"/>
      <c r="G137" s="56"/>
      <c r="H137" s="56"/>
      <c r="I137" s="59"/>
      <c r="J137" s="80"/>
      <c r="K137" s="58"/>
      <c r="L137" s="59">
        <f>L139+L142+L141</f>
        <v>2212.98</v>
      </c>
    </row>
    <row r="138" ht="14.25" hidden="1" spans="1:12">
      <c r="A138" s="80"/>
      <c r="B138" s="81"/>
      <c r="C138" s="82" t="s">
        <v>124</v>
      </c>
      <c r="D138" s="56"/>
      <c r="E138" s="56"/>
      <c r="F138" s="56"/>
      <c r="G138" s="56"/>
      <c r="H138" s="56"/>
      <c r="I138" s="59"/>
      <c r="J138" s="80"/>
      <c r="K138" s="58"/>
      <c r="L138" s="59"/>
    </row>
    <row r="139" ht="14.25" spans="1:12">
      <c r="A139" s="80"/>
      <c r="B139" s="81"/>
      <c r="C139" s="56" t="s">
        <v>123</v>
      </c>
      <c r="D139" s="56"/>
      <c r="E139" s="56"/>
      <c r="F139" s="56"/>
      <c r="G139" s="56"/>
      <c r="H139" s="56"/>
      <c r="I139" s="59"/>
      <c r="J139" s="80"/>
      <c r="K139" s="58"/>
      <c r="L139" s="59">
        <f>SUM(AO53:AO132)</f>
        <v>892.29</v>
      </c>
    </row>
    <row r="140" ht="14.25" hidden="1" spans="1:12">
      <c r="A140" s="80"/>
      <c r="B140" s="81"/>
      <c r="C140" s="82" t="s">
        <v>125</v>
      </c>
      <c r="D140" s="56"/>
      <c r="E140" s="56"/>
      <c r="F140" s="56"/>
      <c r="G140" s="56"/>
      <c r="H140" s="56"/>
      <c r="I140" s="59"/>
      <c r="J140" s="80"/>
      <c r="K140" s="58"/>
      <c r="L140" s="59"/>
    </row>
    <row r="141" ht="14.25" spans="1:12">
      <c r="A141" s="80"/>
      <c r="B141" s="81"/>
      <c r="C141" s="56" t="s">
        <v>126</v>
      </c>
      <c r="D141" s="56"/>
      <c r="E141" s="56"/>
      <c r="F141" s="56"/>
      <c r="G141" s="56"/>
      <c r="H141" s="56"/>
      <c r="I141" s="59"/>
      <c r="J141" s="80"/>
      <c r="K141" s="58"/>
      <c r="L141" s="59">
        <f>SUM(AT53:AT132)</f>
        <v>1320.69</v>
      </c>
    </row>
    <row r="142" ht="14.25" hidden="1" spans="1:12">
      <c r="A142" s="80"/>
      <c r="B142" s="81"/>
      <c r="C142" s="56" t="s">
        <v>127</v>
      </c>
      <c r="D142" s="56"/>
      <c r="E142" s="56"/>
      <c r="F142" s="56"/>
      <c r="G142" s="56"/>
      <c r="H142" s="56"/>
      <c r="I142" s="59"/>
      <c r="J142" s="80"/>
      <c r="K142" s="58"/>
      <c r="L142" s="59">
        <f>SUM(AV53:AV132)</f>
        <v>0</v>
      </c>
    </row>
    <row r="143" ht="14.25" spans="1:12">
      <c r="A143" s="80"/>
      <c r="B143" s="81"/>
      <c r="C143" s="56" t="s">
        <v>128</v>
      </c>
      <c r="D143" s="56"/>
      <c r="E143" s="56"/>
      <c r="F143" s="56"/>
      <c r="G143" s="56"/>
      <c r="H143" s="56"/>
      <c r="I143" s="59"/>
      <c r="J143" s="80"/>
      <c r="K143" s="58"/>
      <c r="L143" s="59">
        <f>L145+L146</f>
        <v>22.41</v>
      </c>
    </row>
    <row r="144" ht="14.25" spans="1:12">
      <c r="A144" s="80"/>
      <c r="B144" s="81"/>
      <c r="C144" s="82" t="s">
        <v>124</v>
      </c>
      <c r="D144" s="56"/>
      <c r="E144" s="56"/>
      <c r="F144" s="56"/>
      <c r="G144" s="56"/>
      <c r="H144" s="56"/>
      <c r="I144" s="59"/>
      <c r="J144" s="80"/>
      <c r="K144" s="58"/>
      <c r="L144" s="59"/>
    </row>
    <row r="145" ht="14.25" spans="1:12">
      <c r="A145" s="80"/>
      <c r="B145" s="81"/>
      <c r="C145" s="56" t="s">
        <v>129</v>
      </c>
      <c r="D145" s="56"/>
      <c r="E145" s="56"/>
      <c r="F145" s="56"/>
      <c r="G145" s="56"/>
      <c r="H145" s="56"/>
      <c r="I145" s="59"/>
      <c r="J145" s="80"/>
      <c r="K145" s="58"/>
      <c r="L145" s="59">
        <f>SUM(AW53:AW132)-SUM(BK53:BK132)</f>
        <v>22.41</v>
      </c>
    </row>
    <row r="146" ht="14.25" hidden="1" spans="1:12">
      <c r="A146" s="80"/>
      <c r="B146" s="81"/>
      <c r="C146" s="56" t="s">
        <v>130</v>
      </c>
      <c r="D146" s="56"/>
      <c r="E146" s="56"/>
      <c r="F146" s="56"/>
      <c r="G146" s="56"/>
      <c r="H146" s="56"/>
      <c r="I146" s="59"/>
      <c r="J146" s="80"/>
      <c r="K146" s="58"/>
      <c r="L146" s="59">
        <f>SUM(BC53:BC132)</f>
        <v>0</v>
      </c>
    </row>
    <row r="147" ht="14.25" hidden="1" spans="1:12">
      <c r="A147" s="80"/>
      <c r="B147" s="81"/>
      <c r="C147" s="56" t="s">
        <v>131</v>
      </c>
      <c r="D147" s="56"/>
      <c r="E147" s="56"/>
      <c r="F147" s="56"/>
      <c r="G147" s="56"/>
      <c r="H147" s="56"/>
      <c r="I147" s="59"/>
      <c r="J147" s="80"/>
      <c r="K147" s="58"/>
      <c r="L147" s="59">
        <f>SUM(BB53:BB132)</f>
        <v>0</v>
      </c>
    </row>
    <row r="148" ht="14.25" spans="1:12">
      <c r="A148" s="80"/>
      <c r="B148" s="81"/>
      <c r="C148" s="56" t="s">
        <v>132</v>
      </c>
      <c r="D148" s="56"/>
      <c r="E148" s="56"/>
      <c r="F148" s="56"/>
      <c r="G148" s="56"/>
      <c r="H148" s="56"/>
      <c r="I148" s="59"/>
      <c r="J148" s="80"/>
      <c r="K148" s="58"/>
      <c r="L148" s="59">
        <f>SUM(AR53:AR132)+SUM(AT53:AT132)+SUM(AV53:AV132)</f>
        <v>5950.22</v>
      </c>
    </row>
    <row r="149" ht="14.25" spans="1:12">
      <c r="A149" s="80"/>
      <c r="B149" s="81"/>
      <c r="C149" s="56" t="s">
        <v>133</v>
      </c>
      <c r="D149" s="56"/>
      <c r="E149" s="56"/>
      <c r="F149" s="56"/>
      <c r="G149" s="56"/>
      <c r="H149" s="56"/>
      <c r="I149" s="59"/>
      <c r="J149" s="80"/>
      <c r="K149" s="58"/>
      <c r="L149" s="59">
        <f ca="1">SUM(AZ53:AZ132)</f>
        <v>6121.65</v>
      </c>
    </row>
    <row r="150" ht="14.25" spans="1:12">
      <c r="A150" s="80"/>
      <c r="B150" s="81"/>
      <c r="C150" s="56" t="s">
        <v>134</v>
      </c>
      <c r="D150" s="56"/>
      <c r="E150" s="56"/>
      <c r="F150" s="56"/>
      <c r="G150" s="56"/>
      <c r="H150" s="56"/>
      <c r="I150" s="59"/>
      <c r="J150" s="80"/>
      <c r="K150" s="58"/>
      <c r="L150" s="59">
        <f ca="1">SUM(BA53:BA132)</f>
        <v>3544.2</v>
      </c>
    </row>
    <row r="151" ht="14.25" hidden="1" spans="1:12">
      <c r="A151" s="80"/>
      <c r="B151" s="81"/>
      <c r="C151" s="56" t="s">
        <v>135</v>
      </c>
      <c r="D151" s="56"/>
      <c r="E151" s="56"/>
      <c r="F151" s="56"/>
      <c r="G151" s="56"/>
      <c r="H151" s="56"/>
      <c r="I151" s="59"/>
      <c r="J151" s="80"/>
      <c r="K151" s="58"/>
      <c r="L151" s="59">
        <f>L153+L154</f>
        <v>0</v>
      </c>
    </row>
    <row r="152" ht="14.25" hidden="1" spans="1:12">
      <c r="A152" s="80"/>
      <c r="B152" s="81"/>
      <c r="C152" s="82" t="s">
        <v>121</v>
      </c>
      <c r="D152" s="56"/>
      <c r="E152" s="56"/>
      <c r="F152" s="56"/>
      <c r="G152" s="56"/>
      <c r="H152" s="56"/>
      <c r="I152" s="59"/>
      <c r="J152" s="80"/>
      <c r="K152" s="58"/>
      <c r="L152" s="59"/>
    </row>
    <row r="153" ht="14.25" hidden="1" spans="1:12">
      <c r="A153" s="80"/>
      <c r="B153" s="81"/>
      <c r="C153" s="56" t="s">
        <v>136</v>
      </c>
      <c r="D153" s="56"/>
      <c r="E153" s="56"/>
      <c r="F153" s="56"/>
      <c r="G153" s="56"/>
      <c r="H153" s="56"/>
      <c r="I153" s="59"/>
      <c r="J153" s="80"/>
      <c r="K153" s="58"/>
      <c r="L153" s="59">
        <f>SUM(BK53:BK132)</f>
        <v>0</v>
      </c>
    </row>
    <row r="154" ht="14.25" hidden="1" spans="1:12">
      <c r="A154" s="80"/>
      <c r="B154" s="81"/>
      <c r="C154" s="56" t="s">
        <v>137</v>
      </c>
      <c r="D154" s="56"/>
      <c r="E154" s="56"/>
      <c r="F154" s="56"/>
      <c r="G154" s="56"/>
      <c r="H154" s="56"/>
      <c r="I154" s="59"/>
      <c r="J154" s="80"/>
      <c r="K154" s="58"/>
      <c r="L154" s="59">
        <f>SUM(BD53:BD132)</f>
        <v>0</v>
      </c>
    </row>
    <row r="155" ht="14.25" hidden="1" spans="1:12">
      <c r="A155" s="80"/>
      <c r="B155" s="81"/>
      <c r="C155" s="56" t="s">
        <v>138</v>
      </c>
      <c r="D155" s="56"/>
      <c r="E155" s="56"/>
      <c r="F155" s="56"/>
      <c r="G155" s="56"/>
      <c r="H155" s="56"/>
      <c r="I155" s="59"/>
      <c r="J155" s="80"/>
      <c r="K155" s="58"/>
      <c r="L155" s="59"/>
    </row>
    <row r="156" ht="14.25" hidden="1" spans="1:12">
      <c r="A156" s="80"/>
      <c r="B156" s="81"/>
      <c r="C156" s="56" t="s">
        <v>138</v>
      </c>
      <c r="D156" s="56"/>
      <c r="E156" s="56"/>
      <c r="F156" s="56"/>
      <c r="G156" s="56"/>
      <c r="H156" s="56"/>
      <c r="I156" s="59"/>
      <c r="J156" s="80"/>
      <c r="K156" s="58"/>
      <c r="L156" s="59">
        <f>SUM(BQ53:BQ132)</f>
        <v>0</v>
      </c>
    </row>
    <row r="157" ht="14.25" hidden="1" spans="1:12">
      <c r="A157" s="80"/>
      <c r="B157" s="81"/>
      <c r="C157" s="56" t="s">
        <v>139</v>
      </c>
      <c r="D157" s="56"/>
      <c r="E157" s="56"/>
      <c r="F157" s="56"/>
      <c r="G157" s="56"/>
      <c r="H157" s="56"/>
      <c r="I157" s="59"/>
      <c r="J157" s="80"/>
      <c r="K157" s="58"/>
      <c r="L157" s="59">
        <f>SUM(BO53:BO132)</f>
        <v>0</v>
      </c>
    </row>
    <row r="158" ht="15" spans="1:12">
      <c r="A158" s="78"/>
      <c r="B158" s="79"/>
      <c r="C158" s="67" t="s">
        <v>140</v>
      </c>
      <c r="D158" s="67"/>
      <c r="E158" s="67"/>
      <c r="F158" s="67"/>
      <c r="G158" s="67"/>
      <c r="H158" s="67"/>
      <c r="I158" s="74"/>
      <c r="J158" s="78"/>
      <c r="K158" s="83"/>
      <c r="L158" s="74">
        <f ca="1">L134+L149+L150+L151+L156+L157</f>
        <v>16530.77</v>
      </c>
    </row>
    <row r="159" ht="14.25" spans="1:12">
      <c r="A159" s="80"/>
      <c r="B159" s="81"/>
      <c r="C159" s="82" t="s">
        <v>141</v>
      </c>
      <c r="D159" s="56"/>
      <c r="E159" s="56"/>
      <c r="F159" s="56"/>
      <c r="G159" s="56"/>
      <c r="H159" s="56"/>
      <c r="I159" s="59"/>
      <c r="J159" s="80"/>
      <c r="K159" s="58"/>
      <c r="L159" s="59"/>
    </row>
    <row r="160" ht="14.25" hidden="1" spans="1:12">
      <c r="A160" s="80"/>
      <c r="B160" s="81"/>
      <c r="C160" s="56" t="s">
        <v>142</v>
      </c>
      <c r="D160" s="56"/>
      <c r="E160" s="56"/>
      <c r="F160" s="56"/>
      <c r="G160" s="56"/>
      <c r="H160" s="56"/>
      <c r="I160" s="59"/>
      <c r="J160" s="80"/>
      <c r="K160" s="58"/>
      <c r="L160" s="59">
        <f>SUM(AX53:AX132)</f>
        <v>0</v>
      </c>
    </row>
    <row r="161" ht="14.25" hidden="1" spans="1:12">
      <c r="A161" s="80"/>
      <c r="B161" s="81"/>
      <c r="C161" s="56" t="s">
        <v>143</v>
      </c>
      <c r="D161" s="56"/>
      <c r="E161" s="56"/>
      <c r="F161" s="56"/>
      <c r="G161" s="56"/>
      <c r="H161" s="56"/>
      <c r="I161" s="59"/>
      <c r="J161" s="80"/>
      <c r="K161" s="58"/>
      <c r="L161" s="59">
        <f>SUM(AY53:AY132)</f>
        <v>0</v>
      </c>
    </row>
    <row r="162" ht="14.25" spans="1:12">
      <c r="A162" s="80"/>
      <c r="B162" s="81"/>
      <c r="C162" s="56" t="s">
        <v>144</v>
      </c>
      <c r="D162" s="56"/>
      <c r="E162" s="56"/>
      <c r="F162" s="73"/>
      <c r="G162" s="62">
        <f ca="1">Source!F218</f>
        <v>5.93354</v>
      </c>
      <c r="H162" s="80"/>
      <c r="I162" s="80"/>
      <c r="J162" s="80"/>
      <c r="K162" s="80"/>
      <c r="L162" s="80"/>
    </row>
    <row r="163" ht="14.25" spans="1:12">
      <c r="A163" s="80"/>
      <c r="B163" s="81"/>
      <c r="C163" s="56" t="s">
        <v>145</v>
      </c>
      <c r="D163" s="56"/>
      <c r="E163" s="56"/>
      <c r="F163" s="73"/>
      <c r="G163" s="62">
        <f ca="1">Source!F219</f>
        <v>1.6192046</v>
      </c>
      <c r="H163" s="80"/>
      <c r="I163" s="80"/>
      <c r="J163" s="80"/>
      <c r="K163" s="80"/>
      <c r="L163" s="80"/>
    </row>
    <row r="166" ht="16.5" spans="1:12">
      <c r="A166" s="55" t="s">
        <v>146</v>
      </c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</row>
    <row r="167" ht="42.75" spans="1:12">
      <c r="A167" s="88" t="s">
        <v>147</v>
      </c>
      <c r="B167" s="56" t="s">
        <v>148</v>
      </c>
      <c r="C167" s="56" t="str">
        <f>Source!G230</f>
        <v>Разработка грунта вручную в траншеях глубиной до 2 м без креплений с откосами, группа грунтов: 2</v>
      </c>
      <c r="D167" s="57" t="str">
        <f>Source!H230</f>
        <v>100 м3</v>
      </c>
      <c r="E167" s="58">
        <f>Source!K230</f>
        <v>0.0015</v>
      </c>
      <c r="F167" s="58"/>
      <c r="G167" s="58">
        <f>Source!I230</f>
        <v>0.0015</v>
      </c>
      <c r="H167" s="59"/>
      <c r="I167" s="73"/>
      <c r="J167" s="59"/>
      <c r="K167" s="73"/>
      <c r="L167" s="59"/>
    </row>
    <row r="168" spans="3:12">
      <c r="C168" s="60" t="s">
        <v>49</v>
      </c>
      <c r="D168" s="60"/>
      <c r="E168" s="60"/>
      <c r="F168" s="60"/>
      <c r="G168" s="60"/>
      <c r="H168" s="60"/>
      <c r="I168" s="60"/>
      <c r="J168" s="60"/>
      <c r="K168" s="60"/>
      <c r="L168" s="60"/>
    </row>
    <row r="169" ht="15" spans="1:12">
      <c r="A169" s="61"/>
      <c r="B169" s="58">
        <v>1</v>
      </c>
      <c r="C169" s="61" t="s">
        <v>50</v>
      </c>
      <c r="D169" s="57" t="s">
        <v>28</v>
      </c>
      <c r="E169" s="62"/>
      <c r="F169" s="58"/>
      <c r="G169" s="58">
        <f ca="1">Source!U230</f>
        <v>0.26565</v>
      </c>
      <c r="H169" s="58"/>
      <c r="I169" s="58"/>
      <c r="J169" s="58"/>
      <c r="K169" s="58"/>
      <c r="L169" s="74">
        <f>SUM(L170:L170)-SUMIF(CE170:CE170,1,L170:L170)</f>
        <v>175.42</v>
      </c>
    </row>
    <row r="170" ht="14.25" spans="1:12">
      <c r="A170" s="56"/>
      <c r="B170" s="56" t="s">
        <v>149</v>
      </c>
      <c r="C170" s="63" t="s">
        <v>150</v>
      </c>
      <c r="D170" s="64" t="s">
        <v>28</v>
      </c>
      <c r="E170" s="65">
        <v>154</v>
      </c>
      <c r="F170" s="65">
        <f>ROUND((0.15+1),7)</f>
        <v>1.15</v>
      </c>
      <c r="G170" s="65">
        <f>SmtRes!CX669</f>
        <v>0.26565</v>
      </c>
      <c r="H170" s="66"/>
      <c r="I170" s="75"/>
      <c r="J170" s="66">
        <f>SmtRes!CZ669</f>
        <v>660.33</v>
      </c>
      <c r="K170" s="75"/>
      <c r="L170" s="66">
        <f>SmtRes!DI669</f>
        <v>175.42</v>
      </c>
    </row>
    <row r="171" ht="15" spans="1:12">
      <c r="A171" s="56"/>
      <c r="B171" s="56"/>
      <c r="C171" s="67" t="s">
        <v>62</v>
      </c>
      <c r="D171" s="57"/>
      <c r="E171" s="58"/>
      <c r="F171" s="58"/>
      <c r="G171" s="58"/>
      <c r="H171" s="59"/>
      <c r="I171" s="73"/>
      <c r="J171" s="59"/>
      <c r="K171" s="73"/>
      <c r="L171" s="59">
        <f>L169</f>
        <v>175.42</v>
      </c>
    </row>
    <row r="172" ht="14.25" spans="1:12">
      <c r="A172" s="56"/>
      <c r="B172" s="56"/>
      <c r="C172" s="56" t="s">
        <v>63</v>
      </c>
      <c r="D172" s="57"/>
      <c r="E172" s="58"/>
      <c r="F172" s="58"/>
      <c r="G172" s="58"/>
      <c r="H172" s="59"/>
      <c r="I172" s="73"/>
      <c r="J172" s="59"/>
      <c r="K172" s="73"/>
      <c r="L172" s="59">
        <f>SUM(AR167:AR175)+SUM(AS167:AS175)+SUM(AT167:AT175)+SUM(AU167:AU175)+SUM(AV167:AV175)</f>
        <v>175.42</v>
      </c>
    </row>
    <row r="173" ht="28.5" spans="1:12">
      <c r="A173" s="56"/>
      <c r="B173" s="56" t="s">
        <v>151</v>
      </c>
      <c r="C173" s="56" t="s">
        <v>152</v>
      </c>
      <c r="D173" s="57" t="s">
        <v>66</v>
      </c>
      <c r="E173" s="58">
        <f>Source!BZ230</f>
        <v>89</v>
      </c>
      <c r="F173" s="58"/>
      <c r="G173" s="58">
        <f>Source!AT230</f>
        <v>89</v>
      </c>
      <c r="H173" s="59"/>
      <c r="I173" s="73"/>
      <c r="J173" s="59"/>
      <c r="K173" s="73"/>
      <c r="L173" s="59">
        <f ca="1">SUM(AZ167:AZ175)</f>
        <v>156.12</v>
      </c>
    </row>
    <row r="174" ht="28.5" spans="1:12">
      <c r="A174" s="63"/>
      <c r="B174" s="63" t="s">
        <v>153</v>
      </c>
      <c r="C174" s="63" t="s">
        <v>154</v>
      </c>
      <c r="D174" s="64" t="s">
        <v>66</v>
      </c>
      <c r="E174" s="65">
        <f>Source!CA230</f>
        <v>40</v>
      </c>
      <c r="F174" s="65"/>
      <c r="G174" s="65">
        <f>Source!AU230</f>
        <v>40</v>
      </c>
      <c r="H174" s="66"/>
      <c r="I174" s="75"/>
      <c r="J174" s="66"/>
      <c r="K174" s="75"/>
      <c r="L174" s="66">
        <f ca="1">SUM(BA167:BA175)</f>
        <v>70.17</v>
      </c>
    </row>
    <row r="175" ht="15" spans="3:82">
      <c r="C175" s="68" t="s">
        <v>69</v>
      </c>
      <c r="D175" s="68"/>
      <c r="E175" s="68"/>
      <c r="F175" s="68"/>
      <c r="G175" s="68"/>
      <c r="H175" s="68"/>
      <c r="I175" s="76">
        <f ca="1">IF(E167&lt;&gt;0,K175/E167,0)</f>
        <v>267806.666666667</v>
      </c>
      <c r="J175" s="76"/>
      <c r="K175" s="76">
        <f ca="1">L169+L173+L174</f>
        <v>401.71</v>
      </c>
      <c r="L175" s="76"/>
      <c r="AD175">
        <f ca="1">ROUND((Source!AT230/100)*((ROUND(SUMIF(SmtRes!AQ669:SmtRes!AQ669,"=1",SmtRes!AD669:SmtRes!AD669)*Source!I230,2)+ROUND(SUMIF(SmtRes!AQ669:SmtRes!AQ669,"=1",SmtRes!AC669:SmtRes!AC669)*Source!I230,2))),2)</f>
        <v>0.88</v>
      </c>
      <c r="AE175">
        <f ca="1">ROUND((Source!AU230/100)*((ROUND(SUMIF(SmtRes!AQ669:SmtRes!AQ669,"=1",SmtRes!AD669:SmtRes!AD669)*Source!I230,2)+ROUND(SUMIF(SmtRes!AQ669:SmtRes!AQ669,"=1",SmtRes!AC669:SmtRes!AC669)*Source!I230,2))),2)</f>
        <v>0.4</v>
      </c>
      <c r="AN175" s="77">
        <f ca="1">L169+L173+L174</f>
        <v>401.71</v>
      </c>
      <c r="AO175">
        <f>0</f>
        <v>0</v>
      </c>
      <c r="AQ175" t="s">
        <v>70</v>
      </c>
      <c r="AR175" s="77">
        <f>L169</f>
        <v>175.42</v>
      </c>
      <c r="AT175">
        <f>0</f>
        <v>0</v>
      </c>
      <c r="AV175" t="s">
        <v>70</v>
      </c>
      <c r="AW175">
        <f>0</f>
        <v>0</v>
      </c>
      <c r="AZ175">
        <f ca="1">Source!X230</f>
        <v>156.12</v>
      </c>
      <c r="BA175">
        <f ca="1">Source!Y230</f>
        <v>70.17</v>
      </c>
      <c r="CD175">
        <v>1</v>
      </c>
    </row>
    <row r="176" ht="28.5" spans="1:12">
      <c r="A176" s="88" t="s">
        <v>155</v>
      </c>
      <c r="B176" s="56" t="s">
        <v>156</v>
      </c>
      <c r="C176" s="56" t="str">
        <f>Source!G232</f>
        <v>Засыпка вручную траншей, пазух котлованов и ям, группа грунтов: 2</v>
      </c>
      <c r="D176" s="57" t="str">
        <f>Source!H232</f>
        <v>100 м3</v>
      </c>
      <c r="E176" s="58">
        <f>Source!K232</f>
        <v>0.0015</v>
      </c>
      <c r="F176" s="58"/>
      <c r="G176" s="58">
        <f>Source!I232</f>
        <v>0.0015</v>
      </c>
      <c r="H176" s="59"/>
      <c r="I176" s="73"/>
      <c r="J176" s="59"/>
      <c r="K176" s="73"/>
      <c r="L176" s="59"/>
    </row>
    <row r="177" spans="3:12">
      <c r="C177" s="60" t="s">
        <v>49</v>
      </c>
      <c r="D177" s="60"/>
      <c r="E177" s="60"/>
      <c r="F177" s="60"/>
      <c r="G177" s="60"/>
      <c r="H177" s="60"/>
      <c r="I177" s="60"/>
      <c r="J177" s="60"/>
      <c r="K177" s="60"/>
      <c r="L177" s="60"/>
    </row>
    <row r="178" ht="15" spans="1:12">
      <c r="A178" s="61"/>
      <c r="B178" s="58">
        <v>1</v>
      </c>
      <c r="C178" s="61" t="s">
        <v>50</v>
      </c>
      <c r="D178" s="57" t="s">
        <v>28</v>
      </c>
      <c r="E178" s="62"/>
      <c r="F178" s="58"/>
      <c r="G178" s="58">
        <f ca="1">Source!U232</f>
        <v>0.16767</v>
      </c>
      <c r="H178" s="58"/>
      <c r="I178" s="58"/>
      <c r="J178" s="58"/>
      <c r="K178" s="58"/>
      <c r="L178" s="74">
        <f>SUM(L179:L179)-SUMIF(CE179:CE179,1,L179:L179)</f>
        <v>106.15</v>
      </c>
    </row>
    <row r="179" ht="14.25" spans="1:12">
      <c r="A179" s="56"/>
      <c r="B179" s="56" t="s">
        <v>157</v>
      </c>
      <c r="C179" s="63" t="s">
        <v>158</v>
      </c>
      <c r="D179" s="64" t="s">
        <v>28</v>
      </c>
      <c r="E179" s="65">
        <v>97.2</v>
      </c>
      <c r="F179" s="65">
        <f>ROUND((0.15+1),7)</f>
        <v>1.15</v>
      </c>
      <c r="G179" s="65">
        <f>SmtRes!CX671</f>
        <v>0.16767</v>
      </c>
      <c r="H179" s="66"/>
      <c r="I179" s="75"/>
      <c r="J179" s="66">
        <f>SmtRes!CZ671</f>
        <v>633.07</v>
      </c>
      <c r="K179" s="75"/>
      <c r="L179" s="66">
        <f>SmtRes!DI671</f>
        <v>106.15</v>
      </c>
    </row>
    <row r="180" ht="15" spans="1:12">
      <c r="A180" s="56"/>
      <c r="B180" s="56"/>
      <c r="C180" s="67" t="s">
        <v>62</v>
      </c>
      <c r="D180" s="57"/>
      <c r="E180" s="58"/>
      <c r="F180" s="58"/>
      <c r="G180" s="58"/>
      <c r="H180" s="59"/>
      <c r="I180" s="73"/>
      <c r="J180" s="59"/>
      <c r="K180" s="73"/>
      <c r="L180" s="59">
        <f>L178</f>
        <v>106.15</v>
      </c>
    </row>
    <row r="181" ht="14.25" spans="1:12">
      <c r="A181" s="56"/>
      <c r="B181" s="56"/>
      <c r="C181" s="56" t="s">
        <v>63</v>
      </c>
      <c r="D181" s="57"/>
      <c r="E181" s="58"/>
      <c r="F181" s="58"/>
      <c r="G181" s="58"/>
      <c r="H181" s="59"/>
      <c r="I181" s="73"/>
      <c r="J181" s="59"/>
      <c r="K181" s="73"/>
      <c r="L181" s="59">
        <f>SUM(AR176:AR184)+SUM(AS176:AS184)+SUM(AT176:AT184)+SUM(AU176:AU184)+SUM(AV176:AV184)</f>
        <v>106.15</v>
      </c>
    </row>
    <row r="182" ht="28.5" spans="1:12">
      <c r="A182" s="56"/>
      <c r="B182" s="56" t="s">
        <v>151</v>
      </c>
      <c r="C182" s="56" t="s">
        <v>152</v>
      </c>
      <c r="D182" s="57" t="s">
        <v>66</v>
      </c>
      <c r="E182" s="58">
        <f>Source!BZ232</f>
        <v>89</v>
      </c>
      <c r="F182" s="58"/>
      <c r="G182" s="58">
        <f>Source!AT232</f>
        <v>89</v>
      </c>
      <c r="H182" s="59"/>
      <c r="I182" s="73"/>
      <c r="J182" s="59"/>
      <c r="K182" s="73"/>
      <c r="L182" s="59">
        <f ca="1">SUM(AZ176:AZ184)</f>
        <v>94.47</v>
      </c>
    </row>
    <row r="183" ht="28.5" spans="1:12">
      <c r="A183" s="63"/>
      <c r="B183" s="63" t="s">
        <v>153</v>
      </c>
      <c r="C183" s="63" t="s">
        <v>154</v>
      </c>
      <c r="D183" s="64" t="s">
        <v>66</v>
      </c>
      <c r="E183" s="65">
        <f>Source!CA232</f>
        <v>40</v>
      </c>
      <c r="F183" s="65"/>
      <c r="G183" s="65">
        <f>Source!AU232</f>
        <v>40</v>
      </c>
      <c r="H183" s="66"/>
      <c r="I183" s="75"/>
      <c r="J183" s="66"/>
      <c r="K183" s="75"/>
      <c r="L183" s="66">
        <f ca="1">SUM(BA176:BA184)</f>
        <v>42.46</v>
      </c>
    </row>
    <row r="184" ht="15" spans="3:82">
      <c r="C184" s="68" t="s">
        <v>69</v>
      </c>
      <c r="D184" s="68"/>
      <c r="E184" s="68"/>
      <c r="F184" s="68"/>
      <c r="G184" s="68"/>
      <c r="H184" s="68"/>
      <c r="I184" s="76">
        <f ca="1">IF(E176&lt;&gt;0,K184/E176,0)</f>
        <v>162053.333333333</v>
      </c>
      <c r="J184" s="76"/>
      <c r="K184" s="76">
        <f ca="1">L178+L182+L183</f>
        <v>243.08</v>
      </c>
      <c r="L184" s="76"/>
      <c r="AD184">
        <f ca="1">ROUND((Source!AT232/100)*((ROUND(SUMIF(SmtRes!AQ671:SmtRes!AQ671,"=1",SmtRes!AD671:SmtRes!AD671)*Source!I232,2)+ROUND(SUMIF(SmtRes!AQ671:SmtRes!AQ671,"=1",SmtRes!AC671:SmtRes!AC671)*Source!I232,2))),2)</f>
        <v>0.85</v>
      </c>
      <c r="AE184">
        <f ca="1">ROUND((Source!AU232/100)*((ROUND(SUMIF(SmtRes!AQ671:SmtRes!AQ671,"=1",SmtRes!AD671:SmtRes!AD671)*Source!I232,2)+ROUND(SUMIF(SmtRes!AQ671:SmtRes!AQ671,"=1",SmtRes!AC671:SmtRes!AC671)*Source!I232,2))),2)</f>
        <v>0.38</v>
      </c>
      <c r="AN184" s="77">
        <f ca="1">L178+L182+L183</f>
        <v>243.08</v>
      </c>
      <c r="AO184">
        <f>0</f>
        <v>0</v>
      </c>
      <c r="AQ184" t="s">
        <v>70</v>
      </c>
      <c r="AR184" s="77">
        <f>L178</f>
        <v>106.15</v>
      </c>
      <c r="AT184">
        <f>0</f>
        <v>0</v>
      </c>
      <c r="AV184" t="s">
        <v>70</v>
      </c>
      <c r="AW184">
        <f>0</f>
        <v>0</v>
      </c>
      <c r="AZ184">
        <f ca="1">Source!X232</f>
        <v>94.47</v>
      </c>
      <c r="BA184">
        <f ca="1">Source!Y232</f>
        <v>42.46</v>
      </c>
      <c r="CD184">
        <v>1</v>
      </c>
    </row>
    <row r="185" ht="28.5" spans="1:12">
      <c r="A185" s="88" t="s">
        <v>159</v>
      </c>
      <c r="B185" s="56" t="s">
        <v>160</v>
      </c>
      <c r="C185" s="56" t="str">
        <f>Source!G234</f>
        <v>Заземлитель вертикальный из круглой стали диаметром: 16 мм</v>
      </c>
      <c r="D185" s="57" t="str">
        <f>Source!H234</f>
        <v>10 ШТ</v>
      </c>
      <c r="E185" s="58">
        <f>Source!K234</f>
        <v>0.1</v>
      </c>
      <c r="F185" s="58"/>
      <c r="G185" s="58">
        <f>Source!I234</f>
        <v>0.1</v>
      </c>
      <c r="H185" s="59"/>
      <c r="I185" s="73"/>
      <c r="J185" s="59"/>
      <c r="K185" s="73"/>
      <c r="L185" s="59"/>
    </row>
    <row r="186" spans="3:12">
      <c r="C186" s="60" t="s">
        <v>49</v>
      </c>
      <c r="D186" s="60"/>
      <c r="E186" s="60"/>
      <c r="F186" s="60"/>
      <c r="G186" s="60"/>
      <c r="H186" s="60"/>
      <c r="I186" s="60"/>
      <c r="J186" s="60"/>
      <c r="K186" s="60"/>
      <c r="L186" s="60"/>
    </row>
    <row r="187" ht="15" spans="1:12">
      <c r="A187" s="61"/>
      <c r="B187" s="58">
        <v>1</v>
      </c>
      <c r="C187" s="61" t="s">
        <v>50</v>
      </c>
      <c r="D187" s="57" t="s">
        <v>28</v>
      </c>
      <c r="E187" s="62"/>
      <c r="F187" s="58"/>
      <c r="G187" s="58">
        <f ca="1">Source!U234</f>
        <v>0.82915</v>
      </c>
      <c r="H187" s="58"/>
      <c r="I187" s="58"/>
      <c r="J187" s="58"/>
      <c r="K187" s="58"/>
      <c r="L187" s="74">
        <f>SUM(L188:L188)-SUMIF(CE188:CE188,1,L188:L188)</f>
        <v>658.02</v>
      </c>
    </row>
    <row r="188" ht="14.25" spans="1:12">
      <c r="A188" s="56"/>
      <c r="B188" s="56" t="s">
        <v>161</v>
      </c>
      <c r="C188" s="56" t="s">
        <v>162</v>
      </c>
      <c r="D188" s="57" t="s">
        <v>28</v>
      </c>
      <c r="E188" s="58">
        <v>7.21</v>
      </c>
      <c r="F188" s="58">
        <f>ROUND((0.15+1),7)</f>
        <v>1.15</v>
      </c>
      <c r="G188" s="58">
        <f>SmtRes!CX673</f>
        <v>0.82915</v>
      </c>
      <c r="H188" s="59"/>
      <c r="I188" s="73"/>
      <c r="J188" s="59">
        <f>SmtRes!CZ673</f>
        <v>793.61</v>
      </c>
      <c r="K188" s="73"/>
      <c r="L188" s="59">
        <f>SmtRes!DI673</f>
        <v>658.02</v>
      </c>
    </row>
    <row r="189" ht="15" spans="1:12">
      <c r="A189" s="61"/>
      <c r="B189" s="58">
        <v>2</v>
      </c>
      <c r="C189" s="61" t="s">
        <v>53</v>
      </c>
      <c r="D189" s="57"/>
      <c r="E189" s="62"/>
      <c r="F189" s="58"/>
      <c r="G189" s="58"/>
      <c r="H189" s="58"/>
      <c r="I189" s="58"/>
      <c r="J189" s="58"/>
      <c r="K189" s="58"/>
      <c r="L189" s="74">
        <f>SUM(L190:L195)-SUMIF(CE190:CE195,1,L190:L195)</f>
        <v>42.62</v>
      </c>
    </row>
    <row r="190" ht="15" spans="1:83">
      <c r="A190" s="61"/>
      <c r="B190" s="58"/>
      <c r="C190" s="61" t="s">
        <v>54</v>
      </c>
      <c r="D190" s="57" t="s">
        <v>28</v>
      </c>
      <c r="E190" s="62"/>
      <c r="F190" s="58"/>
      <c r="G190" s="58">
        <f ca="1">Source!V234</f>
        <v>0.0299</v>
      </c>
      <c r="H190" s="58"/>
      <c r="I190" s="58"/>
      <c r="J190" s="58"/>
      <c r="K190" s="58"/>
      <c r="L190" s="74">
        <f>SUMIF(CE191:CE195,1,L191:L195)</f>
        <v>28.44</v>
      </c>
      <c r="CE190">
        <v>1</v>
      </c>
    </row>
    <row r="191" ht="28.5" spans="1:12">
      <c r="A191" s="56"/>
      <c r="B191" s="56" t="s">
        <v>82</v>
      </c>
      <c r="C191" s="56" t="s">
        <v>83</v>
      </c>
      <c r="D191" s="57" t="s">
        <v>57</v>
      </c>
      <c r="E191" s="58">
        <v>0.13</v>
      </c>
      <c r="F191" s="58">
        <f>ROUND((0.15+1),7)</f>
        <v>1.15</v>
      </c>
      <c r="G191" s="58">
        <f>SmtRes!CX675</f>
        <v>0.01495</v>
      </c>
      <c r="H191" s="59"/>
      <c r="I191" s="73"/>
      <c r="J191" s="59">
        <f>SmtRes!CZ675</f>
        <v>1626.29</v>
      </c>
      <c r="K191" s="73"/>
      <c r="L191" s="59">
        <f>SmtRes!DG675</f>
        <v>24.31</v>
      </c>
    </row>
    <row r="192" ht="28.5" spans="1:83">
      <c r="A192" s="56"/>
      <c r="B192" s="56" t="s">
        <v>84</v>
      </c>
      <c r="C192" s="56" t="s">
        <v>85</v>
      </c>
      <c r="D192" s="57" t="s">
        <v>28</v>
      </c>
      <c r="E192" s="58">
        <f>SmtRes!DO675*SmtRes!AT675</f>
        <v>0.13</v>
      </c>
      <c r="F192" s="58">
        <f>ROUND((0.15+1),7)</f>
        <v>1.15</v>
      </c>
      <c r="G192" s="58">
        <f>ROUND(E192*F192*G185,7)</f>
        <v>0.01495</v>
      </c>
      <c r="H192" s="59"/>
      <c r="I192" s="73"/>
      <c r="J192" s="59">
        <f>ROUND(SmtRes!AG675/SmtRes!DO675,2)</f>
        <v>1090.46</v>
      </c>
      <c r="K192" s="73"/>
      <c r="L192" s="59">
        <f>SmtRes!DH675</f>
        <v>16.3</v>
      </c>
      <c r="CE192">
        <v>1</v>
      </c>
    </row>
    <row r="193" ht="28.5" spans="1:12">
      <c r="A193" s="56"/>
      <c r="B193" s="56" t="s">
        <v>90</v>
      </c>
      <c r="C193" s="56" t="s">
        <v>91</v>
      </c>
      <c r="D193" s="57" t="s">
        <v>57</v>
      </c>
      <c r="E193" s="58">
        <v>0.13</v>
      </c>
      <c r="F193" s="58">
        <f>ROUND((0.15+1),7)</f>
        <v>1.15</v>
      </c>
      <c r="G193" s="58">
        <f>SmtRes!CX676</f>
        <v>0.01495</v>
      </c>
      <c r="H193" s="59"/>
      <c r="I193" s="73"/>
      <c r="J193" s="59">
        <f>SmtRes!CZ676</f>
        <v>641.7</v>
      </c>
      <c r="K193" s="73"/>
      <c r="L193" s="59">
        <f>SmtRes!DG676</f>
        <v>9.59</v>
      </c>
    </row>
    <row r="194" ht="28.5" spans="1:83">
      <c r="A194" s="56"/>
      <c r="B194" s="56" t="s">
        <v>60</v>
      </c>
      <c r="C194" s="56" t="s">
        <v>61</v>
      </c>
      <c r="D194" s="57" t="s">
        <v>28</v>
      </c>
      <c r="E194" s="58">
        <f>SmtRes!DO676*SmtRes!AT676</f>
        <v>0.13</v>
      </c>
      <c r="F194" s="58">
        <f>ROUND((0.15+1),7)</f>
        <v>1.15</v>
      </c>
      <c r="G194" s="58">
        <f>ROUND(E194*F194*G185,7)</f>
        <v>0.01495</v>
      </c>
      <c r="H194" s="59"/>
      <c r="I194" s="73"/>
      <c r="J194" s="59">
        <f>ROUND(SmtRes!AG676/SmtRes!DO676,2)</f>
        <v>811.79</v>
      </c>
      <c r="K194" s="73"/>
      <c r="L194" s="59">
        <f>SmtRes!DH676</f>
        <v>12.14</v>
      </c>
      <c r="CE194">
        <v>1</v>
      </c>
    </row>
    <row r="195" ht="28.5" spans="1:12">
      <c r="A195" s="56"/>
      <c r="B195" s="56" t="s">
        <v>163</v>
      </c>
      <c r="C195" s="56" t="s">
        <v>164</v>
      </c>
      <c r="D195" s="57" t="s">
        <v>57</v>
      </c>
      <c r="E195" s="58">
        <v>2.19</v>
      </c>
      <c r="F195" s="58">
        <f>ROUND((0.15+1),7)</f>
        <v>1.15</v>
      </c>
      <c r="G195" s="58">
        <f>SmtRes!CX677</f>
        <v>0.25185</v>
      </c>
      <c r="H195" s="59"/>
      <c r="I195" s="73"/>
      <c r="J195" s="59">
        <f>SmtRes!CZ677</f>
        <v>34.61</v>
      </c>
      <c r="K195" s="73"/>
      <c r="L195" s="59">
        <f>SmtRes!DG677</f>
        <v>8.72</v>
      </c>
    </row>
    <row r="196" ht="15" spans="1:12">
      <c r="A196" s="61"/>
      <c r="B196" s="58">
        <v>4</v>
      </c>
      <c r="C196" s="61" t="s">
        <v>104</v>
      </c>
      <c r="D196" s="57"/>
      <c r="E196" s="62"/>
      <c r="F196" s="58"/>
      <c r="G196" s="58"/>
      <c r="H196" s="58"/>
      <c r="I196" s="58"/>
      <c r="J196" s="58"/>
      <c r="K196" s="58"/>
      <c r="L196" s="74">
        <f>SUM(L197:L198)-SUMIF(CE197:CE198,1,L197:L198)</f>
        <v>237.36</v>
      </c>
    </row>
    <row r="197" ht="57" spans="1:12">
      <c r="A197" s="56"/>
      <c r="B197" s="56" t="s">
        <v>165</v>
      </c>
      <c r="C197" s="56" t="s">
        <v>166</v>
      </c>
      <c r="D197" s="57" t="s">
        <v>107</v>
      </c>
      <c r="E197" s="58">
        <v>0.78</v>
      </c>
      <c r="F197" s="58"/>
      <c r="G197" s="58">
        <f>SmtRes!CX678</f>
        <v>0.078</v>
      </c>
      <c r="H197" s="59">
        <f>SmtRes!CZ678</f>
        <v>155.63</v>
      </c>
      <c r="I197" s="73">
        <f>SmtRes!AI678</f>
        <v>0.78</v>
      </c>
      <c r="J197" s="59">
        <f>ROUND(H197*I197,2)</f>
        <v>121.39</v>
      </c>
      <c r="K197" s="73"/>
      <c r="L197" s="59">
        <f>SmtRes!DF678</f>
        <v>9.47</v>
      </c>
    </row>
    <row r="198" ht="57" spans="1:12">
      <c r="A198" s="56"/>
      <c r="B198" s="56" t="s">
        <v>167</v>
      </c>
      <c r="C198" s="63" t="s">
        <v>168</v>
      </c>
      <c r="D198" s="64" t="s">
        <v>107</v>
      </c>
      <c r="E198" s="65">
        <v>2</v>
      </c>
      <c r="F198" s="65"/>
      <c r="G198" s="65">
        <f>SmtRes!CX679</f>
        <v>0.2</v>
      </c>
      <c r="H198" s="66">
        <f>SmtRes!CZ679</f>
        <v>911.56</v>
      </c>
      <c r="I198" s="75">
        <f>SmtRes!AI679</f>
        <v>1.25</v>
      </c>
      <c r="J198" s="66">
        <f>ROUND(H198*I198,2)</f>
        <v>1139.45</v>
      </c>
      <c r="K198" s="75"/>
      <c r="L198" s="66">
        <f>SmtRes!DF679</f>
        <v>227.89</v>
      </c>
    </row>
    <row r="199" ht="15" spans="1:12">
      <c r="A199" s="56"/>
      <c r="B199" s="56"/>
      <c r="C199" s="67" t="s">
        <v>62</v>
      </c>
      <c r="D199" s="57"/>
      <c r="E199" s="58"/>
      <c r="F199" s="58"/>
      <c r="G199" s="58"/>
      <c r="H199" s="59"/>
      <c r="I199" s="73"/>
      <c r="J199" s="59"/>
      <c r="K199" s="73"/>
      <c r="L199" s="59">
        <f>L187+L189+L190+L196</f>
        <v>966.44</v>
      </c>
    </row>
    <row r="200" ht="57" spans="1:82">
      <c r="A200" s="88" t="s">
        <v>169</v>
      </c>
      <c r="B200" s="56" t="str">
        <f>Source!F236</f>
        <v>421/пр_2020_п.75_пп.а</v>
      </c>
      <c r="C200" s="56" t="str">
        <f>Source!G236</f>
        <v>Сметная стоимость вспомогательных ненормируемых материальных ресурсов, не учтенная в сметной норме, 2%</v>
      </c>
      <c r="D200" s="57" t="str">
        <f>Source!H236</f>
        <v>%</v>
      </c>
      <c r="E200" s="58">
        <f>SmtRes!AT680</f>
        <v>2</v>
      </c>
      <c r="F200" s="58"/>
      <c r="G200" s="58">
        <f>Source!I236</f>
        <v>2</v>
      </c>
      <c r="H200" s="59"/>
      <c r="I200" s="73"/>
      <c r="J200" s="59"/>
      <c r="K200" s="73"/>
      <c r="L200" s="59">
        <f ca="1">Source!P236</f>
        <v>11.44</v>
      </c>
      <c r="AD200">
        <f>ROUND((Source!AT236/100)*((ROUND(0*Source!I236,2)+ROUND(0*Source!I236,2))),2)</f>
        <v>0</v>
      </c>
      <c r="AE200">
        <f>ROUND((Source!AU236/100)*((ROUND(0*Source!I236,2)+ROUND(0*Source!I236,2))),2)</f>
        <v>0</v>
      </c>
      <c r="AN200">
        <f ca="1">L200</f>
        <v>11.44</v>
      </c>
      <c r="AW200">
        <f ca="1">L200</f>
        <v>11.44</v>
      </c>
      <c r="AZ200">
        <f>Source!X236</f>
        <v>0</v>
      </c>
      <c r="BA200">
        <f>Source!Y236</f>
        <v>0</v>
      </c>
      <c r="CD200">
        <v>2</v>
      </c>
    </row>
    <row r="201" ht="42.75" spans="1:82">
      <c r="A201" s="88" t="s">
        <v>170</v>
      </c>
      <c r="B201" s="56" t="str">
        <f>Source!F238</f>
        <v>с-ф</v>
      </c>
      <c r="C201" s="56" t="s">
        <v>171</v>
      </c>
      <c r="D201" s="57" t="str">
        <f>Source!H238</f>
        <v>м</v>
      </c>
      <c r="E201" s="58">
        <f>SmtRes!AT681</f>
        <v>35</v>
      </c>
      <c r="F201" s="58"/>
      <c r="G201" s="58">
        <f>Source!I238</f>
        <v>3.5</v>
      </c>
      <c r="H201" s="59"/>
      <c r="I201" s="73"/>
      <c r="J201" s="59">
        <f>Source!AK238</f>
        <v>235.1</v>
      </c>
      <c r="K201" s="73"/>
      <c r="L201" s="59">
        <f>Source!P238</f>
        <v>822.85</v>
      </c>
      <c r="AD201">
        <f>ROUND((Source!AT238/100)*((ROUND(ROUND(Source!AO238,2)*Source!I238,2)+ROUND(ROUND(Source!AN238,2)*Source!I238,2))),2)</f>
        <v>0</v>
      </c>
      <c r="AE201">
        <f>ROUND((Source!AU238/100)*((ROUND(ROUND(Source!AO238,2)*Source!I238,2)+ROUND(ROUND(Source!AN238,2)*Source!I238,2))),2)</f>
        <v>0</v>
      </c>
      <c r="AN201">
        <f>L201</f>
        <v>822.85</v>
      </c>
      <c r="AW201">
        <f>L201</f>
        <v>822.85</v>
      </c>
      <c r="AX201">
        <f>L201</f>
        <v>822.85</v>
      </c>
      <c r="AZ201">
        <f>Source!X238</f>
        <v>0</v>
      </c>
      <c r="BA201">
        <f>Source!Y238</f>
        <v>0</v>
      </c>
      <c r="CD201">
        <v>2</v>
      </c>
    </row>
    <row r="202" ht="14.25" spans="1:12">
      <c r="A202" s="56"/>
      <c r="B202" s="56"/>
      <c r="C202" s="56" t="s">
        <v>63</v>
      </c>
      <c r="D202" s="57"/>
      <c r="E202" s="58"/>
      <c r="F202" s="58"/>
      <c r="G202" s="58"/>
      <c r="H202" s="59"/>
      <c r="I202" s="73"/>
      <c r="J202" s="59"/>
      <c r="K202" s="73"/>
      <c r="L202" s="59">
        <f>SUM(AR185:AR205)+SUM(AS185:AS205)+SUM(AT185:AT205)+SUM(AU185:AU205)+SUM(AV185:AV205)</f>
        <v>686.46</v>
      </c>
    </row>
    <row r="203" ht="28.5" spans="1:12">
      <c r="A203" s="56"/>
      <c r="B203" s="56" t="s">
        <v>172</v>
      </c>
      <c r="C203" s="56" t="s">
        <v>173</v>
      </c>
      <c r="D203" s="57" t="s">
        <v>66</v>
      </c>
      <c r="E203" s="58">
        <f>Source!BZ234</f>
        <v>97</v>
      </c>
      <c r="F203" s="58"/>
      <c r="G203" s="58">
        <f>Source!AT234</f>
        <v>97</v>
      </c>
      <c r="H203" s="59"/>
      <c r="I203" s="73"/>
      <c r="J203" s="59"/>
      <c r="K203" s="73"/>
      <c r="L203" s="59">
        <f ca="1">SUM(AZ185:AZ205)</f>
        <v>665.87</v>
      </c>
    </row>
    <row r="204" ht="28.5" spans="1:12">
      <c r="A204" s="63"/>
      <c r="B204" s="63" t="s">
        <v>174</v>
      </c>
      <c r="C204" s="63" t="s">
        <v>175</v>
      </c>
      <c r="D204" s="64" t="s">
        <v>66</v>
      </c>
      <c r="E204" s="65">
        <f>Source!CA234</f>
        <v>51</v>
      </c>
      <c r="F204" s="65"/>
      <c r="G204" s="65">
        <f>Source!AU234</f>
        <v>51</v>
      </c>
      <c r="H204" s="66"/>
      <c r="I204" s="75"/>
      <c r="J204" s="66"/>
      <c r="K204" s="75"/>
      <c r="L204" s="66">
        <f ca="1">SUM(BA185:BA205)</f>
        <v>350.09</v>
      </c>
    </row>
    <row r="205" ht="15" spans="3:82">
      <c r="C205" s="68" t="s">
        <v>69</v>
      </c>
      <c r="D205" s="68"/>
      <c r="E205" s="68"/>
      <c r="F205" s="68"/>
      <c r="G205" s="68"/>
      <c r="H205" s="68"/>
      <c r="I205" s="76">
        <f ca="1">IF(E185&lt;&gt;0,K205/E185,0)</f>
        <v>28166.9</v>
      </c>
      <c r="J205" s="76"/>
      <c r="K205" s="76">
        <f ca="1">L187+L189+L196+L203+L204+L190+SUM(L200:L201)</f>
        <v>2816.69</v>
      </c>
      <c r="L205" s="76"/>
      <c r="AD205">
        <f ca="1">ROUND((Source!AT234/100)*((ROUND(SUMIF(SmtRes!AQ673:SmtRes!AQ681,"=1",SmtRes!AD673:SmtRes!AD681)*Source!I234,2)+ROUND(SUMIF(SmtRes!AQ673:SmtRes!AQ681,"=1",SmtRes!AC673:SmtRes!AC681)*Source!I234,2))),2)</f>
        <v>261.5</v>
      </c>
      <c r="AE205">
        <f ca="1">ROUND((Source!AU234/100)*((ROUND(SUMIF(SmtRes!AQ673:SmtRes!AQ681,"=1",SmtRes!AD673:SmtRes!AD681)*Source!I234,2)+ROUND(SUMIF(SmtRes!AQ673:SmtRes!AQ681,"=1",SmtRes!AC673:SmtRes!AC681)*Source!I234,2))),2)</f>
        <v>137.49</v>
      </c>
      <c r="AN205" s="77">
        <f ca="1">L187+L189+L196+L203+L204+L190</f>
        <v>1982.4</v>
      </c>
      <c r="AO205" s="77">
        <f>L189</f>
        <v>42.62</v>
      </c>
      <c r="AQ205" t="s">
        <v>70</v>
      </c>
      <c r="AR205" s="77">
        <f>L187</f>
        <v>658.02</v>
      </c>
      <c r="AT205" s="77">
        <f>L190</f>
        <v>28.44</v>
      </c>
      <c r="AV205" t="s">
        <v>70</v>
      </c>
      <c r="AW205" s="77">
        <f>L196</f>
        <v>237.36</v>
      </c>
      <c r="AZ205">
        <f ca="1">Source!X234</f>
        <v>665.87</v>
      </c>
      <c r="BA205">
        <f ca="1">Source!Y234</f>
        <v>350.09</v>
      </c>
      <c r="CD205">
        <v>2</v>
      </c>
    </row>
    <row r="206" ht="42.75" spans="1:12">
      <c r="A206" s="88" t="s">
        <v>176</v>
      </c>
      <c r="B206" s="56" t="s">
        <v>177</v>
      </c>
      <c r="C206" s="56" t="str">
        <f>Source!G240</f>
        <v>Проводник заземляющий открыто по строительным основаниям: из круглой стали диаметром 8 мм</v>
      </c>
      <c r="D206" s="57" t="str">
        <f>Source!H240</f>
        <v>100 м</v>
      </c>
      <c r="E206" s="58">
        <f>Source!K240</f>
        <v>0.08</v>
      </c>
      <c r="F206" s="58"/>
      <c r="G206" s="58">
        <f>Source!I240</f>
        <v>0.08</v>
      </c>
      <c r="H206" s="59"/>
      <c r="I206" s="73"/>
      <c r="J206" s="59"/>
      <c r="K206" s="73"/>
      <c r="L206" s="59"/>
    </row>
    <row r="207" spans="3:12">
      <c r="C207" s="60" t="s">
        <v>49</v>
      </c>
      <c r="D207" s="60"/>
      <c r="E207" s="60"/>
      <c r="F207" s="60"/>
      <c r="G207" s="60"/>
      <c r="H207" s="60"/>
      <c r="I207" s="60"/>
      <c r="J207" s="60"/>
      <c r="K207" s="60"/>
      <c r="L207" s="60"/>
    </row>
    <row r="208" ht="15" spans="1:12">
      <c r="A208" s="61"/>
      <c r="B208" s="58">
        <v>1</v>
      </c>
      <c r="C208" s="61" t="s">
        <v>50</v>
      </c>
      <c r="D208" s="57" t="s">
        <v>28</v>
      </c>
      <c r="E208" s="62"/>
      <c r="F208" s="58"/>
      <c r="G208" s="58">
        <f ca="1">Source!U240</f>
        <v>1.61</v>
      </c>
      <c r="H208" s="58"/>
      <c r="I208" s="58"/>
      <c r="J208" s="58"/>
      <c r="K208" s="58"/>
      <c r="L208" s="74">
        <f>SUM(L209:L209)-SUMIF(CE209:CE209,1,L209:L209)</f>
        <v>1277.71</v>
      </c>
    </row>
    <row r="209" ht="14.25" spans="1:12">
      <c r="A209" s="56"/>
      <c r="B209" s="56" t="s">
        <v>161</v>
      </c>
      <c r="C209" s="56" t="s">
        <v>162</v>
      </c>
      <c r="D209" s="57" t="s">
        <v>28</v>
      </c>
      <c r="E209" s="58">
        <v>17.5</v>
      </c>
      <c r="F209" s="58">
        <f>ROUND((0.15+1),7)</f>
        <v>1.15</v>
      </c>
      <c r="G209" s="58">
        <f>SmtRes!CX691</f>
        <v>1.61</v>
      </c>
      <c r="H209" s="59"/>
      <c r="I209" s="73"/>
      <c r="J209" s="59">
        <f>SmtRes!CZ691</f>
        <v>793.61</v>
      </c>
      <c r="K209" s="73"/>
      <c r="L209" s="59">
        <f>SmtRes!DI691</f>
        <v>1277.71</v>
      </c>
    </row>
    <row r="210" ht="15" spans="1:12">
      <c r="A210" s="61"/>
      <c r="B210" s="58">
        <v>2</v>
      </c>
      <c r="C210" s="61" t="s">
        <v>53</v>
      </c>
      <c r="D210" s="57"/>
      <c r="E210" s="62"/>
      <c r="F210" s="58"/>
      <c r="G210" s="58"/>
      <c r="H210" s="58"/>
      <c r="I210" s="58"/>
      <c r="J210" s="58"/>
      <c r="K210" s="58"/>
      <c r="L210" s="74">
        <f>SUM(L211:L216)-SUMIF(CE211:CE216,1,L211:L216)</f>
        <v>30.09</v>
      </c>
    </row>
    <row r="211" ht="15" spans="1:83">
      <c r="A211" s="61"/>
      <c r="B211" s="58"/>
      <c r="C211" s="61" t="s">
        <v>54</v>
      </c>
      <c r="D211" s="57" t="s">
        <v>28</v>
      </c>
      <c r="E211" s="62"/>
      <c r="F211" s="58"/>
      <c r="G211" s="58">
        <f ca="1">Source!V240</f>
        <v>0.0184</v>
      </c>
      <c r="H211" s="58"/>
      <c r="I211" s="58"/>
      <c r="J211" s="58"/>
      <c r="K211" s="58"/>
      <c r="L211" s="74">
        <f>SUMIF(CE212:CE216,1,L212:L216)</f>
        <v>17.5</v>
      </c>
      <c r="CE211">
        <v>1</v>
      </c>
    </row>
    <row r="212" ht="28.5" spans="1:12">
      <c r="A212" s="56"/>
      <c r="B212" s="56" t="s">
        <v>82</v>
      </c>
      <c r="C212" s="56" t="s">
        <v>83</v>
      </c>
      <c r="D212" s="57" t="s">
        <v>57</v>
      </c>
      <c r="E212" s="58">
        <v>0.1</v>
      </c>
      <c r="F212" s="58">
        <f>ROUND((0.15+1),7)</f>
        <v>1.15</v>
      </c>
      <c r="G212" s="58">
        <f>SmtRes!CX693</f>
        <v>0.0092</v>
      </c>
      <c r="H212" s="59"/>
      <c r="I212" s="73"/>
      <c r="J212" s="59">
        <f>SmtRes!CZ693</f>
        <v>1626.29</v>
      </c>
      <c r="K212" s="73"/>
      <c r="L212" s="59">
        <f>SmtRes!DG693</f>
        <v>14.96</v>
      </c>
    </row>
    <row r="213" ht="28.5" spans="1:83">
      <c r="A213" s="56"/>
      <c r="B213" s="56" t="s">
        <v>84</v>
      </c>
      <c r="C213" s="56" t="s">
        <v>85</v>
      </c>
      <c r="D213" s="57" t="s">
        <v>28</v>
      </c>
      <c r="E213" s="58">
        <f>SmtRes!DO693*SmtRes!AT693</f>
        <v>0.1</v>
      </c>
      <c r="F213" s="58">
        <f>ROUND((0.15+1),7)</f>
        <v>1.15</v>
      </c>
      <c r="G213" s="58">
        <f>ROUND(E213*F213*G206,7)</f>
        <v>0.0092</v>
      </c>
      <c r="H213" s="59"/>
      <c r="I213" s="73"/>
      <c r="J213" s="59">
        <f>ROUND(SmtRes!AG693/SmtRes!DO693,2)</f>
        <v>1090.46</v>
      </c>
      <c r="K213" s="73"/>
      <c r="L213" s="59">
        <f>SmtRes!DH693</f>
        <v>10.03</v>
      </c>
      <c r="CE213">
        <v>1</v>
      </c>
    </row>
    <row r="214" ht="28.5" spans="1:12">
      <c r="A214" s="56"/>
      <c r="B214" s="56" t="s">
        <v>90</v>
      </c>
      <c r="C214" s="56" t="s">
        <v>91</v>
      </c>
      <c r="D214" s="57" t="s">
        <v>57</v>
      </c>
      <c r="E214" s="58">
        <v>0.1</v>
      </c>
      <c r="F214" s="58">
        <f>ROUND((0.15+1),7)</f>
        <v>1.15</v>
      </c>
      <c r="G214" s="58">
        <f>SmtRes!CX694</f>
        <v>0.0092</v>
      </c>
      <c r="H214" s="59"/>
      <c r="I214" s="73"/>
      <c r="J214" s="59">
        <f>SmtRes!CZ694</f>
        <v>641.7</v>
      </c>
      <c r="K214" s="73"/>
      <c r="L214" s="59">
        <f>SmtRes!DG694</f>
        <v>5.9</v>
      </c>
    </row>
    <row r="215" ht="28.5" spans="1:83">
      <c r="A215" s="56"/>
      <c r="B215" s="56" t="s">
        <v>60</v>
      </c>
      <c r="C215" s="56" t="s">
        <v>61</v>
      </c>
      <c r="D215" s="57" t="s">
        <v>28</v>
      </c>
      <c r="E215" s="58">
        <f>SmtRes!DO694*SmtRes!AT694</f>
        <v>0.1</v>
      </c>
      <c r="F215" s="58">
        <f>ROUND((0.15+1),7)</f>
        <v>1.15</v>
      </c>
      <c r="G215" s="58">
        <f>ROUND(E215*F215*G206,7)</f>
        <v>0.0092</v>
      </c>
      <c r="H215" s="59"/>
      <c r="I215" s="73"/>
      <c r="J215" s="59">
        <f>ROUND(SmtRes!AG694/SmtRes!DO694,2)</f>
        <v>811.79</v>
      </c>
      <c r="K215" s="73"/>
      <c r="L215" s="59">
        <f>SmtRes!DH694</f>
        <v>7.47</v>
      </c>
      <c r="CE215">
        <v>1</v>
      </c>
    </row>
    <row r="216" ht="28.5" spans="1:12">
      <c r="A216" s="56"/>
      <c r="B216" s="56" t="s">
        <v>163</v>
      </c>
      <c r="C216" s="56" t="s">
        <v>164</v>
      </c>
      <c r="D216" s="57" t="s">
        <v>57</v>
      </c>
      <c r="E216" s="58">
        <v>2.9</v>
      </c>
      <c r="F216" s="58">
        <f>ROUND((0.15+1),7)</f>
        <v>1.15</v>
      </c>
      <c r="G216" s="58">
        <f>SmtRes!CX695</f>
        <v>0.2668</v>
      </c>
      <c r="H216" s="59"/>
      <c r="I216" s="73"/>
      <c r="J216" s="59">
        <f>SmtRes!CZ695</f>
        <v>34.61</v>
      </c>
      <c r="K216" s="73"/>
      <c r="L216" s="59">
        <f>SmtRes!DG695</f>
        <v>9.23</v>
      </c>
    </row>
    <row r="217" ht="15" spans="1:12">
      <c r="A217" s="61"/>
      <c r="B217" s="58">
        <v>4</v>
      </c>
      <c r="C217" s="61" t="s">
        <v>104</v>
      </c>
      <c r="D217" s="57"/>
      <c r="E217" s="62"/>
      <c r="F217" s="58"/>
      <c r="G217" s="58"/>
      <c r="H217" s="58"/>
      <c r="I217" s="58"/>
      <c r="J217" s="58"/>
      <c r="K217" s="58"/>
      <c r="L217" s="74">
        <f>SUM(L218:L219)-SUMIF(CE218:CE219,1,L218:L219)</f>
        <v>191.05</v>
      </c>
    </row>
    <row r="218" ht="57" spans="1:12">
      <c r="A218" s="56"/>
      <c r="B218" s="56" t="s">
        <v>165</v>
      </c>
      <c r="C218" s="56" t="s">
        <v>166</v>
      </c>
      <c r="D218" s="57" t="s">
        <v>107</v>
      </c>
      <c r="E218" s="58">
        <v>0.9</v>
      </c>
      <c r="F218" s="58"/>
      <c r="G218" s="58">
        <f>SmtRes!CX696</f>
        <v>0.072</v>
      </c>
      <c r="H218" s="59">
        <f>SmtRes!CZ696</f>
        <v>155.63</v>
      </c>
      <c r="I218" s="73">
        <f>SmtRes!AI696</f>
        <v>0.78</v>
      </c>
      <c r="J218" s="59">
        <f>ROUND(H218*I218,2)</f>
        <v>121.39</v>
      </c>
      <c r="K218" s="73"/>
      <c r="L218" s="59">
        <f>SmtRes!DF696</f>
        <v>8.74</v>
      </c>
    </row>
    <row r="219" ht="57" spans="1:12">
      <c r="A219" s="56"/>
      <c r="B219" s="56" t="s">
        <v>167</v>
      </c>
      <c r="C219" s="63" t="s">
        <v>168</v>
      </c>
      <c r="D219" s="64" t="s">
        <v>107</v>
      </c>
      <c r="E219" s="65">
        <v>2</v>
      </c>
      <c r="F219" s="65"/>
      <c r="G219" s="65">
        <f>SmtRes!CX697</f>
        <v>0.16</v>
      </c>
      <c r="H219" s="66">
        <f>SmtRes!CZ697</f>
        <v>911.56</v>
      </c>
      <c r="I219" s="75">
        <f>SmtRes!AI697</f>
        <v>1.25</v>
      </c>
      <c r="J219" s="66">
        <f>ROUND(H219*I219,2)</f>
        <v>1139.45</v>
      </c>
      <c r="K219" s="75"/>
      <c r="L219" s="66">
        <f>SmtRes!DF697</f>
        <v>182.31</v>
      </c>
    </row>
    <row r="220" ht="15" spans="1:12">
      <c r="A220" s="56"/>
      <c r="B220" s="56"/>
      <c r="C220" s="67" t="s">
        <v>62</v>
      </c>
      <c r="D220" s="57"/>
      <c r="E220" s="58"/>
      <c r="F220" s="58"/>
      <c r="G220" s="58"/>
      <c r="H220" s="59"/>
      <c r="I220" s="73"/>
      <c r="J220" s="59"/>
      <c r="K220" s="73"/>
      <c r="L220" s="59">
        <f>L208+L210+L211+L217</f>
        <v>1516.35</v>
      </c>
    </row>
    <row r="221" ht="57" spans="1:82">
      <c r="A221" s="88" t="s">
        <v>178</v>
      </c>
      <c r="B221" s="56" t="str">
        <f>Source!F242</f>
        <v>421/пр_2020_п.75_пп.а</v>
      </c>
      <c r="C221" s="56" t="str">
        <f>Source!G242</f>
        <v>Сметная стоимость вспомогательных ненормируемых материальных ресурсов, не учтенная в сметной норме, 2%</v>
      </c>
      <c r="D221" s="57" t="str">
        <f>Source!H242</f>
        <v>%</v>
      </c>
      <c r="E221" s="58">
        <f>SmtRes!AT698</f>
        <v>2</v>
      </c>
      <c r="F221" s="58"/>
      <c r="G221" s="58">
        <f>Source!I242</f>
        <v>2</v>
      </c>
      <c r="H221" s="59"/>
      <c r="I221" s="73"/>
      <c r="J221" s="59"/>
      <c r="K221" s="73"/>
      <c r="L221" s="59">
        <f ca="1">Source!P242</f>
        <v>22.22</v>
      </c>
      <c r="AD221">
        <f>ROUND((Source!AT242/100)*((ROUND(0*Source!I242,2)+ROUND(0*Source!I242,2))),2)</f>
        <v>0</v>
      </c>
      <c r="AE221">
        <f>ROUND((Source!AU242/100)*((ROUND(0*Source!I242,2)+ROUND(0*Source!I242,2))),2)</f>
        <v>0</v>
      </c>
      <c r="AN221">
        <f ca="1">L221</f>
        <v>22.22</v>
      </c>
      <c r="AW221">
        <f ca="1">L221</f>
        <v>22.22</v>
      </c>
      <c r="AZ221">
        <f>Source!X242</f>
        <v>0</v>
      </c>
      <c r="BA221">
        <f>Source!Y242</f>
        <v>0</v>
      </c>
      <c r="CD221">
        <v>2</v>
      </c>
    </row>
    <row r="222" ht="42.75" spans="1:82">
      <c r="A222" s="88" t="s">
        <v>179</v>
      </c>
      <c r="B222" s="56" t="str">
        <f>Source!F244</f>
        <v>с-ф</v>
      </c>
      <c r="C222" s="56" t="s">
        <v>180</v>
      </c>
      <c r="D222" s="57" t="str">
        <f>Source!H244</f>
        <v/>
      </c>
      <c r="E222" s="58">
        <f>SmtRes!AT699</f>
        <v>100</v>
      </c>
      <c r="F222" s="58"/>
      <c r="G222" s="58">
        <f>Source!I244</f>
        <v>8</v>
      </c>
      <c r="H222" s="59"/>
      <c r="I222" s="73"/>
      <c r="J222" s="59">
        <f>Source!AK244</f>
        <v>78.37</v>
      </c>
      <c r="K222" s="73"/>
      <c r="L222" s="59">
        <f>Source!P244</f>
        <v>626.96</v>
      </c>
      <c r="AD222">
        <f>ROUND((Source!AT244/100)*((ROUND(ROUND(Source!AO244,2)*Source!I244,2)+ROUND(ROUND(Source!AN244,2)*Source!I244,2))),2)</f>
        <v>0</v>
      </c>
      <c r="AE222">
        <f>ROUND((Source!AU244/100)*((ROUND(ROUND(Source!AO244,2)*Source!I244,2)+ROUND(ROUND(Source!AN244,2)*Source!I244,2))),2)</f>
        <v>0</v>
      </c>
      <c r="AN222">
        <f>L222</f>
        <v>626.96</v>
      </c>
      <c r="AW222">
        <f>L222</f>
        <v>626.96</v>
      </c>
      <c r="AX222">
        <f>L222</f>
        <v>626.96</v>
      </c>
      <c r="AZ222">
        <f>Source!X244</f>
        <v>0</v>
      </c>
      <c r="BA222">
        <f>Source!Y244</f>
        <v>0</v>
      </c>
      <c r="CD222">
        <v>2</v>
      </c>
    </row>
    <row r="223" ht="14.25" spans="1:12">
      <c r="A223" s="56"/>
      <c r="B223" s="56"/>
      <c r="C223" s="56" t="s">
        <v>63</v>
      </c>
      <c r="D223" s="57"/>
      <c r="E223" s="58"/>
      <c r="F223" s="58"/>
      <c r="G223" s="58"/>
      <c r="H223" s="59"/>
      <c r="I223" s="73"/>
      <c r="J223" s="59"/>
      <c r="K223" s="73"/>
      <c r="L223" s="59">
        <f>SUM(AR206:AR226)+SUM(AS206:AS226)+SUM(AT206:AT226)+SUM(AU206:AU226)+SUM(AV206:AV226)</f>
        <v>1295.21</v>
      </c>
    </row>
    <row r="224" ht="28.5" spans="1:12">
      <c r="A224" s="56"/>
      <c r="B224" s="56" t="s">
        <v>172</v>
      </c>
      <c r="C224" s="56" t="s">
        <v>173</v>
      </c>
      <c r="D224" s="57" t="s">
        <v>66</v>
      </c>
      <c r="E224" s="58">
        <f>Source!BZ240</f>
        <v>97</v>
      </c>
      <c r="F224" s="58"/>
      <c r="G224" s="58">
        <f>Source!AT240</f>
        <v>97</v>
      </c>
      <c r="H224" s="59"/>
      <c r="I224" s="73"/>
      <c r="J224" s="59"/>
      <c r="K224" s="73"/>
      <c r="L224" s="59">
        <f ca="1">SUM(AZ206:AZ226)</f>
        <v>1256.35</v>
      </c>
    </row>
    <row r="225" ht="28.5" spans="1:12">
      <c r="A225" s="63"/>
      <c r="B225" s="63" t="s">
        <v>174</v>
      </c>
      <c r="C225" s="63" t="s">
        <v>175</v>
      </c>
      <c r="D225" s="64" t="s">
        <v>66</v>
      </c>
      <c r="E225" s="65">
        <f>Source!CA240</f>
        <v>51</v>
      </c>
      <c r="F225" s="65"/>
      <c r="G225" s="65">
        <f>Source!AU240</f>
        <v>51</v>
      </c>
      <c r="H225" s="66"/>
      <c r="I225" s="75"/>
      <c r="J225" s="66"/>
      <c r="K225" s="75"/>
      <c r="L225" s="66">
        <f ca="1">SUM(BA206:BA226)</f>
        <v>660.56</v>
      </c>
    </row>
    <row r="226" ht="15" spans="3:82">
      <c r="C226" s="68" t="s">
        <v>69</v>
      </c>
      <c r="D226" s="68"/>
      <c r="E226" s="68"/>
      <c r="F226" s="68"/>
      <c r="G226" s="68"/>
      <c r="H226" s="68"/>
      <c r="I226" s="76">
        <f ca="1">IF(E206&lt;&gt;0,K226/E206,0)</f>
        <v>51030.5</v>
      </c>
      <c r="J226" s="76"/>
      <c r="K226" s="76">
        <f ca="1">L208+L210+L217+L224+L225+L211+SUM(L221:L222)</f>
        <v>4082.44</v>
      </c>
      <c r="L226" s="76"/>
      <c r="AD226">
        <f ca="1">ROUND((Source!AT240/100)*((ROUND(SUMIF(SmtRes!AQ691:SmtRes!AQ699,"=1",SmtRes!AD691:SmtRes!AD699)*Source!I240,2)+ROUND(SUMIF(SmtRes!AQ691:SmtRes!AQ699,"=1",SmtRes!AC691:SmtRes!AC699)*Source!I240,2))),2)</f>
        <v>209.2</v>
      </c>
      <c r="AE226">
        <f ca="1">ROUND((Source!AU240/100)*((ROUND(SUMIF(SmtRes!AQ691:SmtRes!AQ699,"=1",SmtRes!AD691:SmtRes!AD699)*Source!I240,2)+ROUND(SUMIF(SmtRes!AQ691:SmtRes!AQ699,"=1",SmtRes!AC691:SmtRes!AC699)*Source!I240,2))),2)</f>
        <v>109.99</v>
      </c>
      <c r="AN226" s="77">
        <f ca="1">L208+L210+L217+L224+L225+L211</f>
        <v>3433.26</v>
      </c>
      <c r="AO226" s="77">
        <f>L210</f>
        <v>30.09</v>
      </c>
      <c r="AQ226" t="s">
        <v>70</v>
      </c>
      <c r="AR226" s="77">
        <f>L208</f>
        <v>1277.71</v>
      </c>
      <c r="AT226" s="77">
        <f>L211</f>
        <v>17.5</v>
      </c>
      <c r="AV226" t="s">
        <v>70</v>
      </c>
      <c r="AW226" s="77">
        <f>L217</f>
        <v>191.05</v>
      </c>
      <c r="AZ226">
        <f ca="1">Source!X240</f>
        <v>1256.35</v>
      </c>
      <c r="BA226">
        <f ca="1">Source!Y240</f>
        <v>660.56</v>
      </c>
      <c r="CD226">
        <v>2</v>
      </c>
    </row>
    <row r="227" ht="28.5" spans="1:12">
      <c r="A227" s="88" t="s">
        <v>181</v>
      </c>
      <c r="B227" s="56" t="s">
        <v>182</v>
      </c>
      <c r="C227" s="56" t="str">
        <f>Source!G246</f>
        <v>Заземлитель горизонтальный из стали: круглой диаметром 12 мм</v>
      </c>
      <c r="D227" s="57" t="str">
        <f>Source!H246</f>
        <v>100 м</v>
      </c>
      <c r="E227" s="58">
        <f>Source!K246</f>
        <v>0.015</v>
      </c>
      <c r="F227" s="58"/>
      <c r="G227" s="58">
        <f>Source!I246</f>
        <v>0.015</v>
      </c>
      <c r="H227" s="59"/>
      <c r="I227" s="73"/>
      <c r="J227" s="59"/>
      <c r="K227" s="73"/>
      <c r="L227" s="59"/>
    </row>
    <row r="228" spans="3:12">
      <c r="C228" s="60" t="s">
        <v>49</v>
      </c>
      <c r="D228" s="60"/>
      <c r="E228" s="60"/>
      <c r="F228" s="60"/>
      <c r="G228" s="60"/>
      <c r="H228" s="60"/>
      <c r="I228" s="60"/>
      <c r="J228" s="60"/>
      <c r="K228" s="60"/>
      <c r="L228" s="60"/>
    </row>
    <row r="229" ht="15" spans="1:12">
      <c r="A229" s="61"/>
      <c r="B229" s="58">
        <v>1</v>
      </c>
      <c r="C229" s="61" t="s">
        <v>50</v>
      </c>
      <c r="D229" s="57" t="s">
        <v>28</v>
      </c>
      <c r="E229" s="62"/>
      <c r="F229" s="58"/>
      <c r="G229" s="58">
        <f ca="1">Source!U246</f>
        <v>0.284625</v>
      </c>
      <c r="H229" s="58"/>
      <c r="I229" s="58"/>
      <c r="J229" s="58"/>
      <c r="K229" s="58"/>
      <c r="L229" s="74">
        <f>SUM(L230:L230)-SUMIF(CE230:CE230,1,L230:L230)</f>
        <v>225.88</v>
      </c>
    </row>
    <row r="230" ht="14.25" spans="1:12">
      <c r="A230" s="56"/>
      <c r="B230" s="56" t="s">
        <v>161</v>
      </c>
      <c r="C230" s="56" t="s">
        <v>162</v>
      </c>
      <c r="D230" s="57" t="s">
        <v>28</v>
      </c>
      <c r="E230" s="58">
        <v>16.5</v>
      </c>
      <c r="F230" s="58">
        <f>ROUND((0.15+1),7)</f>
        <v>1.15</v>
      </c>
      <c r="G230" s="58">
        <f>SmtRes!CX709</f>
        <v>0.284625</v>
      </c>
      <c r="H230" s="59"/>
      <c r="I230" s="73"/>
      <c r="J230" s="59">
        <f>SmtRes!CZ709</f>
        <v>793.61</v>
      </c>
      <c r="K230" s="73"/>
      <c r="L230" s="59">
        <f>SmtRes!DI709</f>
        <v>225.88</v>
      </c>
    </row>
    <row r="231" ht="15" spans="1:12">
      <c r="A231" s="61"/>
      <c r="B231" s="58">
        <v>2</v>
      </c>
      <c r="C231" s="61" t="s">
        <v>53</v>
      </c>
      <c r="D231" s="57"/>
      <c r="E231" s="62"/>
      <c r="F231" s="58"/>
      <c r="G231" s="58"/>
      <c r="H231" s="58"/>
      <c r="I231" s="58"/>
      <c r="J231" s="58"/>
      <c r="K231" s="58"/>
      <c r="L231" s="74">
        <f>SUM(L232:L237)-SUMIF(CE232:CE237,1,L232:L237)</f>
        <v>6.7</v>
      </c>
    </row>
    <row r="232" ht="15" spans="1:83">
      <c r="A232" s="61"/>
      <c r="B232" s="58"/>
      <c r="C232" s="61" t="s">
        <v>54</v>
      </c>
      <c r="D232" s="57" t="s">
        <v>28</v>
      </c>
      <c r="E232" s="62"/>
      <c r="F232" s="58"/>
      <c r="G232" s="58">
        <f ca="1">Source!V246</f>
        <v>0.004485</v>
      </c>
      <c r="H232" s="58"/>
      <c r="I232" s="58"/>
      <c r="J232" s="58"/>
      <c r="K232" s="58"/>
      <c r="L232" s="74">
        <f>SUMIF(CE233:CE237,1,L233:L237)</f>
        <v>4.27</v>
      </c>
      <c r="CE232">
        <v>1</v>
      </c>
    </row>
    <row r="233" ht="28.5" spans="1:12">
      <c r="A233" s="56"/>
      <c r="B233" s="56" t="s">
        <v>82</v>
      </c>
      <c r="C233" s="56" t="s">
        <v>83</v>
      </c>
      <c r="D233" s="57" t="s">
        <v>57</v>
      </c>
      <c r="E233" s="58">
        <v>0.13</v>
      </c>
      <c r="F233" s="58">
        <f>ROUND((0.15+1),7)</f>
        <v>1.15</v>
      </c>
      <c r="G233" s="58">
        <f>SmtRes!CX711</f>
        <v>0.0022425</v>
      </c>
      <c r="H233" s="59"/>
      <c r="I233" s="73"/>
      <c r="J233" s="59">
        <f>SmtRes!CZ711</f>
        <v>1626.29</v>
      </c>
      <c r="K233" s="73"/>
      <c r="L233" s="59">
        <f>SmtRes!DG711</f>
        <v>3.65</v>
      </c>
    </row>
    <row r="234" ht="28.5" spans="1:83">
      <c r="A234" s="56"/>
      <c r="B234" s="56" t="s">
        <v>84</v>
      </c>
      <c r="C234" s="56" t="s">
        <v>85</v>
      </c>
      <c r="D234" s="57" t="s">
        <v>28</v>
      </c>
      <c r="E234" s="58">
        <f>SmtRes!DO711*SmtRes!AT711</f>
        <v>0.13</v>
      </c>
      <c r="F234" s="58">
        <f>ROUND((0.15+1),7)</f>
        <v>1.15</v>
      </c>
      <c r="G234" s="58">
        <f>ROUND(E234*F234*G227,7)</f>
        <v>0.0022425</v>
      </c>
      <c r="H234" s="59"/>
      <c r="I234" s="73"/>
      <c r="J234" s="59">
        <f>ROUND(SmtRes!AG711/SmtRes!DO711,2)</f>
        <v>1090.46</v>
      </c>
      <c r="K234" s="73"/>
      <c r="L234" s="59">
        <f>SmtRes!DH711</f>
        <v>2.45</v>
      </c>
      <c r="CE234">
        <v>1</v>
      </c>
    </row>
    <row r="235" ht="28.5" spans="1:12">
      <c r="A235" s="56"/>
      <c r="B235" s="56" t="s">
        <v>90</v>
      </c>
      <c r="C235" s="56" t="s">
        <v>91</v>
      </c>
      <c r="D235" s="57" t="s">
        <v>57</v>
      </c>
      <c r="E235" s="58">
        <v>0.13</v>
      </c>
      <c r="F235" s="58">
        <f>ROUND((0.15+1),7)</f>
        <v>1.15</v>
      </c>
      <c r="G235" s="58">
        <f>SmtRes!CX712</f>
        <v>0.0022425</v>
      </c>
      <c r="H235" s="59"/>
      <c r="I235" s="73"/>
      <c r="J235" s="59">
        <f>SmtRes!CZ712</f>
        <v>641.7</v>
      </c>
      <c r="K235" s="73"/>
      <c r="L235" s="59">
        <f>SmtRes!DG712</f>
        <v>1.44</v>
      </c>
    </row>
    <row r="236" ht="28.5" spans="1:83">
      <c r="A236" s="56"/>
      <c r="B236" s="56" t="s">
        <v>60</v>
      </c>
      <c r="C236" s="56" t="s">
        <v>61</v>
      </c>
      <c r="D236" s="57" t="s">
        <v>28</v>
      </c>
      <c r="E236" s="58">
        <f>SmtRes!DO712*SmtRes!AT712</f>
        <v>0.13</v>
      </c>
      <c r="F236" s="58">
        <f>ROUND((0.15+1),7)</f>
        <v>1.15</v>
      </c>
      <c r="G236" s="58">
        <f>ROUND(E236*F236*G227,7)</f>
        <v>0.0022425</v>
      </c>
      <c r="H236" s="59"/>
      <c r="I236" s="73"/>
      <c r="J236" s="59">
        <f>ROUND(SmtRes!AG712/SmtRes!DO712,2)</f>
        <v>811.79</v>
      </c>
      <c r="K236" s="73"/>
      <c r="L236" s="59">
        <f>SmtRes!DH712</f>
        <v>1.82</v>
      </c>
      <c r="CE236">
        <v>1</v>
      </c>
    </row>
    <row r="237" ht="28.5" spans="1:12">
      <c r="A237" s="56"/>
      <c r="B237" s="56" t="s">
        <v>163</v>
      </c>
      <c r="C237" s="56" t="s">
        <v>164</v>
      </c>
      <c r="D237" s="57" t="s">
        <v>57</v>
      </c>
      <c r="E237" s="58">
        <v>2.7</v>
      </c>
      <c r="F237" s="58">
        <f>ROUND((0.15+1),7)</f>
        <v>1.15</v>
      </c>
      <c r="G237" s="58">
        <f>SmtRes!CX713</f>
        <v>0.046575</v>
      </c>
      <c r="H237" s="59"/>
      <c r="I237" s="73"/>
      <c r="J237" s="59">
        <f>SmtRes!CZ713</f>
        <v>34.61</v>
      </c>
      <c r="K237" s="73"/>
      <c r="L237" s="59">
        <f>SmtRes!DG713</f>
        <v>1.61</v>
      </c>
    </row>
    <row r="238" ht="15" spans="1:12">
      <c r="A238" s="61"/>
      <c r="B238" s="58">
        <v>4</v>
      </c>
      <c r="C238" s="61" t="s">
        <v>104</v>
      </c>
      <c r="D238" s="57"/>
      <c r="E238" s="62"/>
      <c r="F238" s="58"/>
      <c r="G238" s="58"/>
      <c r="H238" s="58"/>
      <c r="I238" s="58"/>
      <c r="J238" s="58"/>
      <c r="K238" s="58"/>
      <c r="L238" s="74">
        <f>SUM(L239:L240)-SUMIF(CE239:CE240,1,L239:L240)</f>
        <v>35.27</v>
      </c>
    </row>
    <row r="239" ht="57" spans="1:12">
      <c r="A239" s="56"/>
      <c r="B239" s="56" t="s">
        <v>165</v>
      </c>
      <c r="C239" s="56" t="s">
        <v>166</v>
      </c>
      <c r="D239" s="57" t="s">
        <v>107</v>
      </c>
      <c r="E239" s="58">
        <v>0.6</v>
      </c>
      <c r="F239" s="58"/>
      <c r="G239" s="58">
        <f>SmtRes!CX714</f>
        <v>0.009</v>
      </c>
      <c r="H239" s="59">
        <f>SmtRes!CZ714</f>
        <v>155.63</v>
      </c>
      <c r="I239" s="73">
        <f>SmtRes!AI714</f>
        <v>0.78</v>
      </c>
      <c r="J239" s="59">
        <f>ROUND(H239*I239,2)</f>
        <v>121.39</v>
      </c>
      <c r="K239" s="73"/>
      <c r="L239" s="59">
        <f>SmtRes!DF714</f>
        <v>1.09</v>
      </c>
    </row>
    <row r="240" ht="57" spans="1:12">
      <c r="A240" s="56"/>
      <c r="B240" s="56" t="s">
        <v>167</v>
      </c>
      <c r="C240" s="63" t="s">
        <v>168</v>
      </c>
      <c r="D240" s="64" t="s">
        <v>107</v>
      </c>
      <c r="E240" s="65">
        <v>2</v>
      </c>
      <c r="F240" s="65"/>
      <c r="G240" s="65">
        <f>SmtRes!CX715</f>
        <v>0.03</v>
      </c>
      <c r="H240" s="66">
        <f>SmtRes!CZ715</f>
        <v>911.56</v>
      </c>
      <c r="I240" s="75">
        <f>SmtRes!AI715</f>
        <v>1.25</v>
      </c>
      <c r="J240" s="66">
        <f>ROUND(H240*I240,2)</f>
        <v>1139.45</v>
      </c>
      <c r="K240" s="75"/>
      <c r="L240" s="66">
        <f>SmtRes!DF715</f>
        <v>34.18</v>
      </c>
    </row>
    <row r="241" ht="15" spans="1:12">
      <c r="A241" s="56"/>
      <c r="B241" s="56"/>
      <c r="C241" s="67" t="s">
        <v>62</v>
      </c>
      <c r="D241" s="57"/>
      <c r="E241" s="58"/>
      <c r="F241" s="58"/>
      <c r="G241" s="58"/>
      <c r="H241" s="59"/>
      <c r="I241" s="73"/>
      <c r="J241" s="59"/>
      <c r="K241" s="73"/>
      <c r="L241" s="59">
        <f>L229+L231+L232+L238</f>
        <v>272.12</v>
      </c>
    </row>
    <row r="242" ht="57" spans="1:82">
      <c r="A242" s="88" t="s">
        <v>183</v>
      </c>
      <c r="B242" s="56" t="str">
        <f>Source!F248</f>
        <v>421/пр_2020_п.75_пп.а</v>
      </c>
      <c r="C242" s="56" t="str">
        <f>Source!G248</f>
        <v>Сметная стоимость вспомогательных ненормируемых материальных ресурсов, не учтенная в сметной норме, 2%</v>
      </c>
      <c r="D242" s="57" t="str">
        <f>Source!H248</f>
        <v>%</v>
      </c>
      <c r="E242" s="58">
        <f>SmtRes!AT716</f>
        <v>2</v>
      </c>
      <c r="F242" s="58"/>
      <c r="G242" s="58">
        <f>Source!I248</f>
        <v>2</v>
      </c>
      <c r="H242" s="59"/>
      <c r="I242" s="73"/>
      <c r="J242" s="59"/>
      <c r="K242" s="73"/>
      <c r="L242" s="59">
        <f ca="1">Source!P248</f>
        <v>3.93</v>
      </c>
      <c r="AD242">
        <f>ROUND((Source!AT248/100)*((ROUND(0*Source!I248,2)+ROUND(0*Source!I248,2))),2)</f>
        <v>0</v>
      </c>
      <c r="AE242">
        <f>ROUND((Source!AU248/100)*((ROUND(0*Source!I248,2)+ROUND(0*Source!I248,2))),2)</f>
        <v>0</v>
      </c>
      <c r="AN242">
        <f ca="1">L242</f>
        <v>3.93</v>
      </c>
      <c r="AW242">
        <f ca="1">L242</f>
        <v>3.93</v>
      </c>
      <c r="AZ242">
        <f>Source!X248</f>
        <v>0</v>
      </c>
      <c r="BA242">
        <f>Source!Y248</f>
        <v>0</v>
      </c>
      <c r="CD242">
        <v>2</v>
      </c>
    </row>
    <row r="243" ht="42.75" spans="1:82">
      <c r="A243" s="88" t="s">
        <v>184</v>
      </c>
      <c r="B243" s="56" t="str">
        <f>Source!F250</f>
        <v>с-ф</v>
      </c>
      <c r="C243" s="56" t="s">
        <v>185</v>
      </c>
      <c r="D243" s="57" t="str">
        <f>Source!H250</f>
        <v>м</v>
      </c>
      <c r="E243" s="58">
        <f>SmtRes!AT717</f>
        <v>100</v>
      </c>
      <c r="F243" s="58"/>
      <c r="G243" s="58">
        <f>Source!I250</f>
        <v>1.5</v>
      </c>
      <c r="H243" s="59"/>
      <c r="I243" s="73"/>
      <c r="J243" s="59">
        <f>Source!AK250</f>
        <v>130.61</v>
      </c>
      <c r="K243" s="73"/>
      <c r="L243" s="59">
        <f>Source!P250</f>
        <v>195.92</v>
      </c>
      <c r="AD243">
        <f>ROUND((Source!AT250/100)*((ROUND(ROUND(Source!AO250,2)*Source!I250,2)+ROUND(ROUND(Source!AN250,2)*Source!I250,2))),2)</f>
        <v>0</v>
      </c>
      <c r="AE243">
        <f>ROUND((Source!AU250/100)*((ROUND(ROUND(Source!AO250,2)*Source!I250,2)+ROUND(ROUND(Source!AN250,2)*Source!I250,2))),2)</f>
        <v>0</v>
      </c>
      <c r="AN243">
        <f>L243</f>
        <v>195.92</v>
      </c>
      <c r="AW243">
        <f>L243</f>
        <v>195.92</v>
      </c>
      <c r="AX243">
        <f>L243</f>
        <v>195.92</v>
      </c>
      <c r="AZ243">
        <f>Source!X250</f>
        <v>0</v>
      </c>
      <c r="BA243">
        <f>Source!Y250</f>
        <v>0</v>
      </c>
      <c r="CD243">
        <v>2</v>
      </c>
    </row>
    <row r="244" ht="14.25" spans="1:12">
      <c r="A244" s="56"/>
      <c r="B244" s="56"/>
      <c r="C244" s="56" t="s">
        <v>63</v>
      </c>
      <c r="D244" s="57"/>
      <c r="E244" s="58"/>
      <c r="F244" s="58"/>
      <c r="G244" s="58"/>
      <c r="H244" s="59"/>
      <c r="I244" s="73"/>
      <c r="J244" s="59"/>
      <c r="K244" s="73"/>
      <c r="L244" s="59">
        <f>SUM(AR227:AR247)+SUM(AS227:AS247)+SUM(AT227:AT247)+SUM(AU227:AU247)+SUM(AV227:AV247)</f>
        <v>230.15</v>
      </c>
    </row>
    <row r="245" ht="28.5" spans="1:12">
      <c r="A245" s="56"/>
      <c r="B245" s="56" t="s">
        <v>172</v>
      </c>
      <c r="C245" s="56" t="s">
        <v>173</v>
      </c>
      <c r="D245" s="57" t="s">
        <v>66</v>
      </c>
      <c r="E245" s="58">
        <f>Source!BZ246</f>
        <v>97</v>
      </c>
      <c r="F245" s="58"/>
      <c r="G245" s="58">
        <f>Source!AT246</f>
        <v>97</v>
      </c>
      <c r="H245" s="59"/>
      <c r="I245" s="73"/>
      <c r="J245" s="59"/>
      <c r="K245" s="73"/>
      <c r="L245" s="59">
        <f ca="1">SUM(AZ227:AZ247)</f>
        <v>223.25</v>
      </c>
    </row>
    <row r="246" ht="28.5" spans="1:12">
      <c r="A246" s="63"/>
      <c r="B246" s="63" t="s">
        <v>174</v>
      </c>
      <c r="C246" s="63" t="s">
        <v>175</v>
      </c>
      <c r="D246" s="64" t="s">
        <v>66</v>
      </c>
      <c r="E246" s="65">
        <f>Source!CA246</f>
        <v>51</v>
      </c>
      <c r="F246" s="65"/>
      <c r="G246" s="65">
        <f>Source!AU246</f>
        <v>51</v>
      </c>
      <c r="H246" s="66"/>
      <c r="I246" s="75"/>
      <c r="J246" s="66"/>
      <c r="K246" s="75"/>
      <c r="L246" s="66">
        <f ca="1">SUM(BA227:BA247)</f>
        <v>117.38</v>
      </c>
    </row>
    <row r="247" ht="15" spans="3:82">
      <c r="C247" s="68" t="s">
        <v>69</v>
      </c>
      <c r="D247" s="68"/>
      <c r="E247" s="68"/>
      <c r="F247" s="68"/>
      <c r="G247" s="68"/>
      <c r="H247" s="68"/>
      <c r="I247" s="76">
        <f ca="1">IF(E227&lt;&gt;0,K247/E227,0)</f>
        <v>54173.3333333333</v>
      </c>
      <c r="J247" s="76"/>
      <c r="K247" s="76">
        <f ca="1">L229+L231+L238+L245+L246+L232+SUM(L242:L243)</f>
        <v>812.6</v>
      </c>
      <c r="L247" s="76"/>
      <c r="AD247">
        <f ca="1">ROUND((Source!AT246/100)*((ROUND(SUMIF(SmtRes!AQ709:SmtRes!AQ717,"=1",SmtRes!AD709:SmtRes!AD717)*Source!I246,2)+ROUND(SUMIF(SmtRes!AQ709:SmtRes!AQ717,"=1",SmtRes!AC709:SmtRes!AC717)*Source!I246,2))),2)</f>
        <v>39.22</v>
      </c>
      <c r="AE247">
        <f ca="1">ROUND((Source!AU246/100)*((ROUND(SUMIF(SmtRes!AQ709:SmtRes!AQ717,"=1",SmtRes!AD709:SmtRes!AD717)*Source!I246,2)+ROUND(SUMIF(SmtRes!AQ709:SmtRes!AQ717,"=1",SmtRes!AC709:SmtRes!AC717)*Source!I246,2))),2)</f>
        <v>20.62</v>
      </c>
      <c r="AN247" s="77">
        <f ca="1">L229+L231+L238+L245+L246+L232</f>
        <v>612.75</v>
      </c>
      <c r="AO247" s="77">
        <f>L231</f>
        <v>6.7</v>
      </c>
      <c r="AQ247" t="s">
        <v>70</v>
      </c>
      <c r="AR247" s="77">
        <f>L229</f>
        <v>225.88</v>
      </c>
      <c r="AT247" s="77">
        <f>L232</f>
        <v>4.27</v>
      </c>
      <c r="AV247" t="s">
        <v>70</v>
      </c>
      <c r="AW247" s="77">
        <f>L238</f>
        <v>35.27</v>
      </c>
      <c r="AZ247">
        <f ca="1">Source!X246</f>
        <v>223.25</v>
      </c>
      <c r="BA247">
        <f ca="1">Source!Y246</f>
        <v>117.38</v>
      </c>
      <c r="CD247">
        <v>2</v>
      </c>
    </row>
    <row r="248" ht="28.5" spans="1:12">
      <c r="A248" s="88" t="s">
        <v>186</v>
      </c>
      <c r="B248" s="56" t="s">
        <v>187</v>
      </c>
      <c r="C248" s="56" t="str">
        <f>Source!G252</f>
        <v>Огрунтовка металлических поверхностей за один раз: лаком БТ-577</v>
      </c>
      <c r="D248" s="57" t="str">
        <f>Source!H252</f>
        <v>100 м2</v>
      </c>
      <c r="E248" s="58">
        <f>Source!K252</f>
        <v>0.00155</v>
      </c>
      <c r="F248" s="58"/>
      <c r="G248" s="58">
        <f>Source!I252</f>
        <v>0.00155</v>
      </c>
      <c r="H248" s="59"/>
      <c r="I248" s="73"/>
      <c r="J248" s="59"/>
      <c r="K248" s="73"/>
      <c r="L248" s="59"/>
    </row>
    <row r="249" spans="3:12">
      <c r="C249" s="60" t="s">
        <v>49</v>
      </c>
      <c r="D249" s="60"/>
      <c r="E249" s="60"/>
      <c r="F249" s="60"/>
      <c r="G249" s="60"/>
      <c r="H249" s="60"/>
      <c r="I249" s="60"/>
      <c r="J249" s="60"/>
      <c r="K249" s="60"/>
      <c r="L249" s="60"/>
    </row>
    <row r="250" ht="15" spans="1:12">
      <c r="A250" s="61"/>
      <c r="B250" s="58">
        <v>1</v>
      </c>
      <c r="C250" s="61" t="s">
        <v>50</v>
      </c>
      <c r="D250" s="57" t="s">
        <v>28</v>
      </c>
      <c r="E250" s="62"/>
      <c r="F250" s="58"/>
      <c r="G250" s="58">
        <f ca="1">Source!U252</f>
        <v>0.0069696</v>
      </c>
      <c r="H250" s="58"/>
      <c r="I250" s="58"/>
      <c r="J250" s="58"/>
      <c r="K250" s="58"/>
      <c r="L250" s="74">
        <f>SUM(L251:L251)-SUMIF(CE251:CE251,1,L251:L251)</f>
        <v>6.42</v>
      </c>
    </row>
    <row r="251" ht="14.25" spans="1:12">
      <c r="A251" s="56"/>
      <c r="B251" s="56" t="s">
        <v>188</v>
      </c>
      <c r="C251" s="56" t="s">
        <v>189</v>
      </c>
      <c r="D251" s="57" t="s">
        <v>28</v>
      </c>
      <c r="E251" s="58">
        <v>3.91</v>
      </c>
      <c r="F251" s="58">
        <f>ROUND((0.15+1),7)</f>
        <v>1.15</v>
      </c>
      <c r="G251" s="58">
        <f>SmtRes!CX727</f>
        <v>0.0069696</v>
      </c>
      <c r="H251" s="59"/>
      <c r="I251" s="73"/>
      <c r="J251" s="59">
        <f>SmtRes!CZ727</f>
        <v>920.83</v>
      </c>
      <c r="K251" s="73"/>
      <c r="L251" s="59">
        <f>SmtRes!DI727</f>
        <v>6.42</v>
      </c>
    </row>
    <row r="252" ht="15" spans="1:12">
      <c r="A252" s="61"/>
      <c r="B252" s="58">
        <v>2</v>
      </c>
      <c r="C252" s="61" t="s">
        <v>53</v>
      </c>
      <c r="D252" s="57"/>
      <c r="E252" s="62"/>
      <c r="F252" s="58"/>
      <c r="G252" s="58"/>
      <c r="H252" s="58"/>
      <c r="I252" s="58"/>
      <c r="J252" s="58"/>
      <c r="K252" s="58"/>
      <c r="L252" s="74">
        <f>SUM(L253:L259)-SUMIF(CE253:CE259,1,L253:L259)</f>
        <v>0.07</v>
      </c>
    </row>
    <row r="253" ht="15" spans="1:83">
      <c r="A253" s="61"/>
      <c r="B253" s="58"/>
      <c r="C253" s="61" t="s">
        <v>54</v>
      </c>
      <c r="D253" s="57" t="s">
        <v>28</v>
      </c>
      <c r="E253" s="62"/>
      <c r="F253" s="58"/>
      <c r="G253" s="58">
        <f ca="1">Source!V252</f>
        <v>7.13e-5</v>
      </c>
      <c r="H253" s="58"/>
      <c r="I253" s="58"/>
      <c r="J253" s="58"/>
      <c r="K253" s="58"/>
      <c r="L253" s="74">
        <f>SUMIF(CE254:CE259,1,L254:L259)</f>
        <v>0.06</v>
      </c>
      <c r="CE253">
        <v>1</v>
      </c>
    </row>
    <row r="254" ht="28.5" spans="1:12">
      <c r="A254" s="56"/>
      <c r="B254" s="56" t="s">
        <v>190</v>
      </c>
      <c r="C254" s="56" t="s">
        <v>191</v>
      </c>
      <c r="D254" s="57" t="s">
        <v>57</v>
      </c>
      <c r="E254" s="58">
        <v>0.01</v>
      </c>
      <c r="F254" s="58">
        <f t="shared" ref="F254:F259" si="1">ROUND((0.15+1),7)</f>
        <v>1.15</v>
      </c>
      <c r="G254" s="58">
        <f>SmtRes!CX729</f>
        <v>1.78e-5</v>
      </c>
      <c r="H254" s="59">
        <f>SmtRes!CZ729</f>
        <v>6.62</v>
      </c>
      <c r="I254" s="73">
        <f>SmtRes!AJ729</f>
        <v>1.48</v>
      </c>
      <c r="J254" s="59">
        <f>ROUND(H254*I254,2)</f>
        <v>9.8</v>
      </c>
      <c r="K254" s="73"/>
      <c r="L254" s="59">
        <f>SmtRes!DG729</f>
        <v>0</v>
      </c>
    </row>
    <row r="255" ht="71.25" spans="1:12">
      <c r="A255" s="56"/>
      <c r="B255" s="56" t="s">
        <v>192</v>
      </c>
      <c r="C255" s="56" t="s">
        <v>193</v>
      </c>
      <c r="D255" s="57" t="s">
        <v>57</v>
      </c>
      <c r="E255" s="58">
        <v>0.01</v>
      </c>
      <c r="F255" s="58">
        <f t="shared" si="1"/>
        <v>1.15</v>
      </c>
      <c r="G255" s="58">
        <f>SmtRes!CX730</f>
        <v>1.78e-5</v>
      </c>
      <c r="H255" s="59"/>
      <c r="I255" s="73"/>
      <c r="J255" s="59">
        <f>SmtRes!CZ730</f>
        <v>1587.88</v>
      </c>
      <c r="K255" s="73"/>
      <c r="L255" s="59">
        <f>SmtRes!DG730</f>
        <v>0.03</v>
      </c>
    </row>
    <row r="256" ht="28.5" spans="1:83">
      <c r="A256" s="56"/>
      <c r="B256" s="56" t="s">
        <v>194</v>
      </c>
      <c r="C256" s="56" t="s">
        <v>195</v>
      </c>
      <c r="D256" s="57" t="s">
        <v>28</v>
      </c>
      <c r="E256" s="58">
        <f>SmtRes!DO730*SmtRes!AT730</f>
        <v>0.01</v>
      </c>
      <c r="F256" s="58">
        <f t="shared" si="1"/>
        <v>1.15</v>
      </c>
      <c r="G256" s="58">
        <f>ROUND(E256*F256*G248,7)</f>
        <v>1.78e-5</v>
      </c>
      <c r="H256" s="59"/>
      <c r="I256" s="73"/>
      <c r="J256" s="59">
        <f>ROUND(SmtRes!AG730/SmtRes!DO730,2)</f>
        <v>932.95</v>
      </c>
      <c r="K256" s="73"/>
      <c r="L256" s="59">
        <f>SmtRes!DH730</f>
        <v>0.02</v>
      </c>
      <c r="CE256">
        <v>1</v>
      </c>
    </row>
    <row r="257" ht="28.5" spans="1:12">
      <c r="A257" s="56"/>
      <c r="B257" s="56" t="s">
        <v>90</v>
      </c>
      <c r="C257" s="56" t="s">
        <v>91</v>
      </c>
      <c r="D257" s="57" t="s">
        <v>57</v>
      </c>
      <c r="E257" s="58">
        <v>0.03</v>
      </c>
      <c r="F257" s="58">
        <f t="shared" si="1"/>
        <v>1.15</v>
      </c>
      <c r="G257" s="58">
        <f>SmtRes!CX731</f>
        <v>5.35e-5</v>
      </c>
      <c r="H257" s="59"/>
      <c r="I257" s="73"/>
      <c r="J257" s="59">
        <f>SmtRes!CZ731</f>
        <v>641.7</v>
      </c>
      <c r="K257" s="73"/>
      <c r="L257" s="59">
        <f>SmtRes!DG731</f>
        <v>0.03</v>
      </c>
    </row>
    <row r="258" ht="28.5" spans="1:83">
      <c r="A258" s="56"/>
      <c r="B258" s="56" t="s">
        <v>60</v>
      </c>
      <c r="C258" s="56" t="s">
        <v>61</v>
      </c>
      <c r="D258" s="57" t="s">
        <v>28</v>
      </c>
      <c r="E258" s="58">
        <f>SmtRes!DO731*SmtRes!AT731</f>
        <v>0.03</v>
      </c>
      <c r="F258" s="58">
        <f t="shared" si="1"/>
        <v>1.15</v>
      </c>
      <c r="G258" s="58">
        <f>ROUND(E258*F258*G248,7)</f>
        <v>5.35e-5</v>
      </c>
      <c r="H258" s="59"/>
      <c r="I258" s="73"/>
      <c r="J258" s="59">
        <f>ROUND(SmtRes!AG731/SmtRes!DO731,2)</f>
        <v>811.79</v>
      </c>
      <c r="K258" s="73"/>
      <c r="L258" s="59">
        <f>SmtRes!DH731</f>
        <v>0.04</v>
      </c>
      <c r="CE258">
        <v>1</v>
      </c>
    </row>
    <row r="259" ht="42.75" spans="1:12">
      <c r="A259" s="56"/>
      <c r="B259" s="56" t="s">
        <v>196</v>
      </c>
      <c r="C259" s="56" t="s">
        <v>197</v>
      </c>
      <c r="D259" s="57" t="s">
        <v>57</v>
      </c>
      <c r="E259" s="58">
        <v>1.12</v>
      </c>
      <c r="F259" s="58">
        <f t="shared" si="1"/>
        <v>1.15</v>
      </c>
      <c r="G259" s="58">
        <f>SmtRes!CX732</f>
        <v>0.0019964</v>
      </c>
      <c r="H259" s="59">
        <f>SmtRes!CZ732</f>
        <v>4.52</v>
      </c>
      <c r="I259" s="73">
        <f>SmtRes!AJ732</f>
        <v>1.32</v>
      </c>
      <c r="J259" s="59">
        <f>ROUND(H259*I259,2)</f>
        <v>5.97</v>
      </c>
      <c r="K259" s="73"/>
      <c r="L259" s="59">
        <f>SmtRes!DG732</f>
        <v>0.01</v>
      </c>
    </row>
    <row r="260" ht="15" spans="1:12">
      <c r="A260" s="61"/>
      <c r="B260" s="58">
        <v>4</v>
      </c>
      <c r="C260" s="61" t="s">
        <v>104</v>
      </c>
      <c r="D260" s="57"/>
      <c r="E260" s="62"/>
      <c r="F260" s="58"/>
      <c r="G260" s="58"/>
      <c r="H260" s="58"/>
      <c r="I260" s="58"/>
      <c r="J260" s="58"/>
      <c r="K260" s="58"/>
      <c r="L260" s="74">
        <f>SUM(L261:L261)-SUMIF(CE261:CE261,1,L261:L261)</f>
        <v>0.17</v>
      </c>
    </row>
    <row r="261" ht="14.25" spans="1:12">
      <c r="A261" s="56"/>
      <c r="B261" s="56" t="s">
        <v>198</v>
      </c>
      <c r="C261" s="63" t="s">
        <v>199</v>
      </c>
      <c r="D261" s="64" t="s">
        <v>107</v>
      </c>
      <c r="E261" s="65">
        <v>1.3</v>
      </c>
      <c r="F261" s="65"/>
      <c r="G261" s="65">
        <f>SmtRes!CX733</f>
        <v>0.002015</v>
      </c>
      <c r="H261" s="66">
        <f>SmtRes!CZ733</f>
        <v>60.6</v>
      </c>
      <c r="I261" s="75">
        <f>SmtRes!AI733</f>
        <v>1.43</v>
      </c>
      <c r="J261" s="66">
        <f>ROUND(H261*I261,2)</f>
        <v>86.66</v>
      </c>
      <c r="K261" s="75"/>
      <c r="L261" s="66">
        <f>SmtRes!DF733</f>
        <v>0.17</v>
      </c>
    </row>
    <row r="262" ht="15" spans="1:12">
      <c r="A262" s="56"/>
      <c r="B262" s="56"/>
      <c r="C262" s="67" t="s">
        <v>62</v>
      </c>
      <c r="D262" s="57"/>
      <c r="E262" s="58"/>
      <c r="F262" s="58"/>
      <c r="G262" s="58"/>
      <c r="H262" s="59"/>
      <c r="I262" s="73"/>
      <c r="J262" s="59"/>
      <c r="K262" s="73"/>
      <c r="L262" s="59">
        <f>L250+L252+L253+L260</f>
        <v>6.72</v>
      </c>
    </row>
    <row r="263" ht="14.25" spans="1:12">
      <c r="A263" s="56"/>
      <c r="B263" s="56"/>
      <c r="C263" s="56" t="s">
        <v>63</v>
      </c>
      <c r="D263" s="57"/>
      <c r="E263" s="58"/>
      <c r="F263" s="58"/>
      <c r="G263" s="58"/>
      <c r="H263" s="59"/>
      <c r="I263" s="73"/>
      <c r="J263" s="59"/>
      <c r="K263" s="73"/>
      <c r="L263" s="59">
        <f>SUM(AR248:AR266)+SUM(AS248:AS266)+SUM(AT248:AT266)+SUM(AU248:AU266)+SUM(AV248:AV266)</f>
        <v>6.48</v>
      </c>
    </row>
    <row r="264" ht="28.5" spans="1:12">
      <c r="A264" s="56"/>
      <c r="B264" s="56" t="s">
        <v>200</v>
      </c>
      <c r="C264" s="56" t="s">
        <v>201</v>
      </c>
      <c r="D264" s="57" t="s">
        <v>66</v>
      </c>
      <c r="E264" s="58">
        <f>Source!BZ252</f>
        <v>94</v>
      </c>
      <c r="F264" s="58"/>
      <c r="G264" s="58">
        <f>Source!AT252</f>
        <v>94</v>
      </c>
      <c r="H264" s="59"/>
      <c r="I264" s="73"/>
      <c r="J264" s="59"/>
      <c r="K264" s="73"/>
      <c r="L264" s="59">
        <f ca="1">SUM(AZ248:AZ266)</f>
        <v>6.09</v>
      </c>
    </row>
    <row r="265" ht="28.5" spans="1:12">
      <c r="A265" s="63"/>
      <c r="B265" s="63" t="s">
        <v>202</v>
      </c>
      <c r="C265" s="63" t="s">
        <v>203</v>
      </c>
      <c r="D265" s="64" t="s">
        <v>66</v>
      </c>
      <c r="E265" s="65">
        <f>Source!CA252</f>
        <v>51</v>
      </c>
      <c r="F265" s="65"/>
      <c r="G265" s="65">
        <f>Source!AU252</f>
        <v>51</v>
      </c>
      <c r="H265" s="66"/>
      <c r="I265" s="75"/>
      <c r="J265" s="66"/>
      <c r="K265" s="75"/>
      <c r="L265" s="66">
        <f ca="1">SUM(BA248:BA266)</f>
        <v>3.3</v>
      </c>
    </row>
    <row r="266" ht="15" spans="3:82">
      <c r="C266" s="68" t="s">
        <v>69</v>
      </c>
      <c r="D266" s="68"/>
      <c r="E266" s="68"/>
      <c r="F266" s="68"/>
      <c r="G266" s="68"/>
      <c r="H266" s="68"/>
      <c r="I266" s="76">
        <f ca="1">IF(E248&lt;&gt;0,K266/E248,0)</f>
        <v>10393.5483870968</v>
      </c>
      <c r="J266" s="76"/>
      <c r="K266" s="76">
        <f ca="1">L250+L252+L260+L264+L265+L253</f>
        <v>16.11</v>
      </c>
      <c r="L266" s="76"/>
      <c r="AD266">
        <f ca="1">ROUND((Source!AT252/100)*((ROUND(SUMIF(SmtRes!AQ727:SmtRes!AQ733,"=1",SmtRes!AD727:SmtRes!AD733)*Source!I252,2)+ROUND(SUMIF(SmtRes!AQ727:SmtRes!AQ733,"=1",SmtRes!AC727:SmtRes!AC733)*Source!I252,2))),2)</f>
        <v>3.88</v>
      </c>
      <c r="AE266">
        <f ca="1">ROUND((Source!AU252/100)*((ROUND(SUMIF(SmtRes!AQ727:SmtRes!AQ733,"=1",SmtRes!AD727:SmtRes!AD733)*Source!I252,2)+ROUND(SUMIF(SmtRes!AQ727:SmtRes!AQ733,"=1",SmtRes!AC727:SmtRes!AC733)*Source!I252,2))),2)</f>
        <v>2.11</v>
      </c>
      <c r="AN266" s="77">
        <f ca="1">L250+L252+L260+L264+L265+L253</f>
        <v>16.11</v>
      </c>
      <c r="AO266" s="77">
        <f>L252</f>
        <v>0.07</v>
      </c>
      <c r="AQ266" t="s">
        <v>70</v>
      </c>
      <c r="AR266" s="77">
        <f>L250</f>
        <v>6.42</v>
      </c>
      <c r="AT266" s="77">
        <f>L253</f>
        <v>0.06</v>
      </c>
      <c r="AV266" t="s">
        <v>70</v>
      </c>
      <c r="AW266" s="77">
        <f>L260</f>
        <v>0.17</v>
      </c>
      <c r="AZ266">
        <f ca="1">Source!X252</f>
        <v>6.09</v>
      </c>
      <c r="BA266">
        <f ca="1">Source!Y252</f>
        <v>3.3</v>
      </c>
      <c r="CD266">
        <v>1</v>
      </c>
    </row>
    <row r="268" ht="15" spans="1:12">
      <c r="A268" s="78"/>
      <c r="B268" s="79"/>
      <c r="C268" s="67" t="s">
        <v>120</v>
      </c>
      <c r="D268" s="67"/>
      <c r="E268" s="67"/>
      <c r="F268" s="67"/>
      <c r="G268" s="67"/>
      <c r="H268" s="67"/>
      <c r="I268" s="74"/>
      <c r="J268" s="78"/>
      <c r="K268" s="83"/>
      <c r="L268" s="74">
        <f ca="1">L270+L271+L277+L281</f>
        <v>4726.52</v>
      </c>
    </row>
    <row r="269" ht="14.25" spans="1:12">
      <c r="A269" s="80"/>
      <c r="B269" s="81"/>
      <c r="C269" s="82" t="s">
        <v>121</v>
      </c>
      <c r="D269" s="56"/>
      <c r="E269" s="56"/>
      <c r="F269" s="56"/>
      <c r="G269" s="56"/>
      <c r="H269" s="56"/>
      <c r="I269" s="59"/>
      <c r="J269" s="80"/>
      <c r="K269" s="58"/>
      <c r="L269" s="59"/>
    </row>
    <row r="270" ht="14.25" spans="1:12">
      <c r="A270" s="80"/>
      <c r="B270" s="81"/>
      <c r="C270" s="56" t="s">
        <v>122</v>
      </c>
      <c r="D270" s="56"/>
      <c r="E270" s="56"/>
      <c r="F270" s="56"/>
      <c r="G270" s="56"/>
      <c r="H270" s="56"/>
      <c r="I270" s="59"/>
      <c r="J270" s="80"/>
      <c r="K270" s="58"/>
      <c r="L270" s="59">
        <f>SUM(AR166:AR266)</f>
        <v>2449.6</v>
      </c>
    </row>
    <row r="271" ht="14.25" hidden="1" spans="1:12">
      <c r="A271" s="80"/>
      <c r="B271" s="81"/>
      <c r="C271" s="56" t="s">
        <v>123</v>
      </c>
      <c r="D271" s="56"/>
      <c r="E271" s="56"/>
      <c r="F271" s="56"/>
      <c r="G271" s="56"/>
      <c r="H271" s="56"/>
      <c r="I271" s="59"/>
      <c r="J271" s="80"/>
      <c r="K271" s="58"/>
      <c r="L271" s="59">
        <f>L273+L276+L275</f>
        <v>129.75</v>
      </c>
    </row>
    <row r="272" ht="14.25" hidden="1" spans="1:12">
      <c r="A272" s="80"/>
      <c r="B272" s="81"/>
      <c r="C272" s="82" t="s">
        <v>124</v>
      </c>
      <c r="D272" s="56"/>
      <c r="E272" s="56"/>
      <c r="F272" s="56"/>
      <c r="G272" s="56"/>
      <c r="H272" s="56"/>
      <c r="I272" s="59"/>
      <c r="J272" s="80"/>
      <c r="K272" s="58"/>
      <c r="L272" s="59"/>
    </row>
    <row r="273" ht="14.25" spans="1:12">
      <c r="A273" s="80"/>
      <c r="B273" s="81"/>
      <c r="C273" s="56" t="s">
        <v>123</v>
      </c>
      <c r="D273" s="56"/>
      <c r="E273" s="56"/>
      <c r="F273" s="56"/>
      <c r="G273" s="56"/>
      <c r="H273" s="56"/>
      <c r="I273" s="59"/>
      <c r="J273" s="80"/>
      <c r="K273" s="58"/>
      <c r="L273" s="59">
        <f>SUM(AO166:AO266)</f>
        <v>79.48</v>
      </c>
    </row>
    <row r="274" ht="14.25" hidden="1" spans="1:12">
      <c r="A274" s="80"/>
      <c r="B274" s="81"/>
      <c r="C274" s="82" t="s">
        <v>125</v>
      </c>
      <c r="D274" s="56"/>
      <c r="E274" s="56"/>
      <c r="F274" s="56"/>
      <c r="G274" s="56"/>
      <c r="H274" s="56"/>
      <c r="I274" s="59"/>
      <c r="J274" s="80"/>
      <c r="K274" s="58"/>
      <c r="L274" s="59"/>
    </row>
    <row r="275" ht="14.25" spans="1:12">
      <c r="A275" s="80"/>
      <c r="B275" s="81"/>
      <c r="C275" s="56" t="s">
        <v>126</v>
      </c>
      <c r="D275" s="56"/>
      <c r="E275" s="56"/>
      <c r="F275" s="56"/>
      <c r="G275" s="56"/>
      <c r="H275" s="56"/>
      <c r="I275" s="59"/>
      <c r="J275" s="80"/>
      <c r="K275" s="58"/>
      <c r="L275" s="59">
        <f>SUM(AT166:AT266)</f>
        <v>50.27</v>
      </c>
    </row>
    <row r="276" ht="14.25" hidden="1" spans="1:12">
      <c r="A276" s="80"/>
      <c r="B276" s="81"/>
      <c r="C276" s="56" t="s">
        <v>127</v>
      </c>
      <c r="D276" s="56"/>
      <c r="E276" s="56"/>
      <c r="F276" s="56"/>
      <c r="G276" s="56"/>
      <c r="H276" s="56"/>
      <c r="I276" s="59"/>
      <c r="J276" s="80"/>
      <c r="K276" s="58"/>
      <c r="L276" s="59">
        <f>SUM(AV166:AV266)</f>
        <v>0</v>
      </c>
    </row>
    <row r="277" ht="14.25" spans="1:12">
      <c r="A277" s="80"/>
      <c r="B277" s="81"/>
      <c r="C277" s="56" t="s">
        <v>128</v>
      </c>
      <c r="D277" s="56"/>
      <c r="E277" s="56"/>
      <c r="F277" s="56"/>
      <c r="G277" s="56"/>
      <c r="H277" s="56"/>
      <c r="I277" s="59"/>
      <c r="J277" s="80"/>
      <c r="K277" s="58"/>
      <c r="L277" s="59">
        <f ca="1">L279+L280</f>
        <v>2147.17</v>
      </c>
    </row>
    <row r="278" ht="14.25" spans="1:12">
      <c r="A278" s="80"/>
      <c r="B278" s="81"/>
      <c r="C278" s="82" t="s">
        <v>124</v>
      </c>
      <c r="D278" s="56"/>
      <c r="E278" s="56"/>
      <c r="F278" s="56"/>
      <c r="G278" s="56"/>
      <c r="H278" s="56"/>
      <c r="I278" s="59"/>
      <c r="J278" s="80"/>
      <c r="K278" s="58"/>
      <c r="L278" s="59"/>
    </row>
    <row r="279" ht="14.25" spans="1:12">
      <c r="A279" s="80"/>
      <c r="B279" s="81"/>
      <c r="C279" s="56" t="s">
        <v>129</v>
      </c>
      <c r="D279" s="56"/>
      <c r="E279" s="56"/>
      <c r="F279" s="56"/>
      <c r="G279" s="56"/>
      <c r="H279" s="56"/>
      <c r="I279" s="59"/>
      <c r="J279" s="80"/>
      <c r="K279" s="58"/>
      <c r="L279" s="59">
        <f ca="1">SUM(AW166:AW266)-SUM(BK166:BK266)</f>
        <v>2147.17</v>
      </c>
    </row>
    <row r="280" ht="14.25" hidden="1" spans="1:12">
      <c r="A280" s="80"/>
      <c r="B280" s="81"/>
      <c r="C280" s="56" t="s">
        <v>130</v>
      </c>
      <c r="D280" s="56"/>
      <c r="E280" s="56"/>
      <c r="F280" s="56"/>
      <c r="G280" s="56"/>
      <c r="H280" s="56"/>
      <c r="I280" s="59"/>
      <c r="J280" s="80"/>
      <c r="K280" s="58"/>
      <c r="L280" s="59">
        <f>SUM(BC166:BC266)</f>
        <v>0</v>
      </c>
    </row>
    <row r="281" ht="14.25" hidden="1" spans="1:12">
      <c r="A281" s="80"/>
      <c r="B281" s="81"/>
      <c r="C281" s="56" t="s">
        <v>131</v>
      </c>
      <c r="D281" s="56"/>
      <c r="E281" s="56"/>
      <c r="F281" s="56"/>
      <c r="G281" s="56"/>
      <c r="H281" s="56"/>
      <c r="I281" s="59"/>
      <c r="J281" s="80"/>
      <c r="K281" s="58"/>
      <c r="L281" s="59">
        <f>SUM(BB166:BB266)</f>
        <v>0</v>
      </c>
    </row>
    <row r="282" ht="14.25" spans="1:12">
      <c r="A282" s="80"/>
      <c r="B282" s="81"/>
      <c r="C282" s="56" t="s">
        <v>132</v>
      </c>
      <c r="D282" s="56"/>
      <c r="E282" s="56"/>
      <c r="F282" s="56"/>
      <c r="G282" s="56"/>
      <c r="H282" s="56"/>
      <c r="I282" s="59"/>
      <c r="J282" s="80"/>
      <c r="K282" s="58"/>
      <c r="L282" s="59">
        <f>SUM(AR166:AR266)+SUM(AT166:AT266)+SUM(AV166:AV266)</f>
        <v>2499.87</v>
      </c>
    </row>
    <row r="283" ht="14.25" spans="1:12">
      <c r="A283" s="80"/>
      <c r="B283" s="81"/>
      <c r="C283" s="56" t="s">
        <v>133</v>
      </c>
      <c r="D283" s="56"/>
      <c r="E283" s="56"/>
      <c r="F283" s="56"/>
      <c r="G283" s="56"/>
      <c r="H283" s="56"/>
      <c r="I283" s="59"/>
      <c r="J283" s="80"/>
      <c r="K283" s="58"/>
      <c r="L283" s="59">
        <f ca="1">SUM(AZ166:AZ266)</f>
        <v>2402.15</v>
      </c>
    </row>
    <row r="284" ht="14.25" spans="1:12">
      <c r="A284" s="80"/>
      <c r="B284" s="81"/>
      <c r="C284" s="56" t="s">
        <v>134</v>
      </c>
      <c r="D284" s="56"/>
      <c r="E284" s="56"/>
      <c r="F284" s="56"/>
      <c r="G284" s="56"/>
      <c r="H284" s="56"/>
      <c r="I284" s="59"/>
      <c r="J284" s="80"/>
      <c r="K284" s="58"/>
      <c r="L284" s="59">
        <f ca="1">SUM(BA166:BA266)</f>
        <v>1243.96</v>
      </c>
    </row>
    <row r="285" ht="14.25" hidden="1" spans="1:12">
      <c r="A285" s="80"/>
      <c r="B285" s="81"/>
      <c r="C285" s="56" t="s">
        <v>135</v>
      </c>
      <c r="D285" s="56"/>
      <c r="E285" s="56"/>
      <c r="F285" s="56"/>
      <c r="G285" s="56"/>
      <c r="H285" s="56"/>
      <c r="I285" s="59"/>
      <c r="J285" s="80"/>
      <c r="K285" s="58"/>
      <c r="L285" s="59">
        <f>L287+L288</f>
        <v>0</v>
      </c>
    </row>
    <row r="286" ht="14.25" hidden="1" spans="1:12">
      <c r="A286" s="80"/>
      <c r="B286" s="81"/>
      <c r="C286" s="82" t="s">
        <v>121</v>
      </c>
      <c r="D286" s="56"/>
      <c r="E286" s="56"/>
      <c r="F286" s="56"/>
      <c r="G286" s="56"/>
      <c r="H286" s="56"/>
      <c r="I286" s="59"/>
      <c r="J286" s="80"/>
      <c r="K286" s="58"/>
      <c r="L286" s="59"/>
    </row>
    <row r="287" ht="14.25" hidden="1" spans="1:12">
      <c r="A287" s="80"/>
      <c r="B287" s="81"/>
      <c r="C287" s="56" t="s">
        <v>136</v>
      </c>
      <c r="D287" s="56"/>
      <c r="E287" s="56"/>
      <c r="F287" s="56"/>
      <c r="G287" s="56"/>
      <c r="H287" s="56"/>
      <c r="I287" s="59"/>
      <c r="J287" s="80"/>
      <c r="K287" s="58"/>
      <c r="L287" s="59">
        <f>SUM(BK166:BK266)</f>
        <v>0</v>
      </c>
    </row>
    <row r="288" ht="14.25" hidden="1" spans="1:12">
      <c r="A288" s="80"/>
      <c r="B288" s="81"/>
      <c r="C288" s="56" t="s">
        <v>137</v>
      </c>
      <c r="D288" s="56"/>
      <c r="E288" s="56"/>
      <c r="F288" s="56"/>
      <c r="G288" s="56"/>
      <c r="H288" s="56"/>
      <c r="I288" s="59"/>
      <c r="J288" s="80"/>
      <c r="K288" s="58"/>
      <c r="L288" s="59">
        <f>SUM(BD166:BD266)</f>
        <v>0</v>
      </c>
    </row>
    <row r="289" ht="14.25" hidden="1" spans="1:12">
      <c r="A289" s="80"/>
      <c r="B289" s="81"/>
      <c r="C289" s="56" t="s">
        <v>138</v>
      </c>
      <c r="D289" s="56"/>
      <c r="E289" s="56"/>
      <c r="F289" s="56"/>
      <c r="G289" s="56"/>
      <c r="H289" s="56"/>
      <c r="I289" s="59"/>
      <c r="J289" s="80"/>
      <c r="K289" s="58"/>
      <c r="L289" s="59"/>
    </row>
    <row r="290" ht="14.25" hidden="1" spans="1:12">
      <c r="A290" s="80"/>
      <c r="B290" s="81"/>
      <c r="C290" s="56" t="s">
        <v>138</v>
      </c>
      <c r="D290" s="56"/>
      <c r="E290" s="56"/>
      <c r="F290" s="56"/>
      <c r="G290" s="56"/>
      <c r="H290" s="56"/>
      <c r="I290" s="59"/>
      <c r="J290" s="80"/>
      <c r="K290" s="58"/>
      <c r="L290" s="59">
        <f>SUM(BQ166:BQ266)</f>
        <v>0</v>
      </c>
    </row>
    <row r="291" ht="14.25" hidden="1" spans="1:12">
      <c r="A291" s="80"/>
      <c r="B291" s="81"/>
      <c r="C291" s="56" t="s">
        <v>139</v>
      </c>
      <c r="D291" s="56"/>
      <c r="E291" s="56"/>
      <c r="F291" s="56"/>
      <c r="G291" s="56"/>
      <c r="H291" s="56"/>
      <c r="I291" s="59"/>
      <c r="J291" s="80"/>
      <c r="K291" s="58"/>
      <c r="L291" s="59">
        <f>SUM(BO166:BO266)</f>
        <v>0</v>
      </c>
    </row>
    <row r="292" ht="15" spans="1:12">
      <c r="A292" s="78"/>
      <c r="B292" s="79"/>
      <c r="C292" s="67" t="s">
        <v>140</v>
      </c>
      <c r="D292" s="67"/>
      <c r="E292" s="67"/>
      <c r="F292" s="67"/>
      <c r="G292" s="67"/>
      <c r="H292" s="67"/>
      <c r="I292" s="74"/>
      <c r="J292" s="78"/>
      <c r="K292" s="83"/>
      <c r="L292" s="74">
        <f ca="1">L268+L283+L284+L285+L290+L291</f>
        <v>8372.63</v>
      </c>
    </row>
    <row r="293" ht="14.25" spans="1:12">
      <c r="A293" s="80"/>
      <c r="B293" s="81"/>
      <c r="C293" s="82" t="s">
        <v>141</v>
      </c>
      <c r="D293" s="56"/>
      <c r="E293" s="56"/>
      <c r="F293" s="56"/>
      <c r="G293" s="56"/>
      <c r="H293" s="56"/>
      <c r="I293" s="59"/>
      <c r="J293" s="80"/>
      <c r="K293" s="58"/>
      <c r="L293" s="59"/>
    </row>
    <row r="294" ht="14.25" spans="1:12">
      <c r="A294" s="80"/>
      <c r="B294" s="81"/>
      <c r="C294" s="56" t="s">
        <v>142</v>
      </c>
      <c r="D294" s="56"/>
      <c r="E294" s="56"/>
      <c r="F294" s="56"/>
      <c r="G294" s="56"/>
      <c r="H294" s="56"/>
      <c r="I294" s="59"/>
      <c r="J294" s="80"/>
      <c r="K294" s="58"/>
      <c r="L294" s="59">
        <f>SUM(AX166:AX266)</f>
        <v>1645.73</v>
      </c>
    </row>
    <row r="295" ht="14.25" hidden="1" spans="1:12">
      <c r="A295" s="80"/>
      <c r="B295" s="81"/>
      <c r="C295" s="56" t="s">
        <v>143</v>
      </c>
      <c r="D295" s="56"/>
      <c r="E295" s="56"/>
      <c r="F295" s="56"/>
      <c r="G295" s="56"/>
      <c r="H295" s="56"/>
      <c r="I295" s="59"/>
      <c r="J295" s="80"/>
      <c r="K295" s="58"/>
      <c r="L295" s="59">
        <f>SUM(AY166:AY266)</f>
        <v>0</v>
      </c>
    </row>
    <row r="296" ht="14.25" spans="1:12">
      <c r="A296" s="80"/>
      <c r="B296" s="81"/>
      <c r="C296" s="56" t="s">
        <v>144</v>
      </c>
      <c r="D296" s="56"/>
      <c r="E296" s="56"/>
      <c r="F296" s="73"/>
      <c r="G296" s="62">
        <f ca="1">Source!F277</f>
        <v>3.1640646</v>
      </c>
      <c r="H296" s="80"/>
      <c r="I296" s="80"/>
      <c r="J296" s="80"/>
      <c r="K296" s="80"/>
      <c r="L296" s="80"/>
    </row>
    <row r="297" ht="14.25" spans="1:12">
      <c r="A297" s="80"/>
      <c r="B297" s="81"/>
      <c r="C297" s="56" t="s">
        <v>145</v>
      </c>
      <c r="D297" s="56"/>
      <c r="E297" s="56"/>
      <c r="F297" s="73"/>
      <c r="G297" s="62">
        <f ca="1">Source!F278</f>
        <v>0.0528563</v>
      </c>
      <c r="H297" s="80"/>
      <c r="I297" s="80"/>
      <c r="J297" s="80"/>
      <c r="K297" s="80"/>
      <c r="L297" s="80"/>
    </row>
    <row r="300" ht="16.5" spans="1:12">
      <c r="A300" s="55" t="s">
        <v>204</v>
      </c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</row>
    <row r="301" ht="42.75" spans="1:12">
      <c r="A301" s="89" t="s">
        <v>205</v>
      </c>
      <c r="B301" s="63" t="str">
        <f>Source!F328</f>
        <v>Предельная стоимость ПАО "Россети"</v>
      </c>
      <c r="C301" s="63" t="s">
        <v>206</v>
      </c>
      <c r="D301" s="64" t="str">
        <f>Source!H328</f>
        <v>м</v>
      </c>
      <c r="E301" s="65">
        <f>Source!K328</f>
        <v>28</v>
      </c>
      <c r="F301" s="65"/>
      <c r="G301" s="65">
        <f>Source!I328</f>
        <v>28</v>
      </c>
      <c r="H301" s="66"/>
      <c r="I301" s="75"/>
      <c r="J301" s="66">
        <f>Source!AL328</f>
        <v>395.03</v>
      </c>
      <c r="K301" s="75"/>
      <c r="L301" s="66">
        <f>Source!HG328</f>
        <v>11060.84</v>
      </c>
    </row>
    <row r="302" ht="15" spans="3:82">
      <c r="C302" s="68" t="s">
        <v>69</v>
      </c>
      <c r="D302" s="68"/>
      <c r="E302" s="68"/>
      <c r="F302" s="68"/>
      <c r="G302" s="68"/>
      <c r="H302" s="68"/>
      <c r="I302" s="76">
        <f>IF(E301&lt;&gt;0,K302/E301,0)</f>
        <v>395.03</v>
      </c>
      <c r="J302" s="76"/>
      <c r="K302" s="76">
        <f>L301</f>
        <v>11060.84</v>
      </c>
      <c r="L302" s="76"/>
      <c r="AD302">
        <f>ROUND((Source!AT328/100)*((ROUND(ROUND(Source!AO328,2)*Source!I328,2)+ROUND(ROUND(Source!AN328,2)*Source!I328,2))),2)</f>
        <v>0</v>
      </c>
      <c r="AE302">
        <f>ROUND((Source!AU328/100)*((ROUND(ROUND(Source!AO328,2)*Source!I328,2)+ROUND(ROUND(Source!AN328,2)*Source!I328,2))),2)</f>
        <v>0</v>
      </c>
      <c r="AN302" s="77">
        <f>L301</f>
        <v>11060.84</v>
      </c>
      <c r="AO302">
        <f>0</f>
        <v>0</v>
      </c>
      <c r="AQ302" t="s">
        <v>70</v>
      </c>
      <c r="AR302">
        <f>0</f>
        <v>0</v>
      </c>
      <c r="AT302">
        <f>0</f>
        <v>0</v>
      </c>
      <c r="AV302" t="s">
        <v>70</v>
      </c>
      <c r="AW302" s="77">
        <f>L301</f>
        <v>11060.84</v>
      </c>
      <c r="AX302" s="77">
        <f>L301</f>
        <v>11060.84</v>
      </c>
      <c r="AZ302">
        <f>Source!X328</f>
        <v>0</v>
      </c>
      <c r="BA302">
        <f>Source!Y328</f>
        <v>0</v>
      </c>
      <c r="CD302">
        <v>1</v>
      </c>
    </row>
    <row r="303" ht="42.75" spans="1:12">
      <c r="A303" s="89" t="s">
        <v>207</v>
      </c>
      <c r="B303" s="63" t="str">
        <f>Source!F336</f>
        <v>с-ф</v>
      </c>
      <c r="C303" s="63" t="s">
        <v>208</v>
      </c>
      <c r="D303" s="64" t="str">
        <f>Source!H336</f>
        <v>шт.</v>
      </c>
      <c r="E303" s="65">
        <f>Source!K336</f>
        <v>4</v>
      </c>
      <c r="F303" s="65"/>
      <c r="G303" s="65">
        <f>Source!I336</f>
        <v>4</v>
      </c>
      <c r="H303" s="66"/>
      <c r="I303" s="75"/>
      <c r="J303" s="66">
        <f>Source!AL336</f>
        <v>472.77</v>
      </c>
      <c r="K303" s="75"/>
      <c r="L303" s="66">
        <f>Source!HG336</f>
        <v>1891.08</v>
      </c>
    </row>
    <row r="304" ht="15" spans="3:82">
      <c r="C304" s="68" t="s">
        <v>69</v>
      </c>
      <c r="D304" s="68"/>
      <c r="E304" s="68"/>
      <c r="F304" s="68"/>
      <c r="G304" s="68"/>
      <c r="H304" s="68"/>
      <c r="I304" s="76">
        <f>IF(E303&lt;&gt;0,K304/E303,0)</f>
        <v>472.77</v>
      </c>
      <c r="J304" s="76"/>
      <c r="K304" s="76">
        <f>L303</f>
        <v>1891.08</v>
      </c>
      <c r="L304" s="76"/>
      <c r="AD304">
        <f>ROUND((Source!AT336/100)*((ROUND(ROUND(Source!AO336,2)*Source!I336,2)+ROUND(ROUND(Source!AN336,2)*Source!I336,2))),2)</f>
        <v>0</v>
      </c>
      <c r="AE304">
        <f>ROUND((Source!AU336/100)*((ROUND(ROUND(Source!AO336,2)*Source!I336,2)+ROUND(ROUND(Source!AN336,2)*Source!I336,2))),2)</f>
        <v>0</v>
      </c>
      <c r="AN304" s="77">
        <f>L303</f>
        <v>1891.08</v>
      </c>
      <c r="AO304">
        <f>0</f>
        <v>0</v>
      </c>
      <c r="AQ304" t="s">
        <v>70</v>
      </c>
      <c r="AR304">
        <f>0</f>
        <v>0</v>
      </c>
      <c r="AT304">
        <f>0</f>
        <v>0</v>
      </c>
      <c r="AV304" t="s">
        <v>70</v>
      </c>
      <c r="AW304" s="77">
        <f>L303</f>
        <v>1891.08</v>
      </c>
      <c r="AX304" s="77">
        <f>L303</f>
        <v>1891.08</v>
      </c>
      <c r="AZ304">
        <f>Source!X336</f>
        <v>0</v>
      </c>
      <c r="BA304">
        <f>Source!Y336</f>
        <v>0</v>
      </c>
      <c r="CD304">
        <v>1</v>
      </c>
    </row>
    <row r="305" ht="42.75" spans="1:12">
      <c r="A305" s="89" t="s">
        <v>209</v>
      </c>
      <c r="B305" s="63" t="str">
        <f>Source!F338</f>
        <v>с-ф</v>
      </c>
      <c r="C305" s="63" t="s">
        <v>210</v>
      </c>
      <c r="D305" s="64" t="str">
        <f>Source!H338</f>
        <v>м</v>
      </c>
      <c r="E305" s="65">
        <f>Source!K338</f>
        <v>7</v>
      </c>
      <c r="F305" s="65"/>
      <c r="G305" s="65">
        <f>Source!I338</f>
        <v>7</v>
      </c>
      <c r="H305" s="66"/>
      <c r="I305" s="75"/>
      <c r="J305" s="66">
        <f>Source!AL338</f>
        <v>165.16</v>
      </c>
      <c r="K305" s="75"/>
      <c r="L305" s="66">
        <f>Source!HG338</f>
        <v>1156.12</v>
      </c>
    </row>
    <row r="306" ht="15" spans="3:82">
      <c r="C306" s="68" t="s">
        <v>69</v>
      </c>
      <c r="D306" s="68"/>
      <c r="E306" s="68"/>
      <c r="F306" s="68"/>
      <c r="G306" s="68"/>
      <c r="H306" s="68"/>
      <c r="I306" s="76">
        <f>IF(E305&lt;&gt;0,K306/E305,0)</f>
        <v>165.16</v>
      </c>
      <c r="J306" s="76"/>
      <c r="K306" s="76">
        <f>L305</f>
        <v>1156.12</v>
      </c>
      <c r="L306" s="76"/>
      <c r="AD306">
        <f>ROUND((Source!AT338/100)*((ROUND(ROUND(Source!AO338,2)*Source!I338,2)+ROUND(ROUND(Source!AN338,2)*Source!I338,2))),2)</f>
        <v>0</v>
      </c>
      <c r="AE306">
        <f>ROUND((Source!AU338/100)*((ROUND(ROUND(Source!AO338,2)*Source!I338,2)+ROUND(ROUND(Source!AN338,2)*Source!I338,2))),2)</f>
        <v>0</v>
      </c>
      <c r="AN306" s="77">
        <f>L305</f>
        <v>1156.12</v>
      </c>
      <c r="AO306">
        <f>0</f>
        <v>0</v>
      </c>
      <c r="AQ306" t="s">
        <v>70</v>
      </c>
      <c r="AR306">
        <f>0</f>
        <v>0</v>
      </c>
      <c r="AT306">
        <f>0</f>
        <v>0</v>
      </c>
      <c r="AV306" t="s">
        <v>70</v>
      </c>
      <c r="AW306" s="77">
        <f>L305</f>
        <v>1156.12</v>
      </c>
      <c r="AX306" s="77">
        <f>L305</f>
        <v>1156.12</v>
      </c>
      <c r="AZ306">
        <f>Source!X338</f>
        <v>0</v>
      </c>
      <c r="BA306">
        <f>Source!Y338</f>
        <v>0</v>
      </c>
      <c r="CD306">
        <v>1</v>
      </c>
    </row>
    <row r="307" ht="42.75" spans="1:12">
      <c r="A307" s="89" t="s">
        <v>211</v>
      </c>
      <c r="B307" s="63" t="str">
        <f>Source!F348</f>
        <v>с-ф</v>
      </c>
      <c r="C307" s="63" t="s">
        <v>212</v>
      </c>
      <c r="D307" s="64" t="str">
        <f>Source!H348</f>
        <v>шт.</v>
      </c>
      <c r="E307" s="65">
        <f>Source!K348</f>
        <v>2</v>
      </c>
      <c r="F307" s="65"/>
      <c r="G307" s="65">
        <f>Source!I348</f>
        <v>2</v>
      </c>
      <c r="H307" s="66"/>
      <c r="I307" s="75"/>
      <c r="J307" s="66">
        <f>Source!AL348</f>
        <v>682.05</v>
      </c>
      <c r="K307" s="75"/>
      <c r="L307" s="66">
        <f>Source!HG348</f>
        <v>1364.1</v>
      </c>
    </row>
    <row r="308" ht="15" spans="3:82">
      <c r="C308" s="68" t="s">
        <v>69</v>
      </c>
      <c r="D308" s="68"/>
      <c r="E308" s="68"/>
      <c r="F308" s="68"/>
      <c r="G308" s="68"/>
      <c r="H308" s="68"/>
      <c r="I308" s="76">
        <f>IF(E307&lt;&gt;0,K308/E307,0)</f>
        <v>682.05</v>
      </c>
      <c r="J308" s="76"/>
      <c r="K308" s="76">
        <f>L307</f>
        <v>1364.1</v>
      </c>
      <c r="L308" s="76"/>
      <c r="AD308">
        <f>ROUND((Source!AT348/100)*((ROUND(ROUND(Source!AO348,2)*Source!I348,2)+ROUND(ROUND(Source!AN348,2)*Source!I348,2))),2)</f>
        <v>0</v>
      </c>
      <c r="AE308">
        <f>ROUND((Source!AU348/100)*((ROUND(ROUND(Source!AO348,2)*Source!I348,2)+ROUND(ROUND(Source!AN348,2)*Source!I348,2))),2)</f>
        <v>0</v>
      </c>
      <c r="AN308" s="77">
        <f>L307</f>
        <v>1364.1</v>
      </c>
      <c r="AO308">
        <f>0</f>
        <v>0</v>
      </c>
      <c r="AQ308" t="s">
        <v>70</v>
      </c>
      <c r="AR308">
        <f>0</f>
        <v>0</v>
      </c>
      <c r="AT308">
        <f>0</f>
        <v>0</v>
      </c>
      <c r="AV308" t="s">
        <v>70</v>
      </c>
      <c r="AW308" s="77">
        <f>L307</f>
        <v>1364.1</v>
      </c>
      <c r="AX308" s="77">
        <f>L307</f>
        <v>1364.1</v>
      </c>
      <c r="AZ308">
        <f>Source!X348</f>
        <v>0</v>
      </c>
      <c r="BA308">
        <f>Source!Y348</f>
        <v>0</v>
      </c>
      <c r="CD308">
        <v>1</v>
      </c>
    </row>
    <row r="309" ht="42.75" spans="1:12">
      <c r="A309" s="89" t="s">
        <v>213</v>
      </c>
      <c r="B309" s="63" t="str">
        <f>Source!F350</f>
        <v>с-ф</v>
      </c>
      <c r="C309" s="63" t="s">
        <v>214</v>
      </c>
      <c r="D309" s="64" t="str">
        <f>Source!H350</f>
        <v>шт.</v>
      </c>
      <c r="E309" s="65">
        <f>Source!K350</f>
        <v>2</v>
      </c>
      <c r="F309" s="65"/>
      <c r="G309" s="65">
        <f>Source!I350</f>
        <v>2</v>
      </c>
      <c r="H309" s="66"/>
      <c r="I309" s="75"/>
      <c r="J309" s="66">
        <f>Source!AL350</f>
        <v>1094.31</v>
      </c>
      <c r="K309" s="75"/>
      <c r="L309" s="66">
        <f>Source!HG350</f>
        <v>2188.62</v>
      </c>
    </row>
    <row r="310" ht="15" spans="3:82">
      <c r="C310" s="68" t="s">
        <v>69</v>
      </c>
      <c r="D310" s="68"/>
      <c r="E310" s="68"/>
      <c r="F310" s="68"/>
      <c r="G310" s="68"/>
      <c r="H310" s="68"/>
      <c r="I310" s="76">
        <f>IF(E309&lt;&gt;0,K310/E309,0)</f>
        <v>1094.31</v>
      </c>
      <c r="J310" s="76"/>
      <c r="K310" s="76">
        <f>L309</f>
        <v>2188.62</v>
      </c>
      <c r="L310" s="76"/>
      <c r="AD310">
        <f>ROUND((Source!AT350/100)*((ROUND(ROUND(Source!AO350,2)*Source!I350,2)+ROUND(ROUND(Source!AN350,2)*Source!I350,2))),2)</f>
        <v>0</v>
      </c>
      <c r="AE310">
        <f>ROUND((Source!AU350/100)*((ROUND(ROUND(Source!AO350,2)*Source!I350,2)+ROUND(ROUND(Source!AN350,2)*Source!I350,2))),2)</f>
        <v>0</v>
      </c>
      <c r="AN310" s="77">
        <f>L309</f>
        <v>2188.62</v>
      </c>
      <c r="AO310">
        <f>0</f>
        <v>0</v>
      </c>
      <c r="AQ310" t="s">
        <v>70</v>
      </c>
      <c r="AR310">
        <f>0</f>
        <v>0</v>
      </c>
      <c r="AT310">
        <f>0</f>
        <v>0</v>
      </c>
      <c r="AV310" t="s">
        <v>70</v>
      </c>
      <c r="AW310" s="77">
        <f>L309</f>
        <v>2188.62</v>
      </c>
      <c r="AX310" s="77">
        <f>L309</f>
        <v>2188.62</v>
      </c>
      <c r="AZ310">
        <f>Source!X350</f>
        <v>0</v>
      </c>
      <c r="BA310">
        <f>Source!Y350</f>
        <v>0</v>
      </c>
      <c r="CD310">
        <v>1</v>
      </c>
    </row>
    <row r="311" ht="42.75" spans="1:12">
      <c r="A311" s="89" t="s">
        <v>215</v>
      </c>
      <c r="B311" s="63" t="str">
        <f>Source!F354</f>
        <v>с-ф</v>
      </c>
      <c r="C311" s="63" t="s">
        <v>216</v>
      </c>
      <c r="D311" s="64" t="str">
        <f>Source!H354</f>
        <v>шт.</v>
      </c>
      <c r="E311" s="65">
        <f>Source!K354</f>
        <v>1</v>
      </c>
      <c r="F311" s="65"/>
      <c r="G311" s="65">
        <f>Source!I354</f>
        <v>1</v>
      </c>
      <c r="H311" s="66"/>
      <c r="I311" s="75"/>
      <c r="J311" s="66">
        <f>Source!AL354</f>
        <v>550.93</v>
      </c>
      <c r="K311" s="75"/>
      <c r="L311" s="66">
        <f>Source!HG354</f>
        <v>550.93</v>
      </c>
    </row>
    <row r="312" ht="15" spans="3:82">
      <c r="C312" s="68" t="s">
        <v>69</v>
      </c>
      <c r="D312" s="68"/>
      <c r="E312" s="68"/>
      <c r="F312" s="68"/>
      <c r="G312" s="68"/>
      <c r="H312" s="68"/>
      <c r="I312" s="76">
        <f>IF(E311&lt;&gt;0,K312/E311,0)</f>
        <v>550.93</v>
      </c>
      <c r="J312" s="76"/>
      <c r="K312" s="76">
        <f>L311</f>
        <v>550.93</v>
      </c>
      <c r="L312" s="76"/>
      <c r="AD312">
        <f>ROUND((Source!AT354/100)*((ROUND(ROUND(Source!AO354,2)*Source!I354,2)+ROUND(ROUND(Source!AN354,2)*Source!I354,2))),2)</f>
        <v>0</v>
      </c>
      <c r="AE312">
        <f>ROUND((Source!AU354/100)*((ROUND(ROUND(Source!AO354,2)*Source!I354,2)+ROUND(ROUND(Source!AN354,2)*Source!I354,2))),2)</f>
        <v>0</v>
      </c>
      <c r="AN312" s="77">
        <f>L311</f>
        <v>550.93</v>
      </c>
      <c r="AO312">
        <f>0</f>
        <v>0</v>
      </c>
      <c r="AQ312" t="s">
        <v>70</v>
      </c>
      <c r="AR312">
        <f>0</f>
        <v>0</v>
      </c>
      <c r="AT312">
        <f>0</f>
        <v>0</v>
      </c>
      <c r="AV312" t="s">
        <v>70</v>
      </c>
      <c r="AW312" s="77">
        <f>L311</f>
        <v>550.93</v>
      </c>
      <c r="AX312" s="77">
        <f>L311</f>
        <v>550.93</v>
      </c>
      <c r="AZ312">
        <f>Source!X354</f>
        <v>0</v>
      </c>
      <c r="BA312">
        <f>Source!Y354</f>
        <v>0</v>
      </c>
      <c r="CD312">
        <v>1</v>
      </c>
    </row>
    <row r="313" ht="42.75" spans="1:12">
      <c r="A313" s="89" t="s">
        <v>217</v>
      </c>
      <c r="B313" s="63" t="str">
        <f>Source!F356</f>
        <v>с-ф</v>
      </c>
      <c r="C313" s="63" t="s">
        <v>218</v>
      </c>
      <c r="D313" s="64" t="str">
        <f>Source!H356</f>
        <v>шт.</v>
      </c>
      <c r="E313" s="65">
        <f>Source!K356</f>
        <v>2</v>
      </c>
      <c r="F313" s="65"/>
      <c r="G313" s="65">
        <f>Source!I356</f>
        <v>2</v>
      </c>
      <c r="H313" s="66"/>
      <c r="I313" s="75"/>
      <c r="J313" s="66">
        <f>Source!AL356</f>
        <v>127.42</v>
      </c>
      <c r="K313" s="75"/>
      <c r="L313" s="66">
        <f>Source!HG356</f>
        <v>254.84</v>
      </c>
    </row>
    <row r="314" ht="15" spans="3:82">
      <c r="C314" s="68" t="s">
        <v>69</v>
      </c>
      <c r="D314" s="68"/>
      <c r="E314" s="68"/>
      <c r="F314" s="68"/>
      <c r="G314" s="68"/>
      <c r="H314" s="68"/>
      <c r="I314" s="76">
        <f>IF(E313&lt;&gt;0,K314/E313,0)</f>
        <v>127.42</v>
      </c>
      <c r="J314" s="76"/>
      <c r="K314" s="76">
        <f>L313</f>
        <v>254.84</v>
      </c>
      <c r="L314" s="76"/>
      <c r="AD314">
        <f>ROUND((Source!AT356/100)*((ROUND(ROUND(Source!AO356,2)*Source!I356,2)+ROUND(ROUND(Source!AN356,2)*Source!I356,2))),2)</f>
        <v>0</v>
      </c>
      <c r="AE314">
        <f>ROUND((Source!AU356/100)*((ROUND(ROUND(Source!AO356,2)*Source!I356,2)+ROUND(ROUND(Source!AN356,2)*Source!I356,2))),2)</f>
        <v>0</v>
      </c>
      <c r="AN314" s="77">
        <f>L313</f>
        <v>254.84</v>
      </c>
      <c r="AO314">
        <f>0</f>
        <v>0</v>
      </c>
      <c r="AQ314" t="s">
        <v>70</v>
      </c>
      <c r="AR314">
        <f>0</f>
        <v>0</v>
      </c>
      <c r="AT314">
        <f>0</f>
        <v>0</v>
      </c>
      <c r="AV314" t="s">
        <v>70</v>
      </c>
      <c r="AW314" s="77">
        <f>L313</f>
        <v>254.84</v>
      </c>
      <c r="AX314" s="77">
        <f>L313</f>
        <v>254.84</v>
      </c>
      <c r="AZ314">
        <f>Source!X356</f>
        <v>0</v>
      </c>
      <c r="BA314">
        <f>Source!Y356</f>
        <v>0</v>
      </c>
      <c r="CD314">
        <v>1</v>
      </c>
    </row>
    <row r="315" ht="42.75" spans="1:12">
      <c r="A315" s="89" t="s">
        <v>219</v>
      </c>
      <c r="B315" s="63" t="str">
        <f>Source!F358</f>
        <v>с-ф</v>
      </c>
      <c r="C315" s="63" t="s">
        <v>220</v>
      </c>
      <c r="D315" s="64" t="str">
        <f>Source!H358</f>
        <v>шт.</v>
      </c>
      <c r="E315" s="65">
        <f>Source!K358</f>
        <v>2</v>
      </c>
      <c r="F315" s="65"/>
      <c r="G315" s="65">
        <f>Source!I358</f>
        <v>2</v>
      </c>
      <c r="H315" s="66"/>
      <c r="I315" s="75"/>
      <c r="J315" s="66">
        <f>Source!AL358</f>
        <v>78.95</v>
      </c>
      <c r="K315" s="75"/>
      <c r="L315" s="66">
        <f>Source!HG358</f>
        <v>157.9</v>
      </c>
    </row>
    <row r="316" ht="15" spans="3:82">
      <c r="C316" s="68" t="s">
        <v>69</v>
      </c>
      <c r="D316" s="68"/>
      <c r="E316" s="68"/>
      <c r="F316" s="68"/>
      <c r="G316" s="68"/>
      <c r="H316" s="68"/>
      <c r="I316" s="76">
        <f>IF(E315&lt;&gt;0,K316/E315,0)</f>
        <v>78.95</v>
      </c>
      <c r="J316" s="76"/>
      <c r="K316" s="76">
        <f>L315</f>
        <v>157.9</v>
      </c>
      <c r="L316" s="76"/>
      <c r="AD316">
        <f>ROUND((Source!AT358/100)*((ROUND(ROUND(Source!AO358,2)*Source!I358,2)+ROUND(ROUND(Source!AN358,2)*Source!I358,2))),2)</f>
        <v>0</v>
      </c>
      <c r="AE316">
        <f>ROUND((Source!AU358/100)*((ROUND(ROUND(Source!AO358,2)*Source!I358,2)+ROUND(ROUND(Source!AN358,2)*Source!I358,2))),2)</f>
        <v>0</v>
      </c>
      <c r="AN316" s="77">
        <f>L315</f>
        <v>157.9</v>
      </c>
      <c r="AO316">
        <f>0</f>
        <v>0</v>
      </c>
      <c r="AQ316" t="s">
        <v>70</v>
      </c>
      <c r="AR316">
        <f>0</f>
        <v>0</v>
      </c>
      <c r="AT316">
        <f>0</f>
        <v>0</v>
      </c>
      <c r="AV316" t="s">
        <v>70</v>
      </c>
      <c r="AW316" s="77">
        <f>L315</f>
        <v>157.9</v>
      </c>
      <c r="AX316" s="77">
        <f>L315</f>
        <v>157.9</v>
      </c>
      <c r="AZ316">
        <f>Source!X358</f>
        <v>0</v>
      </c>
      <c r="BA316">
        <f>Source!Y358</f>
        <v>0</v>
      </c>
      <c r="CD316">
        <v>1</v>
      </c>
    </row>
    <row r="317" ht="42.75" spans="1:12">
      <c r="A317" s="89" t="s">
        <v>221</v>
      </c>
      <c r="B317" s="63" t="str">
        <f>Source!F360</f>
        <v>с-ф</v>
      </c>
      <c r="C317" s="63" t="s">
        <v>222</v>
      </c>
      <c r="D317" s="64" t="str">
        <f>Source!H360</f>
        <v>шт.</v>
      </c>
      <c r="E317" s="65">
        <f>Source!K360</f>
        <v>4</v>
      </c>
      <c r="F317" s="65"/>
      <c r="G317" s="65">
        <f>Source!I360</f>
        <v>4</v>
      </c>
      <c r="H317" s="66"/>
      <c r="I317" s="75"/>
      <c r="J317" s="66">
        <f>Source!AL360</f>
        <v>32.78</v>
      </c>
      <c r="K317" s="75"/>
      <c r="L317" s="66">
        <f>Source!HG360</f>
        <v>131.12</v>
      </c>
    </row>
    <row r="318" ht="15" spans="3:82">
      <c r="C318" s="68" t="s">
        <v>69</v>
      </c>
      <c r="D318" s="68"/>
      <c r="E318" s="68"/>
      <c r="F318" s="68"/>
      <c r="G318" s="68"/>
      <c r="H318" s="68"/>
      <c r="I318" s="76">
        <f>IF(E317&lt;&gt;0,K318/E317,0)</f>
        <v>32.78</v>
      </c>
      <c r="J318" s="76"/>
      <c r="K318" s="76">
        <f>L317</f>
        <v>131.12</v>
      </c>
      <c r="L318" s="76"/>
      <c r="AD318">
        <f>ROUND((Source!AT360/100)*((ROUND(ROUND(Source!AO360,2)*Source!I360,2)+ROUND(ROUND(Source!AN360,2)*Source!I360,2))),2)</f>
        <v>0</v>
      </c>
      <c r="AE318">
        <f>ROUND((Source!AU360/100)*((ROUND(ROUND(Source!AO360,2)*Source!I360,2)+ROUND(ROUND(Source!AN360,2)*Source!I360,2))),2)</f>
        <v>0</v>
      </c>
      <c r="AN318" s="77">
        <f>L317</f>
        <v>131.12</v>
      </c>
      <c r="AO318">
        <f>0</f>
        <v>0</v>
      </c>
      <c r="AQ318" t="s">
        <v>70</v>
      </c>
      <c r="AR318">
        <f>0</f>
        <v>0</v>
      </c>
      <c r="AT318">
        <f>0</f>
        <v>0</v>
      </c>
      <c r="AV318" t="s">
        <v>70</v>
      </c>
      <c r="AW318" s="77">
        <f>L317</f>
        <v>131.12</v>
      </c>
      <c r="AX318" s="77">
        <f>L317</f>
        <v>131.12</v>
      </c>
      <c r="AZ318">
        <f>Source!X360</f>
        <v>0</v>
      </c>
      <c r="BA318">
        <f>Source!Y360</f>
        <v>0</v>
      </c>
      <c r="CD318">
        <v>1</v>
      </c>
    </row>
    <row r="319" ht="42.75" spans="1:12">
      <c r="A319" s="89" t="s">
        <v>223</v>
      </c>
      <c r="B319" s="63" t="str">
        <f>Source!F370</f>
        <v>с-ф</v>
      </c>
      <c r="C319" s="63" t="s">
        <v>224</v>
      </c>
      <c r="D319" s="64" t="str">
        <f>Source!H370</f>
        <v>шт.</v>
      </c>
      <c r="E319" s="65">
        <f>Source!K370</f>
        <v>1</v>
      </c>
      <c r="F319" s="65"/>
      <c r="G319" s="65">
        <f>Source!I370</f>
        <v>1</v>
      </c>
      <c r="H319" s="66"/>
      <c r="I319" s="75"/>
      <c r="J319" s="66">
        <f>Source!AL370</f>
        <v>1604</v>
      </c>
      <c r="K319" s="75"/>
      <c r="L319" s="66">
        <f>Source!HG370</f>
        <v>1604</v>
      </c>
    </row>
    <row r="320" ht="15" spans="3:82">
      <c r="C320" s="68" t="s">
        <v>69</v>
      </c>
      <c r="D320" s="68"/>
      <c r="E320" s="68"/>
      <c r="F320" s="68"/>
      <c r="G320" s="68"/>
      <c r="H320" s="68"/>
      <c r="I320" s="76">
        <f>IF(E319&lt;&gt;0,K320/E319,0)</f>
        <v>1604</v>
      </c>
      <c r="J320" s="76"/>
      <c r="K320" s="76">
        <f>L319</f>
        <v>1604</v>
      </c>
      <c r="L320" s="76"/>
      <c r="AD320">
        <f>ROUND((Source!AT370/100)*((ROUND(ROUND(Source!AO370,2)*Source!I370,2)+ROUND(ROUND(Source!AN370,2)*Source!I370,2))),2)</f>
        <v>0</v>
      </c>
      <c r="AE320">
        <f>ROUND((Source!AU370/100)*((ROUND(ROUND(Source!AO370,2)*Source!I370,2)+ROUND(ROUND(Source!AN370,2)*Source!I370,2))),2)</f>
        <v>0</v>
      </c>
      <c r="AN320" s="77">
        <f>L319</f>
        <v>1604</v>
      </c>
      <c r="AO320">
        <f>0</f>
        <v>0</v>
      </c>
      <c r="AQ320" t="s">
        <v>70</v>
      </c>
      <c r="AR320">
        <f>0</f>
        <v>0</v>
      </c>
      <c r="AT320">
        <f>0</f>
        <v>0</v>
      </c>
      <c r="AV320" t="s">
        <v>70</v>
      </c>
      <c r="AW320" s="77">
        <f>L319</f>
        <v>1604</v>
      </c>
      <c r="AX320" s="77">
        <f>L319</f>
        <v>1604</v>
      </c>
      <c r="AZ320">
        <f>Source!X370</f>
        <v>0</v>
      </c>
      <c r="BA320">
        <f>Source!Y370</f>
        <v>0</v>
      </c>
      <c r="CD320">
        <v>1</v>
      </c>
    </row>
    <row r="321" ht="42.75" spans="1:12">
      <c r="A321" s="89" t="s">
        <v>225</v>
      </c>
      <c r="B321" s="63" t="str">
        <f>Source!F372</f>
        <v>с-ф</v>
      </c>
      <c r="C321" s="63" t="s">
        <v>226</v>
      </c>
      <c r="D321" s="64" t="str">
        <f>Source!H372</f>
        <v>м</v>
      </c>
      <c r="E321" s="65">
        <f>Source!K372</f>
        <v>1</v>
      </c>
      <c r="F321" s="65"/>
      <c r="G321" s="65">
        <f>Source!I372</f>
        <v>1</v>
      </c>
      <c r="H321" s="66"/>
      <c r="I321" s="75"/>
      <c r="J321" s="66">
        <f>Source!AL372</f>
        <v>187.46</v>
      </c>
      <c r="K321" s="75"/>
      <c r="L321" s="66">
        <f>Source!HG372</f>
        <v>187.46</v>
      </c>
    </row>
    <row r="322" ht="15" spans="3:82">
      <c r="C322" s="68" t="s">
        <v>69</v>
      </c>
      <c r="D322" s="68"/>
      <c r="E322" s="68"/>
      <c r="F322" s="68"/>
      <c r="G322" s="68"/>
      <c r="H322" s="68"/>
      <c r="I322" s="76">
        <f>IF(E321&lt;&gt;0,K322/E321,0)</f>
        <v>187.46</v>
      </c>
      <c r="J322" s="76"/>
      <c r="K322" s="76">
        <f>L321</f>
        <v>187.46</v>
      </c>
      <c r="L322" s="76"/>
      <c r="AD322">
        <f>ROUND((Source!AT372/100)*((ROUND(ROUND(Source!AO372,2)*Source!I372,2)+ROUND(ROUND(Source!AN372,2)*Source!I372,2))),2)</f>
        <v>0</v>
      </c>
      <c r="AE322">
        <f>ROUND((Source!AU372/100)*((ROUND(ROUND(Source!AO372,2)*Source!I372,2)+ROUND(ROUND(Source!AN372,2)*Source!I372,2))),2)</f>
        <v>0</v>
      </c>
      <c r="AN322" s="77">
        <f>L321</f>
        <v>187.46</v>
      </c>
      <c r="AO322">
        <f>0</f>
        <v>0</v>
      </c>
      <c r="AQ322" t="s">
        <v>70</v>
      </c>
      <c r="AR322">
        <f>0</f>
        <v>0</v>
      </c>
      <c r="AT322">
        <f>0</f>
        <v>0</v>
      </c>
      <c r="AV322" t="s">
        <v>70</v>
      </c>
      <c r="AW322" s="77">
        <f>L321</f>
        <v>187.46</v>
      </c>
      <c r="AX322" s="77">
        <f>L321</f>
        <v>187.46</v>
      </c>
      <c r="AZ322">
        <f>Source!X372</f>
        <v>0</v>
      </c>
      <c r="BA322">
        <f>Source!Y372</f>
        <v>0</v>
      </c>
      <c r="CD322">
        <v>1</v>
      </c>
    </row>
    <row r="323" ht="57" spans="1:12">
      <c r="A323" s="89" t="s">
        <v>227</v>
      </c>
      <c r="B323" s="63" t="str">
        <f>Source!F374</f>
        <v>с-ф</v>
      </c>
      <c r="C323" s="63" t="s">
        <v>228</v>
      </c>
      <c r="D323" s="64" t="str">
        <f>Source!H374</f>
        <v>кг</v>
      </c>
      <c r="E323" s="65">
        <f>Source!K374</f>
        <v>0.044</v>
      </c>
      <c r="F323" s="65"/>
      <c r="G323" s="65">
        <f>Source!I374</f>
        <v>0.044</v>
      </c>
      <c r="H323" s="66"/>
      <c r="I323" s="75"/>
      <c r="J323" s="66">
        <f>Source!AL374</f>
        <v>809.8</v>
      </c>
      <c r="K323" s="75"/>
      <c r="L323" s="66">
        <f>Source!HG374</f>
        <v>35.63</v>
      </c>
    </row>
    <row r="324" ht="15" spans="3:82">
      <c r="C324" s="68" t="s">
        <v>69</v>
      </c>
      <c r="D324" s="68"/>
      <c r="E324" s="68"/>
      <c r="F324" s="68"/>
      <c r="G324" s="68"/>
      <c r="H324" s="68"/>
      <c r="I324" s="76">
        <f>IF(E323&lt;&gt;0,K324/E323,0)</f>
        <v>809.772727272727</v>
      </c>
      <c r="J324" s="76"/>
      <c r="K324" s="76">
        <f>L323</f>
        <v>35.63</v>
      </c>
      <c r="L324" s="76"/>
      <c r="AD324">
        <f>ROUND((Source!AT374/100)*((ROUND(ROUND(Source!AO374,2)*Source!I374,2)+ROUND(ROUND(Source!AN374,2)*Source!I374,2))),2)</f>
        <v>0</v>
      </c>
      <c r="AE324">
        <f>ROUND((Source!AU374/100)*((ROUND(ROUND(Source!AO374,2)*Source!I374,2)+ROUND(ROUND(Source!AN374,2)*Source!I374,2))),2)</f>
        <v>0</v>
      </c>
      <c r="AN324" s="77">
        <f>L323</f>
        <v>35.63</v>
      </c>
      <c r="AO324">
        <f>0</f>
        <v>0</v>
      </c>
      <c r="AQ324" t="s">
        <v>70</v>
      </c>
      <c r="AR324">
        <f>0</f>
        <v>0</v>
      </c>
      <c r="AT324">
        <f>0</f>
        <v>0</v>
      </c>
      <c r="AV324" t="s">
        <v>70</v>
      </c>
      <c r="AW324" s="77">
        <f>L323</f>
        <v>35.63</v>
      </c>
      <c r="AX324" s="77">
        <f>L323</f>
        <v>35.63</v>
      </c>
      <c r="AZ324">
        <f>Source!X374</f>
        <v>0</v>
      </c>
      <c r="BA324">
        <f>Source!Y374</f>
        <v>0</v>
      </c>
      <c r="CD324">
        <v>1</v>
      </c>
    </row>
    <row r="325" ht="57" spans="1:12">
      <c r="A325" s="89" t="s">
        <v>229</v>
      </c>
      <c r="B325" s="63" t="str">
        <f>Source!F376</f>
        <v>с-ф</v>
      </c>
      <c r="C325" s="63" t="s">
        <v>230</v>
      </c>
      <c r="D325" s="64" t="str">
        <f>Source!H376</f>
        <v>кг</v>
      </c>
      <c r="E325" s="65">
        <f>Source!K376</f>
        <v>0.02</v>
      </c>
      <c r="F325" s="65"/>
      <c r="G325" s="65">
        <f>Source!I376</f>
        <v>0.02</v>
      </c>
      <c r="H325" s="66"/>
      <c r="I325" s="75"/>
      <c r="J325" s="66">
        <f>Source!AL376</f>
        <v>809.8</v>
      </c>
      <c r="K325" s="75"/>
      <c r="L325" s="66">
        <f>Source!HG376</f>
        <v>16.2</v>
      </c>
    </row>
    <row r="326" ht="15" spans="3:82">
      <c r="C326" s="68" t="s">
        <v>69</v>
      </c>
      <c r="D326" s="68"/>
      <c r="E326" s="68"/>
      <c r="F326" s="68"/>
      <c r="G326" s="68"/>
      <c r="H326" s="68"/>
      <c r="I326" s="76">
        <f>IF(E325&lt;&gt;0,K326/E325,0)</f>
        <v>810</v>
      </c>
      <c r="J326" s="76"/>
      <c r="K326" s="76">
        <f>L325</f>
        <v>16.2</v>
      </c>
      <c r="L326" s="76"/>
      <c r="AD326">
        <f>ROUND((Source!AT376/100)*((ROUND(ROUND(Source!AO376,2)*Source!I376,2)+ROUND(ROUND(Source!AN376,2)*Source!I376,2))),2)</f>
        <v>0</v>
      </c>
      <c r="AE326">
        <f>ROUND((Source!AU376/100)*((ROUND(ROUND(Source!AO376,2)*Source!I376,2)+ROUND(ROUND(Source!AN376,2)*Source!I376,2))),2)</f>
        <v>0</v>
      </c>
      <c r="AN326" s="77">
        <f>L325</f>
        <v>16.2</v>
      </c>
      <c r="AO326">
        <f>0</f>
        <v>0</v>
      </c>
      <c r="AQ326" t="s">
        <v>70</v>
      </c>
      <c r="AR326">
        <f>0</f>
        <v>0</v>
      </c>
      <c r="AT326">
        <f>0</f>
        <v>0</v>
      </c>
      <c r="AV326" t="s">
        <v>70</v>
      </c>
      <c r="AW326" s="77">
        <f>L325</f>
        <v>16.2</v>
      </c>
      <c r="AX326" s="77">
        <f>L325</f>
        <v>16.2</v>
      </c>
      <c r="AZ326">
        <f>Source!X376</f>
        <v>0</v>
      </c>
      <c r="BA326">
        <f>Source!Y376</f>
        <v>0</v>
      </c>
      <c r="CD326">
        <v>1</v>
      </c>
    </row>
    <row r="327" ht="57" spans="1:12">
      <c r="A327" s="89" t="s">
        <v>231</v>
      </c>
      <c r="B327" s="63" t="str">
        <f>Source!F378</f>
        <v>с-ф</v>
      </c>
      <c r="C327" s="63" t="s">
        <v>232</v>
      </c>
      <c r="D327" s="64" t="str">
        <f>Source!H378</f>
        <v>кг</v>
      </c>
      <c r="E327" s="65">
        <f>Source!K378</f>
        <v>0.013</v>
      </c>
      <c r="F327" s="65"/>
      <c r="G327" s="65">
        <f>Source!I378</f>
        <v>0.013</v>
      </c>
      <c r="H327" s="66"/>
      <c r="I327" s="75"/>
      <c r="J327" s="66">
        <f>Source!AL378</f>
        <v>809.8</v>
      </c>
      <c r="K327" s="75"/>
      <c r="L327" s="66">
        <f>Source!HG378</f>
        <v>10.53</v>
      </c>
    </row>
    <row r="328" ht="15" spans="3:82">
      <c r="C328" s="68" t="s">
        <v>69</v>
      </c>
      <c r="D328" s="68"/>
      <c r="E328" s="68"/>
      <c r="F328" s="68"/>
      <c r="G328" s="68"/>
      <c r="H328" s="68"/>
      <c r="I328" s="76">
        <f>IF(E327&lt;&gt;0,K328/E327,0)</f>
        <v>810</v>
      </c>
      <c r="J328" s="76"/>
      <c r="K328" s="76">
        <f>L327</f>
        <v>10.53</v>
      </c>
      <c r="L328" s="76"/>
      <c r="AD328">
        <f>ROUND((Source!AT378/100)*((ROUND(ROUND(Source!AO378,2)*Source!I378,2)+ROUND(ROUND(Source!AN378,2)*Source!I378,2))),2)</f>
        <v>0</v>
      </c>
      <c r="AE328">
        <f>ROUND((Source!AU378/100)*((ROUND(ROUND(Source!AO378,2)*Source!I378,2)+ROUND(ROUND(Source!AN378,2)*Source!I378,2))),2)</f>
        <v>0</v>
      </c>
      <c r="AN328" s="77">
        <f>L327</f>
        <v>10.53</v>
      </c>
      <c r="AO328">
        <f>0</f>
        <v>0</v>
      </c>
      <c r="AQ328" t="s">
        <v>70</v>
      </c>
      <c r="AR328">
        <f>0</f>
        <v>0</v>
      </c>
      <c r="AT328">
        <f>0</f>
        <v>0</v>
      </c>
      <c r="AV328" t="s">
        <v>70</v>
      </c>
      <c r="AW328" s="77">
        <f>L327</f>
        <v>10.53</v>
      </c>
      <c r="AX328" s="77">
        <f>L327</f>
        <v>10.53</v>
      </c>
      <c r="AZ328">
        <f>Source!X378</f>
        <v>0</v>
      </c>
      <c r="BA328">
        <f>Source!Y378</f>
        <v>0</v>
      </c>
      <c r="CD328">
        <v>1</v>
      </c>
    </row>
    <row r="329" ht="42.75" spans="1:12">
      <c r="A329" s="89" t="s">
        <v>233</v>
      </c>
      <c r="B329" s="63" t="str">
        <f>Source!F380</f>
        <v>с-ф</v>
      </c>
      <c r="C329" s="63" t="s">
        <v>234</v>
      </c>
      <c r="D329" s="64" t="str">
        <f>Source!H380</f>
        <v>кг</v>
      </c>
      <c r="E329" s="65">
        <f>Source!K380</f>
        <v>0.188</v>
      </c>
      <c r="F329" s="65"/>
      <c r="G329" s="65">
        <f>Source!I380</f>
        <v>0.188</v>
      </c>
      <c r="H329" s="66"/>
      <c r="I329" s="75"/>
      <c r="J329" s="66">
        <f>Source!AL380</f>
        <v>339.08</v>
      </c>
      <c r="K329" s="75"/>
      <c r="L329" s="66">
        <f>Source!HG380</f>
        <v>63.75</v>
      </c>
    </row>
    <row r="330" ht="15" spans="3:82">
      <c r="C330" s="68" t="s">
        <v>69</v>
      </c>
      <c r="D330" s="68"/>
      <c r="E330" s="68"/>
      <c r="F330" s="68"/>
      <c r="G330" s="68"/>
      <c r="H330" s="68"/>
      <c r="I330" s="76">
        <f>IF(E329&lt;&gt;0,K330/E329,0)</f>
        <v>339.095744680851</v>
      </c>
      <c r="J330" s="76"/>
      <c r="K330" s="76">
        <f>L329</f>
        <v>63.75</v>
      </c>
      <c r="L330" s="76"/>
      <c r="AD330">
        <f>ROUND((Source!AT380/100)*((ROUND(ROUND(Source!AO380,2)*Source!I380,2)+ROUND(ROUND(Source!AN380,2)*Source!I380,2))),2)</f>
        <v>0</v>
      </c>
      <c r="AE330">
        <f>ROUND((Source!AU380/100)*((ROUND(ROUND(Source!AO380,2)*Source!I380,2)+ROUND(ROUND(Source!AN380,2)*Source!I380,2))),2)</f>
        <v>0</v>
      </c>
      <c r="AN330" s="77">
        <f>L329</f>
        <v>63.75</v>
      </c>
      <c r="AO330">
        <f>0</f>
        <v>0</v>
      </c>
      <c r="AQ330" t="s">
        <v>70</v>
      </c>
      <c r="AR330">
        <f>0</f>
        <v>0</v>
      </c>
      <c r="AT330">
        <f>0</f>
        <v>0</v>
      </c>
      <c r="AV330" t="s">
        <v>70</v>
      </c>
      <c r="AW330" s="77">
        <f>L329</f>
        <v>63.75</v>
      </c>
      <c r="AX330" s="77">
        <f>L329</f>
        <v>63.75</v>
      </c>
      <c r="AZ330">
        <f>Source!X380</f>
        <v>0</v>
      </c>
      <c r="BA330">
        <f>Source!Y380</f>
        <v>0</v>
      </c>
      <c r="CD330">
        <v>1</v>
      </c>
    </row>
    <row r="332" ht="15" spans="1:12">
      <c r="A332" s="78"/>
      <c r="B332" s="79"/>
      <c r="C332" s="67" t="s">
        <v>120</v>
      </c>
      <c r="D332" s="67"/>
      <c r="E332" s="67"/>
      <c r="F332" s="67"/>
      <c r="G332" s="67"/>
      <c r="H332" s="67"/>
      <c r="I332" s="74"/>
      <c r="J332" s="78"/>
      <c r="K332" s="83"/>
      <c r="L332" s="74">
        <f>L334+L335+L341+L345</f>
        <v>20673.12</v>
      </c>
    </row>
    <row r="333" ht="14.25" spans="1:12">
      <c r="A333" s="80"/>
      <c r="B333" s="81"/>
      <c r="C333" s="82" t="s">
        <v>121</v>
      </c>
      <c r="D333" s="56"/>
      <c r="E333" s="56"/>
      <c r="F333" s="56"/>
      <c r="G333" s="56"/>
      <c r="H333" s="56"/>
      <c r="I333" s="59"/>
      <c r="J333" s="80"/>
      <c r="K333" s="58"/>
      <c r="L333" s="59"/>
    </row>
    <row r="334" ht="14.25" hidden="1" spans="1:12">
      <c r="A334" s="80"/>
      <c r="B334" s="81"/>
      <c r="C334" s="56" t="s">
        <v>122</v>
      </c>
      <c r="D334" s="56"/>
      <c r="E334" s="56"/>
      <c r="F334" s="56"/>
      <c r="G334" s="56"/>
      <c r="H334" s="56"/>
      <c r="I334" s="59"/>
      <c r="J334" s="80"/>
      <c r="K334" s="58"/>
      <c r="L334" s="59">
        <f>SUM(AR300:AR330)</f>
        <v>0</v>
      </c>
    </row>
    <row r="335" ht="14.25" hidden="1" spans="1:12">
      <c r="A335" s="80"/>
      <c r="B335" s="81"/>
      <c r="C335" s="56" t="s">
        <v>123</v>
      </c>
      <c r="D335" s="56"/>
      <c r="E335" s="56"/>
      <c r="F335" s="56"/>
      <c r="G335" s="56"/>
      <c r="H335" s="56"/>
      <c r="I335" s="59"/>
      <c r="J335" s="80"/>
      <c r="K335" s="58"/>
      <c r="L335" s="59">
        <f>L337+L340+L339</f>
        <v>0</v>
      </c>
    </row>
    <row r="336" ht="14.25" hidden="1" spans="1:12">
      <c r="A336" s="80"/>
      <c r="B336" s="81"/>
      <c r="C336" s="82" t="s">
        <v>124</v>
      </c>
      <c r="D336" s="56"/>
      <c r="E336" s="56"/>
      <c r="F336" s="56"/>
      <c r="G336" s="56"/>
      <c r="H336" s="56"/>
      <c r="I336" s="59"/>
      <c r="J336" s="80"/>
      <c r="K336" s="58"/>
      <c r="L336" s="59"/>
    </row>
    <row r="337" ht="14.25" hidden="1" spans="1:12">
      <c r="A337" s="80"/>
      <c r="B337" s="81"/>
      <c r="C337" s="56" t="s">
        <v>123</v>
      </c>
      <c r="D337" s="56"/>
      <c r="E337" s="56"/>
      <c r="F337" s="56"/>
      <c r="G337" s="56"/>
      <c r="H337" s="56"/>
      <c r="I337" s="59"/>
      <c r="J337" s="80"/>
      <c r="K337" s="58"/>
      <c r="L337" s="59">
        <f>SUM(AO300:AO330)</f>
        <v>0</v>
      </c>
    </row>
    <row r="338" ht="14.25" hidden="1" spans="1:12">
      <c r="A338" s="80"/>
      <c r="B338" s="81"/>
      <c r="C338" s="82" t="s">
        <v>125</v>
      </c>
      <c r="D338" s="56"/>
      <c r="E338" s="56"/>
      <c r="F338" s="56"/>
      <c r="G338" s="56"/>
      <c r="H338" s="56"/>
      <c r="I338" s="59"/>
      <c r="J338" s="80"/>
      <c r="K338" s="58"/>
      <c r="L338" s="59"/>
    </row>
    <row r="339" ht="14.25" hidden="1" spans="1:12">
      <c r="A339" s="80"/>
      <c r="B339" s="81"/>
      <c r="C339" s="56" t="s">
        <v>126</v>
      </c>
      <c r="D339" s="56"/>
      <c r="E339" s="56"/>
      <c r="F339" s="56"/>
      <c r="G339" s="56"/>
      <c r="H339" s="56"/>
      <c r="I339" s="59"/>
      <c r="J339" s="80"/>
      <c r="K339" s="58"/>
      <c r="L339" s="59">
        <f>SUM(AT300:AT330)</f>
        <v>0</v>
      </c>
    </row>
    <row r="340" ht="14.25" hidden="1" spans="1:12">
      <c r="A340" s="80"/>
      <c r="B340" s="81"/>
      <c r="C340" s="56" t="s">
        <v>127</v>
      </c>
      <c r="D340" s="56"/>
      <c r="E340" s="56"/>
      <c r="F340" s="56"/>
      <c r="G340" s="56"/>
      <c r="H340" s="56"/>
      <c r="I340" s="59"/>
      <c r="J340" s="80"/>
      <c r="K340" s="58"/>
      <c r="L340" s="59">
        <f>SUM(AV300:AV330)</f>
        <v>0</v>
      </c>
    </row>
    <row r="341" ht="14.25" spans="1:12">
      <c r="A341" s="80"/>
      <c r="B341" s="81"/>
      <c r="C341" s="56" t="s">
        <v>128</v>
      </c>
      <c r="D341" s="56"/>
      <c r="E341" s="56"/>
      <c r="F341" s="56"/>
      <c r="G341" s="56"/>
      <c r="H341" s="56"/>
      <c r="I341" s="59"/>
      <c r="J341" s="80"/>
      <c r="K341" s="58"/>
      <c r="L341" s="59">
        <f>L343+L344</f>
        <v>20673.12</v>
      </c>
    </row>
    <row r="342" ht="14.25" spans="1:12">
      <c r="A342" s="80"/>
      <c r="B342" s="81"/>
      <c r="C342" s="82" t="s">
        <v>124</v>
      </c>
      <c r="D342" s="56"/>
      <c r="E342" s="56"/>
      <c r="F342" s="56"/>
      <c r="G342" s="56"/>
      <c r="H342" s="56"/>
      <c r="I342" s="59"/>
      <c r="J342" s="80"/>
      <c r="K342" s="58"/>
      <c r="L342" s="59"/>
    </row>
    <row r="343" ht="14.25" spans="1:12">
      <c r="A343" s="80"/>
      <c r="B343" s="81"/>
      <c r="C343" s="56" t="s">
        <v>129</v>
      </c>
      <c r="D343" s="56"/>
      <c r="E343" s="56"/>
      <c r="F343" s="56"/>
      <c r="G343" s="56"/>
      <c r="H343" s="56"/>
      <c r="I343" s="59"/>
      <c r="J343" s="80"/>
      <c r="K343" s="58"/>
      <c r="L343" s="59">
        <f>SUM(AW300:AW330)-SUM(BK300:BK330)</f>
        <v>20673.12</v>
      </c>
    </row>
    <row r="344" ht="14.25" hidden="1" spans="1:12">
      <c r="A344" s="80"/>
      <c r="B344" s="81"/>
      <c r="C344" s="56" t="s">
        <v>130</v>
      </c>
      <c r="D344" s="56"/>
      <c r="E344" s="56"/>
      <c r="F344" s="56"/>
      <c r="G344" s="56"/>
      <c r="H344" s="56"/>
      <c r="I344" s="59"/>
      <c r="J344" s="80"/>
      <c r="K344" s="58"/>
      <c r="L344" s="59">
        <f>SUM(BC300:BC330)</f>
        <v>0</v>
      </c>
    </row>
    <row r="345" ht="14.25" hidden="1" spans="1:12">
      <c r="A345" s="80"/>
      <c r="B345" s="81"/>
      <c r="C345" s="56" t="s">
        <v>131</v>
      </c>
      <c r="D345" s="56"/>
      <c r="E345" s="56"/>
      <c r="F345" s="56"/>
      <c r="G345" s="56"/>
      <c r="H345" s="56"/>
      <c r="I345" s="59"/>
      <c r="J345" s="80"/>
      <c r="K345" s="58"/>
      <c r="L345" s="59">
        <f>SUM(BB300:BB330)</f>
        <v>0</v>
      </c>
    </row>
    <row r="346" ht="14.25" hidden="1" spans="1:12">
      <c r="A346" s="80"/>
      <c r="B346" s="81"/>
      <c r="C346" s="56" t="s">
        <v>132</v>
      </c>
      <c r="D346" s="56"/>
      <c r="E346" s="56"/>
      <c r="F346" s="56"/>
      <c r="G346" s="56"/>
      <c r="H346" s="56"/>
      <c r="I346" s="59"/>
      <c r="J346" s="80"/>
      <c r="K346" s="58"/>
      <c r="L346" s="59">
        <f>SUM(AR300:AR330)+SUM(AT300:AT330)+SUM(AV300:AV330)</f>
        <v>0</v>
      </c>
    </row>
    <row r="347" ht="14.25" hidden="1" spans="1:12">
      <c r="A347" s="80"/>
      <c r="B347" s="81"/>
      <c r="C347" s="56" t="s">
        <v>133</v>
      </c>
      <c r="D347" s="56"/>
      <c r="E347" s="56"/>
      <c r="F347" s="56"/>
      <c r="G347" s="56"/>
      <c r="H347" s="56"/>
      <c r="I347" s="59"/>
      <c r="J347" s="80"/>
      <c r="K347" s="58"/>
      <c r="L347" s="59">
        <f>SUM(AZ300:AZ330)</f>
        <v>0</v>
      </c>
    </row>
    <row r="348" ht="14.25" hidden="1" spans="1:12">
      <c r="A348" s="80"/>
      <c r="B348" s="81"/>
      <c r="C348" s="56" t="s">
        <v>134</v>
      </c>
      <c r="D348" s="56"/>
      <c r="E348" s="56"/>
      <c r="F348" s="56"/>
      <c r="G348" s="56"/>
      <c r="H348" s="56"/>
      <c r="I348" s="59"/>
      <c r="J348" s="80"/>
      <c r="K348" s="58"/>
      <c r="L348" s="59">
        <f>SUM(BA300:BA330)</f>
        <v>0</v>
      </c>
    </row>
    <row r="349" ht="14.25" hidden="1" spans="1:12">
      <c r="A349" s="80"/>
      <c r="B349" s="81"/>
      <c r="C349" s="56" t="s">
        <v>135</v>
      </c>
      <c r="D349" s="56"/>
      <c r="E349" s="56"/>
      <c r="F349" s="56"/>
      <c r="G349" s="56"/>
      <c r="H349" s="56"/>
      <c r="I349" s="59"/>
      <c r="J349" s="80"/>
      <c r="K349" s="58"/>
      <c r="L349" s="59">
        <f>L351+L352</f>
        <v>0</v>
      </c>
    </row>
    <row r="350" ht="14.25" hidden="1" spans="1:12">
      <c r="A350" s="80"/>
      <c r="B350" s="81"/>
      <c r="C350" s="82" t="s">
        <v>121</v>
      </c>
      <c r="D350" s="56"/>
      <c r="E350" s="56"/>
      <c r="F350" s="56"/>
      <c r="G350" s="56"/>
      <c r="H350" s="56"/>
      <c r="I350" s="59"/>
      <c r="J350" s="80"/>
      <c r="K350" s="58"/>
      <c r="L350" s="59"/>
    </row>
    <row r="351" ht="14.25" hidden="1" spans="1:12">
      <c r="A351" s="80"/>
      <c r="B351" s="81"/>
      <c r="C351" s="56" t="s">
        <v>136</v>
      </c>
      <c r="D351" s="56"/>
      <c r="E351" s="56"/>
      <c r="F351" s="56"/>
      <c r="G351" s="56"/>
      <c r="H351" s="56"/>
      <c r="I351" s="59"/>
      <c r="J351" s="80"/>
      <c r="K351" s="58"/>
      <c r="L351" s="59">
        <f>SUM(BK300:BK330)</f>
        <v>0</v>
      </c>
    </row>
    <row r="352" ht="14.25" hidden="1" spans="1:12">
      <c r="A352" s="80"/>
      <c r="B352" s="81"/>
      <c r="C352" s="56" t="s">
        <v>137</v>
      </c>
      <c r="D352" s="56"/>
      <c r="E352" s="56"/>
      <c r="F352" s="56"/>
      <c r="G352" s="56"/>
      <c r="H352" s="56"/>
      <c r="I352" s="59"/>
      <c r="J352" s="80"/>
      <c r="K352" s="58"/>
      <c r="L352" s="59">
        <f>SUM(BD300:BD330)</f>
        <v>0</v>
      </c>
    </row>
    <row r="353" ht="14.25" hidden="1" spans="1:12">
      <c r="A353" s="80"/>
      <c r="B353" s="81"/>
      <c r="C353" s="56" t="s">
        <v>138</v>
      </c>
      <c r="D353" s="56"/>
      <c r="E353" s="56"/>
      <c r="F353" s="56"/>
      <c r="G353" s="56"/>
      <c r="H353" s="56"/>
      <c r="I353" s="59"/>
      <c r="J353" s="80"/>
      <c r="K353" s="58"/>
      <c r="L353" s="59"/>
    </row>
    <row r="354" ht="14.25" hidden="1" spans="1:12">
      <c r="A354" s="80"/>
      <c r="B354" s="81"/>
      <c r="C354" s="56" t="s">
        <v>138</v>
      </c>
      <c r="D354" s="56"/>
      <c r="E354" s="56"/>
      <c r="F354" s="56"/>
      <c r="G354" s="56"/>
      <c r="H354" s="56"/>
      <c r="I354" s="59"/>
      <c r="J354" s="80"/>
      <c r="K354" s="58"/>
      <c r="L354" s="59">
        <f>SUM(BQ300:BQ330)</f>
        <v>0</v>
      </c>
    </row>
    <row r="355" ht="14.25" hidden="1" spans="1:12">
      <c r="A355" s="80"/>
      <c r="B355" s="81"/>
      <c r="C355" s="56" t="s">
        <v>139</v>
      </c>
      <c r="D355" s="56"/>
      <c r="E355" s="56"/>
      <c r="F355" s="56"/>
      <c r="G355" s="56"/>
      <c r="H355" s="56"/>
      <c r="I355" s="59"/>
      <c r="J355" s="80"/>
      <c r="K355" s="58"/>
      <c r="L355" s="59">
        <f>SUM(BO300:BO330)</f>
        <v>0</v>
      </c>
    </row>
    <row r="356" ht="15" spans="1:12">
      <c r="A356" s="78"/>
      <c r="B356" s="79"/>
      <c r="C356" s="67" t="s">
        <v>140</v>
      </c>
      <c r="D356" s="67"/>
      <c r="E356" s="67"/>
      <c r="F356" s="67"/>
      <c r="G356" s="67"/>
      <c r="H356" s="67"/>
      <c r="I356" s="74"/>
      <c r="J356" s="78"/>
      <c r="K356" s="83"/>
      <c r="L356" s="74">
        <f>L332+L347+L348+L349+L354+L355</f>
        <v>20673.12</v>
      </c>
    </row>
    <row r="357" ht="14.25" spans="1:12">
      <c r="A357" s="80"/>
      <c r="B357" s="81"/>
      <c r="C357" s="82" t="s">
        <v>141</v>
      </c>
      <c r="D357" s="56"/>
      <c r="E357" s="56"/>
      <c r="F357" s="56"/>
      <c r="G357" s="56"/>
      <c r="H357" s="56"/>
      <c r="I357" s="59"/>
      <c r="J357" s="80"/>
      <c r="K357" s="58"/>
      <c r="L357" s="59"/>
    </row>
    <row r="358" ht="14.25" spans="1:12">
      <c r="A358" s="80"/>
      <c r="B358" s="81"/>
      <c r="C358" s="56" t="s">
        <v>142</v>
      </c>
      <c r="D358" s="56"/>
      <c r="E358" s="56"/>
      <c r="F358" s="56"/>
      <c r="G358" s="56"/>
      <c r="H358" s="56"/>
      <c r="I358" s="59"/>
      <c r="J358" s="80"/>
      <c r="K358" s="58"/>
      <c r="L358" s="59">
        <f>SUM(AX300:AX330)</f>
        <v>20673.12</v>
      </c>
    </row>
    <row r="359" ht="14.25" hidden="1" spans="1:12">
      <c r="A359" s="80"/>
      <c r="B359" s="81"/>
      <c r="C359" s="56" t="s">
        <v>143</v>
      </c>
      <c r="D359" s="56"/>
      <c r="E359" s="56"/>
      <c r="F359" s="56"/>
      <c r="G359" s="56"/>
      <c r="H359" s="56"/>
      <c r="I359" s="59"/>
      <c r="J359" s="80"/>
      <c r="K359" s="58"/>
      <c r="L359" s="59">
        <f>SUM(AY300:AY330)</f>
        <v>0</v>
      </c>
    </row>
    <row r="360" ht="14.25" hidden="1" customHeight="1" spans="1:12">
      <c r="A360" s="80"/>
      <c r="B360" s="81"/>
      <c r="C360" s="56" t="s">
        <v>144</v>
      </c>
      <c r="D360" s="56"/>
      <c r="E360" s="56"/>
      <c r="F360" s="73"/>
      <c r="G360" s="62">
        <f>Source!F427</f>
        <v>0</v>
      </c>
      <c r="H360" s="80"/>
      <c r="I360" s="80"/>
      <c r="J360" s="80"/>
      <c r="K360" s="80"/>
      <c r="L360" s="80"/>
    </row>
    <row r="361" ht="14.25" hidden="1" customHeight="1" spans="1:12">
      <c r="A361" s="80"/>
      <c r="B361" s="81"/>
      <c r="C361" s="56" t="s">
        <v>145</v>
      </c>
      <c r="D361" s="56"/>
      <c r="E361" s="56"/>
      <c r="F361" s="73"/>
      <c r="G361" s="62">
        <f>Source!F428</f>
        <v>0</v>
      </c>
      <c r="H361" s="80"/>
      <c r="I361" s="80"/>
      <c r="J361" s="80"/>
      <c r="K361" s="80"/>
      <c r="L361" s="80"/>
    </row>
    <row r="364" ht="15" spans="1:12">
      <c r="A364" s="84"/>
      <c r="B364" s="85"/>
      <c r="C364" s="86" t="s">
        <v>235</v>
      </c>
      <c r="D364" s="86"/>
      <c r="E364" s="86"/>
      <c r="F364" s="86"/>
      <c r="G364" s="86"/>
      <c r="H364" s="86"/>
      <c r="I364" s="76"/>
      <c r="J364" s="84"/>
      <c r="K364" s="87"/>
      <c r="L364" s="76"/>
    </row>
    <row r="366" ht="15" spans="1:12">
      <c r="A366" s="78"/>
      <c r="B366" s="79"/>
      <c r="C366" s="67" t="s">
        <v>236</v>
      </c>
      <c r="D366" s="67"/>
      <c r="E366" s="67"/>
      <c r="F366" s="67"/>
      <c r="G366" s="67"/>
      <c r="H366" s="67"/>
      <c r="I366" s="74"/>
      <c r="J366" s="78"/>
      <c r="K366" s="83"/>
      <c r="L366" s="74">
        <f ca="1">L368+L383+L384</f>
        <v>37864.79</v>
      </c>
    </row>
    <row r="367" ht="14.25" spans="1:12">
      <c r="A367" s="80"/>
      <c r="B367" s="81"/>
      <c r="C367" s="82" t="s">
        <v>121</v>
      </c>
      <c r="D367" s="56"/>
      <c r="E367" s="56"/>
      <c r="F367" s="56"/>
      <c r="G367" s="56"/>
      <c r="H367" s="56"/>
      <c r="I367" s="59"/>
      <c r="J367" s="80"/>
      <c r="K367" s="58"/>
      <c r="L367" s="59"/>
    </row>
    <row r="368" ht="14.25" spans="1:12">
      <c r="A368" s="80"/>
      <c r="B368" s="81"/>
      <c r="C368" s="56" t="s">
        <v>237</v>
      </c>
      <c r="D368" s="56"/>
      <c r="E368" s="56"/>
      <c r="F368" s="56"/>
      <c r="G368" s="56"/>
      <c r="H368" s="56"/>
      <c r="I368" s="59"/>
      <c r="J368" s="80"/>
      <c r="K368" s="58"/>
      <c r="L368" s="59">
        <f ca="1">L370+L371+L377+L381</f>
        <v>27826.33</v>
      </c>
    </row>
    <row r="369" ht="14.25" spans="1:12">
      <c r="A369" s="80"/>
      <c r="B369" s="81"/>
      <c r="C369" s="82" t="s">
        <v>121</v>
      </c>
      <c r="D369" s="56"/>
      <c r="E369" s="56"/>
      <c r="F369" s="56"/>
      <c r="G369" s="56"/>
      <c r="H369" s="56"/>
      <c r="I369" s="59"/>
      <c r="J369" s="80"/>
      <c r="K369" s="58"/>
      <c r="L369" s="59"/>
    </row>
    <row r="370" ht="14.25" spans="1:12">
      <c r="A370" s="80"/>
      <c r="B370" s="81"/>
      <c r="C370" s="56" t="s">
        <v>238</v>
      </c>
      <c r="D370" s="56"/>
      <c r="E370" s="56"/>
      <c r="F370" s="56"/>
      <c r="G370" s="56"/>
      <c r="H370" s="56"/>
      <c r="I370" s="59"/>
      <c r="J370" s="80"/>
      <c r="K370" s="58"/>
      <c r="L370" s="59">
        <f>SUMIF(CD52:CD362,1,AR52:AR362)</f>
        <v>4917.52</v>
      </c>
    </row>
    <row r="371" ht="14.25" hidden="1" spans="1:12">
      <c r="A371" s="80"/>
      <c r="B371" s="81"/>
      <c r="C371" s="56" t="s">
        <v>123</v>
      </c>
      <c r="D371" s="56"/>
      <c r="E371" s="56"/>
      <c r="F371" s="56"/>
      <c r="G371" s="56"/>
      <c r="H371" s="56"/>
      <c r="I371" s="59"/>
      <c r="J371" s="80"/>
      <c r="K371" s="58"/>
      <c r="L371" s="59">
        <f>L373+L376+L375</f>
        <v>2213.11</v>
      </c>
    </row>
    <row r="372" ht="14.25" hidden="1" spans="1:12">
      <c r="A372" s="80"/>
      <c r="B372" s="81"/>
      <c r="C372" s="82" t="s">
        <v>124</v>
      </c>
      <c r="D372" s="56"/>
      <c r="E372" s="56"/>
      <c r="F372" s="56"/>
      <c r="G372" s="56"/>
      <c r="H372" s="56"/>
      <c r="I372" s="59"/>
      <c r="J372" s="80"/>
      <c r="K372" s="58"/>
      <c r="L372" s="59"/>
    </row>
    <row r="373" ht="14.25" spans="1:12">
      <c r="A373" s="80"/>
      <c r="B373" s="81"/>
      <c r="C373" s="56" t="s">
        <v>123</v>
      </c>
      <c r="D373" s="56"/>
      <c r="E373" s="56"/>
      <c r="F373" s="56"/>
      <c r="G373" s="56"/>
      <c r="H373" s="56"/>
      <c r="I373" s="59"/>
      <c r="J373" s="80"/>
      <c r="K373" s="58"/>
      <c r="L373" s="59">
        <f>SUMIF(CD52:CD362,1,AO52:AO362)</f>
        <v>892.36</v>
      </c>
    </row>
    <row r="374" ht="14.25" hidden="1" spans="1:12">
      <c r="A374" s="80"/>
      <c r="B374" s="81"/>
      <c r="C374" s="82" t="s">
        <v>125</v>
      </c>
      <c r="D374" s="56"/>
      <c r="E374" s="56"/>
      <c r="F374" s="56"/>
      <c r="G374" s="56"/>
      <c r="H374" s="56"/>
      <c r="I374" s="59"/>
      <c r="J374" s="80"/>
      <c r="K374" s="58"/>
      <c r="L374" s="59"/>
    </row>
    <row r="375" ht="14.25" spans="1:12">
      <c r="A375" s="80"/>
      <c r="B375" s="81"/>
      <c r="C375" s="56" t="s">
        <v>126</v>
      </c>
      <c r="D375" s="56"/>
      <c r="E375" s="56"/>
      <c r="F375" s="56"/>
      <c r="G375" s="56"/>
      <c r="H375" s="56"/>
      <c r="I375" s="59"/>
      <c r="J375" s="80"/>
      <c r="K375" s="58"/>
      <c r="L375" s="59">
        <f>SUMIF(CD52:CD362,1,AT52:AT362)</f>
        <v>1320.75</v>
      </c>
    </row>
    <row r="376" ht="14.25" hidden="1" spans="1:12">
      <c r="A376" s="80"/>
      <c r="B376" s="81"/>
      <c r="C376" s="56" t="s">
        <v>127</v>
      </c>
      <c r="D376" s="56"/>
      <c r="E376" s="56"/>
      <c r="F376" s="56"/>
      <c r="G376" s="56"/>
      <c r="H376" s="56"/>
      <c r="I376" s="59"/>
      <c r="J376" s="80"/>
      <c r="K376" s="58"/>
      <c r="L376" s="59">
        <f>SUMIF(CD52:CD362,1,AV52:AV362)</f>
        <v>0</v>
      </c>
    </row>
    <row r="377" ht="14.25" spans="1:12">
      <c r="A377" s="80"/>
      <c r="B377" s="81"/>
      <c r="C377" s="56" t="s">
        <v>128</v>
      </c>
      <c r="D377" s="56"/>
      <c r="E377" s="56"/>
      <c r="F377" s="56"/>
      <c r="G377" s="56"/>
      <c r="H377" s="56"/>
      <c r="I377" s="59"/>
      <c r="J377" s="80"/>
      <c r="K377" s="58"/>
      <c r="L377" s="59">
        <f ca="1">L379+L380</f>
        <v>20695.7</v>
      </c>
    </row>
    <row r="378" ht="14.25" spans="1:12">
      <c r="A378" s="80"/>
      <c r="B378" s="81"/>
      <c r="C378" s="82" t="s">
        <v>124</v>
      </c>
      <c r="D378" s="56"/>
      <c r="E378" s="56"/>
      <c r="F378" s="56"/>
      <c r="G378" s="56"/>
      <c r="H378" s="56"/>
      <c r="I378" s="59"/>
      <c r="J378" s="80"/>
      <c r="K378" s="58"/>
      <c r="L378" s="59"/>
    </row>
    <row r="379" ht="14.25" spans="1:12">
      <c r="A379" s="80"/>
      <c r="B379" s="81"/>
      <c r="C379" s="56" t="s">
        <v>129</v>
      </c>
      <c r="D379" s="56"/>
      <c r="E379" s="56"/>
      <c r="F379" s="56"/>
      <c r="G379" s="56"/>
      <c r="H379" s="56"/>
      <c r="I379" s="59"/>
      <c r="J379" s="80"/>
      <c r="K379" s="58"/>
      <c r="L379" s="59">
        <f ca="1">SUMIF(CD52:CD362,1,AW52:AW362)-SUMIF(CD52:CD362,1,BK52:BK362)</f>
        <v>20695.7</v>
      </c>
    </row>
    <row r="380" ht="14.25" hidden="1" spans="1:12">
      <c r="A380" s="80"/>
      <c r="B380" s="81"/>
      <c r="C380" s="56" t="s">
        <v>130</v>
      </c>
      <c r="D380" s="56"/>
      <c r="E380" s="56"/>
      <c r="F380" s="56"/>
      <c r="G380" s="56"/>
      <c r="H380" s="56"/>
      <c r="I380" s="59"/>
      <c r="J380" s="80"/>
      <c r="K380" s="58"/>
      <c r="L380" s="59">
        <f>SUMIF(CD52:CD362,1,BC52:BC362)</f>
        <v>0</v>
      </c>
    </row>
    <row r="381" ht="14.25" hidden="1" spans="1:12">
      <c r="A381" s="80"/>
      <c r="B381" s="81"/>
      <c r="C381" s="56" t="s">
        <v>131</v>
      </c>
      <c r="D381" s="56"/>
      <c r="E381" s="56"/>
      <c r="F381" s="56"/>
      <c r="G381" s="56"/>
      <c r="H381" s="56"/>
      <c r="I381" s="59"/>
      <c r="J381" s="80"/>
      <c r="K381" s="58"/>
      <c r="L381" s="59">
        <f>SUMIF(CD52:CD362,1,BB52:BB362)</f>
        <v>0</v>
      </c>
    </row>
    <row r="382" ht="14.25" spans="1:12">
      <c r="A382" s="80"/>
      <c r="B382" s="81"/>
      <c r="C382" s="56" t="s">
        <v>239</v>
      </c>
      <c r="D382" s="56"/>
      <c r="E382" s="56"/>
      <c r="F382" s="56"/>
      <c r="G382" s="56"/>
      <c r="H382" s="56"/>
      <c r="I382" s="59"/>
      <c r="J382" s="80"/>
      <c r="K382" s="58"/>
      <c r="L382" s="59">
        <f>SUMIF(CD52:CD362,1,AR52:AR362)+SUMIF(CD52:CD362,1,AT52:AT362)+SUMIF(CD52:CD362,1,AV52:AV362)</f>
        <v>6238.27</v>
      </c>
    </row>
    <row r="383" ht="14.25" spans="1:12">
      <c r="A383" s="80"/>
      <c r="B383" s="81"/>
      <c r="C383" s="56" t="s">
        <v>240</v>
      </c>
      <c r="D383" s="56"/>
      <c r="E383" s="56"/>
      <c r="F383" s="56"/>
      <c r="G383" s="56"/>
      <c r="H383" s="56"/>
      <c r="I383" s="59"/>
      <c r="J383" s="80"/>
      <c r="K383" s="58"/>
      <c r="L383" s="59">
        <f ca="1">SUMIF(CD52:CD362,1,AZ52:AZ362)</f>
        <v>6378.33</v>
      </c>
    </row>
    <row r="384" ht="14.25" spans="1:12">
      <c r="A384" s="80"/>
      <c r="B384" s="81"/>
      <c r="C384" s="56" t="s">
        <v>241</v>
      </c>
      <c r="D384" s="56"/>
      <c r="E384" s="56"/>
      <c r="F384" s="56"/>
      <c r="G384" s="56"/>
      <c r="H384" s="56"/>
      <c r="I384" s="59"/>
      <c r="J384" s="80"/>
      <c r="K384" s="58"/>
      <c r="L384" s="59">
        <f ca="1">SUMIF(CD52:CD362,1,BA52:BA362)</f>
        <v>3660.13</v>
      </c>
    </row>
    <row r="386" ht="15" spans="1:12">
      <c r="A386" s="78"/>
      <c r="B386" s="79"/>
      <c r="C386" s="67" t="s">
        <v>242</v>
      </c>
      <c r="D386" s="67"/>
      <c r="E386" s="67"/>
      <c r="F386" s="67"/>
      <c r="G386" s="67"/>
      <c r="H386" s="67"/>
      <c r="I386" s="74"/>
      <c r="J386" s="78"/>
      <c r="K386" s="83"/>
      <c r="L386" s="74">
        <f ca="1">L388+L403+L404</f>
        <v>7711.73</v>
      </c>
    </row>
    <row r="387" ht="14.25" spans="1:12">
      <c r="A387" s="80"/>
      <c r="B387" s="81"/>
      <c r="C387" s="82" t="s">
        <v>121</v>
      </c>
      <c r="D387" s="56"/>
      <c r="E387" s="56"/>
      <c r="F387" s="56"/>
      <c r="G387" s="56"/>
      <c r="H387" s="56"/>
      <c r="I387" s="59"/>
      <c r="J387" s="80"/>
      <c r="K387" s="58"/>
      <c r="L387" s="59"/>
    </row>
    <row r="388" ht="14.25" spans="1:12">
      <c r="A388" s="80"/>
      <c r="B388" s="81"/>
      <c r="C388" s="56" t="s">
        <v>237</v>
      </c>
      <c r="D388" s="56"/>
      <c r="E388" s="56"/>
      <c r="F388" s="56"/>
      <c r="G388" s="56"/>
      <c r="H388" s="56"/>
      <c r="I388" s="59"/>
      <c r="J388" s="80"/>
      <c r="K388" s="58"/>
      <c r="L388" s="59">
        <f ca="1">L390+L391+L397+L401</f>
        <v>4438.23</v>
      </c>
    </row>
    <row r="389" ht="14.25" spans="1:12">
      <c r="A389" s="80"/>
      <c r="B389" s="81"/>
      <c r="C389" s="82" t="s">
        <v>121</v>
      </c>
      <c r="D389" s="56"/>
      <c r="E389" s="56"/>
      <c r="F389" s="56"/>
      <c r="G389" s="56"/>
      <c r="H389" s="56"/>
      <c r="I389" s="59"/>
      <c r="J389" s="80"/>
      <c r="K389" s="58"/>
      <c r="L389" s="59"/>
    </row>
    <row r="390" ht="14.25" spans="1:12">
      <c r="A390" s="80"/>
      <c r="B390" s="81"/>
      <c r="C390" s="56" t="s">
        <v>238</v>
      </c>
      <c r="D390" s="56"/>
      <c r="E390" s="56"/>
      <c r="F390" s="56"/>
      <c r="G390" s="56"/>
      <c r="H390" s="56"/>
      <c r="I390" s="59"/>
      <c r="J390" s="80"/>
      <c r="K390" s="58"/>
      <c r="L390" s="59">
        <f>SUMIF(CD52:CD384,2,AR52:AR384)</f>
        <v>2161.61</v>
      </c>
    </row>
    <row r="391" ht="14.25" hidden="1" spans="1:12">
      <c r="A391" s="80"/>
      <c r="B391" s="81"/>
      <c r="C391" s="56" t="s">
        <v>123</v>
      </c>
      <c r="D391" s="56"/>
      <c r="E391" s="56"/>
      <c r="F391" s="56"/>
      <c r="G391" s="56"/>
      <c r="H391" s="56"/>
      <c r="I391" s="59"/>
      <c r="J391" s="80"/>
      <c r="K391" s="58"/>
      <c r="L391" s="59">
        <f>L393+L396+L395</f>
        <v>129.62</v>
      </c>
    </row>
    <row r="392" ht="14.25" hidden="1" spans="1:12">
      <c r="A392" s="80"/>
      <c r="B392" s="81"/>
      <c r="C392" s="82" t="s">
        <v>124</v>
      </c>
      <c r="D392" s="56"/>
      <c r="E392" s="56"/>
      <c r="F392" s="56"/>
      <c r="G392" s="56"/>
      <c r="H392" s="56"/>
      <c r="I392" s="59"/>
      <c r="J392" s="80"/>
      <c r="K392" s="58"/>
      <c r="L392" s="59"/>
    </row>
    <row r="393" ht="14.25" spans="1:12">
      <c r="A393" s="80"/>
      <c r="B393" s="81"/>
      <c r="C393" s="56" t="s">
        <v>123</v>
      </c>
      <c r="D393" s="56"/>
      <c r="E393" s="56"/>
      <c r="F393" s="56"/>
      <c r="G393" s="56"/>
      <c r="H393" s="56"/>
      <c r="I393" s="59"/>
      <c r="J393" s="80"/>
      <c r="K393" s="58"/>
      <c r="L393" s="59">
        <f>SUMIF(CD52:CD384,2,AO52:AO384)</f>
        <v>79.41</v>
      </c>
    </row>
    <row r="394" ht="14.25" hidden="1" spans="1:12">
      <c r="A394" s="80"/>
      <c r="B394" s="81"/>
      <c r="C394" s="82" t="s">
        <v>125</v>
      </c>
      <c r="D394" s="56"/>
      <c r="E394" s="56"/>
      <c r="F394" s="56"/>
      <c r="G394" s="56"/>
      <c r="H394" s="56"/>
      <c r="I394" s="59"/>
      <c r="J394" s="80"/>
      <c r="K394" s="58"/>
      <c r="L394" s="59"/>
    </row>
    <row r="395" ht="14.25" spans="1:12">
      <c r="A395" s="80"/>
      <c r="B395" s="81"/>
      <c r="C395" s="56" t="s">
        <v>126</v>
      </c>
      <c r="D395" s="56"/>
      <c r="E395" s="56"/>
      <c r="F395" s="56"/>
      <c r="G395" s="56"/>
      <c r="H395" s="56"/>
      <c r="I395" s="59"/>
      <c r="J395" s="80"/>
      <c r="K395" s="58"/>
      <c r="L395" s="59">
        <f>SUMIF(CD52:CD384,2,AT52:AT384)</f>
        <v>50.21</v>
      </c>
    </row>
    <row r="396" ht="14.25" hidden="1" spans="1:12">
      <c r="A396" s="80"/>
      <c r="B396" s="81"/>
      <c r="C396" s="56" t="s">
        <v>127</v>
      </c>
      <c r="D396" s="56"/>
      <c r="E396" s="56"/>
      <c r="F396" s="56"/>
      <c r="G396" s="56"/>
      <c r="H396" s="56"/>
      <c r="I396" s="59"/>
      <c r="J396" s="80"/>
      <c r="K396" s="58"/>
      <c r="L396" s="59">
        <f>SUMIF(CD52:CD384,2,AV52:AV384)</f>
        <v>0</v>
      </c>
    </row>
    <row r="397" ht="14.25" spans="1:12">
      <c r="A397" s="80"/>
      <c r="B397" s="81"/>
      <c r="C397" s="56" t="s">
        <v>128</v>
      </c>
      <c r="D397" s="56"/>
      <c r="E397" s="56"/>
      <c r="F397" s="56"/>
      <c r="G397" s="56"/>
      <c r="H397" s="56"/>
      <c r="I397" s="59"/>
      <c r="J397" s="80"/>
      <c r="K397" s="58"/>
      <c r="L397" s="59">
        <f ca="1">L399+L400</f>
        <v>2147</v>
      </c>
    </row>
    <row r="398" ht="14.25" spans="1:12">
      <c r="A398" s="80"/>
      <c r="B398" s="81"/>
      <c r="C398" s="82" t="s">
        <v>124</v>
      </c>
      <c r="D398" s="56"/>
      <c r="E398" s="56"/>
      <c r="F398" s="56"/>
      <c r="G398" s="56"/>
      <c r="H398" s="56"/>
      <c r="I398" s="59"/>
      <c r="J398" s="80"/>
      <c r="K398" s="58"/>
      <c r="L398" s="59"/>
    </row>
    <row r="399" ht="14.25" spans="1:12">
      <c r="A399" s="80"/>
      <c r="B399" s="81"/>
      <c r="C399" s="56" t="s">
        <v>129</v>
      </c>
      <c r="D399" s="56"/>
      <c r="E399" s="56"/>
      <c r="F399" s="56"/>
      <c r="G399" s="56"/>
      <c r="H399" s="56"/>
      <c r="I399" s="59"/>
      <c r="J399" s="80"/>
      <c r="K399" s="58"/>
      <c r="L399" s="59">
        <f ca="1">SUMIF(CD52:CD384,2,AW52:AW384)-SUMIF(CD52:CD384,2,BK52:BK384)</f>
        <v>2147</v>
      </c>
    </row>
    <row r="400" ht="14.25" hidden="1" spans="1:12">
      <c r="A400" s="80"/>
      <c r="B400" s="81"/>
      <c r="C400" s="56" t="s">
        <v>130</v>
      </c>
      <c r="D400" s="56"/>
      <c r="E400" s="56"/>
      <c r="F400" s="56"/>
      <c r="G400" s="56"/>
      <c r="H400" s="56"/>
      <c r="I400" s="59"/>
      <c r="J400" s="80"/>
      <c r="K400" s="58"/>
      <c r="L400" s="59">
        <f>SUMIF(CD52:CD384,2,BC52:BC384)</f>
        <v>0</v>
      </c>
    </row>
    <row r="401" ht="14.25" hidden="1" spans="1:12">
      <c r="A401" s="80"/>
      <c r="B401" s="81"/>
      <c r="C401" s="56" t="s">
        <v>131</v>
      </c>
      <c r="D401" s="56"/>
      <c r="E401" s="56"/>
      <c r="F401" s="56"/>
      <c r="G401" s="56"/>
      <c r="H401" s="56"/>
      <c r="I401" s="59"/>
      <c r="J401" s="80"/>
      <c r="K401" s="58"/>
      <c r="L401" s="59">
        <f>SUMIF(CD52:CD384,2,BB52:BB384)</f>
        <v>0</v>
      </c>
    </row>
    <row r="402" ht="14.25" spans="1:12">
      <c r="A402" s="80"/>
      <c r="B402" s="81"/>
      <c r="C402" s="56" t="s">
        <v>239</v>
      </c>
      <c r="D402" s="56"/>
      <c r="E402" s="56"/>
      <c r="F402" s="56"/>
      <c r="G402" s="56"/>
      <c r="H402" s="56"/>
      <c r="I402" s="59"/>
      <c r="J402" s="80"/>
      <c r="K402" s="58"/>
      <c r="L402" s="59">
        <f>SUMIF(CD52:CD384,2,AR52:AR384)+SUMIF(CD52:CD384,2,AT52:AT384)+SUMIF(CD52:CD384,2,AV52:AV384)</f>
        <v>2211.82</v>
      </c>
    </row>
    <row r="403" ht="14.25" spans="1:12">
      <c r="A403" s="80"/>
      <c r="B403" s="81"/>
      <c r="C403" s="56" t="s">
        <v>240</v>
      </c>
      <c r="D403" s="56"/>
      <c r="E403" s="56"/>
      <c r="F403" s="56"/>
      <c r="G403" s="56"/>
      <c r="H403" s="56"/>
      <c r="I403" s="59"/>
      <c r="J403" s="80"/>
      <c r="K403" s="58"/>
      <c r="L403" s="59">
        <f ca="1">SUMIF(CD52:CD384,2,AZ52:AZ384)</f>
        <v>2145.47</v>
      </c>
    </row>
    <row r="404" ht="14.25" spans="1:12">
      <c r="A404" s="80"/>
      <c r="B404" s="81"/>
      <c r="C404" s="56" t="s">
        <v>241</v>
      </c>
      <c r="D404" s="56"/>
      <c r="E404" s="56"/>
      <c r="F404" s="56"/>
      <c r="G404" s="56"/>
      <c r="H404" s="56"/>
      <c r="I404" s="59"/>
      <c r="J404" s="80"/>
      <c r="K404" s="58"/>
      <c r="L404" s="59">
        <f ca="1">SUMIF(CD52:CD384,2,BA52:BA384)</f>
        <v>1128.03</v>
      </c>
    </row>
    <row r="405" hidden="1"/>
    <row r="406" ht="15" hidden="1" spans="1:12">
      <c r="A406" s="78"/>
      <c r="B406" s="79"/>
      <c r="C406" s="67" t="s">
        <v>243</v>
      </c>
      <c r="D406" s="67"/>
      <c r="E406" s="67"/>
      <c r="F406" s="67"/>
      <c r="G406" s="67"/>
      <c r="H406" s="67"/>
      <c r="I406" s="74"/>
      <c r="J406" s="78"/>
      <c r="K406" s="83"/>
      <c r="L406" s="74">
        <f>L408+L409</f>
        <v>0</v>
      </c>
    </row>
    <row r="407" ht="14.25" hidden="1" spans="1:12">
      <c r="A407" s="80"/>
      <c r="B407" s="81"/>
      <c r="C407" s="82" t="s">
        <v>121</v>
      </c>
      <c r="D407" s="56"/>
      <c r="E407" s="56"/>
      <c r="F407" s="56"/>
      <c r="G407" s="56"/>
      <c r="H407" s="56"/>
      <c r="I407" s="59"/>
      <c r="J407" s="80"/>
      <c r="K407" s="58"/>
      <c r="L407" s="59"/>
    </row>
    <row r="408" ht="14.25" hidden="1" spans="1:12">
      <c r="A408" s="80"/>
      <c r="B408" s="81"/>
      <c r="C408" s="56" t="s">
        <v>136</v>
      </c>
      <c r="D408" s="56"/>
      <c r="E408" s="56"/>
      <c r="F408" s="56"/>
      <c r="G408" s="56"/>
      <c r="H408" s="56"/>
      <c r="I408" s="59"/>
      <c r="J408" s="80"/>
      <c r="K408" s="58"/>
      <c r="L408" s="59">
        <f>SUMIF(CD52:CD404,3,BK52:BK404)</f>
        <v>0</v>
      </c>
    </row>
    <row r="409" ht="14.25" hidden="1" spans="1:12">
      <c r="A409" s="80"/>
      <c r="B409" s="81"/>
      <c r="C409" s="56" t="s">
        <v>137</v>
      </c>
      <c r="D409" s="56"/>
      <c r="E409" s="56"/>
      <c r="F409" s="56"/>
      <c r="G409" s="56"/>
      <c r="H409" s="56"/>
      <c r="I409" s="59"/>
      <c r="J409" s="80"/>
      <c r="K409" s="58"/>
      <c r="L409" s="59">
        <f>SUMIF(CD52:CD404,3,BD52:BD404)</f>
        <v>0</v>
      </c>
    </row>
    <row r="410" hidden="1"/>
    <row r="411" ht="15" hidden="1" spans="1:12">
      <c r="A411" s="78"/>
      <c r="B411" s="79"/>
      <c r="C411" s="67" t="s">
        <v>244</v>
      </c>
      <c r="D411" s="67"/>
      <c r="E411" s="67"/>
      <c r="F411" s="67"/>
      <c r="G411" s="67"/>
      <c r="H411" s="67"/>
      <c r="I411" s="74"/>
      <c r="J411" s="78"/>
      <c r="K411" s="83"/>
      <c r="L411" s="74">
        <f ca="1">L419+L434+L435+L413+L414+L415+L416</f>
        <v>0</v>
      </c>
    </row>
    <row r="412" ht="14.25" hidden="1" spans="1:12">
      <c r="A412" s="80"/>
      <c r="B412" s="81"/>
      <c r="C412" s="82" t="s">
        <v>121</v>
      </c>
      <c r="D412" s="56"/>
      <c r="E412" s="56"/>
      <c r="F412" s="56"/>
      <c r="G412" s="56"/>
      <c r="H412" s="56"/>
      <c r="I412" s="59"/>
      <c r="J412" s="80"/>
      <c r="K412" s="58"/>
      <c r="L412" s="59"/>
    </row>
    <row r="413" ht="14.25" hidden="1" spans="1:12">
      <c r="A413" s="80"/>
      <c r="B413" s="81"/>
      <c r="C413" s="56" t="s">
        <v>245</v>
      </c>
      <c r="D413" s="56"/>
      <c r="E413" s="56"/>
      <c r="F413" s="56"/>
      <c r="G413" s="56"/>
      <c r="H413" s="56"/>
      <c r="I413" s="59"/>
      <c r="J413" s="80"/>
      <c r="K413" s="58"/>
      <c r="L413" s="59"/>
    </row>
    <row r="414" ht="14.25" hidden="1" spans="1:12">
      <c r="A414" s="80"/>
      <c r="B414" s="81"/>
      <c r="C414" s="56" t="s">
        <v>245</v>
      </c>
      <c r="D414" s="56"/>
      <c r="E414" s="56"/>
      <c r="F414" s="56"/>
      <c r="G414" s="56"/>
      <c r="H414" s="56"/>
      <c r="I414" s="59"/>
      <c r="J414" s="80"/>
      <c r="K414" s="58"/>
      <c r="L414" s="59">
        <f>SUM(BQ52:BQ409)</f>
        <v>0</v>
      </c>
    </row>
    <row r="415" ht="14.25" hidden="1" spans="1:12">
      <c r="A415" s="80"/>
      <c r="B415" s="81"/>
      <c r="C415" s="56" t="s">
        <v>246</v>
      </c>
      <c r="D415" s="56"/>
      <c r="E415" s="56"/>
      <c r="F415" s="56"/>
      <c r="G415" s="56"/>
      <c r="H415" s="56"/>
      <c r="I415" s="59"/>
      <c r="J415" s="80"/>
      <c r="K415" s="58"/>
      <c r="L415" s="59">
        <f>SUMIF(CD52:CD409,4,BB52:BB409)+SUMIF(CD52:CD409,4,BC52:BC409)+SUMIF(CD52:CD409,4,BD52:BD409)</f>
        <v>0</v>
      </c>
    </row>
    <row r="416" ht="14.25" hidden="1" spans="1:12">
      <c r="A416" s="80"/>
      <c r="B416" s="81"/>
      <c r="C416" s="56" t="s">
        <v>247</v>
      </c>
      <c r="D416" s="56"/>
      <c r="E416" s="56"/>
      <c r="F416" s="56"/>
      <c r="G416" s="56"/>
      <c r="H416" s="56"/>
      <c r="I416" s="59"/>
      <c r="J416" s="80"/>
      <c r="K416" s="58"/>
      <c r="L416" s="59">
        <f>SUM(BO52:BO409)</f>
        <v>0</v>
      </c>
    </row>
    <row r="417" ht="14.25" hidden="1" spans="1:12">
      <c r="A417" s="80"/>
      <c r="B417" s="81"/>
      <c r="C417" s="56" t="s">
        <v>248</v>
      </c>
      <c r="D417" s="56"/>
      <c r="E417" s="56"/>
      <c r="F417" s="56"/>
      <c r="G417" s="56"/>
      <c r="H417" s="56"/>
      <c r="I417" s="59"/>
      <c r="J417" s="80"/>
      <c r="K417" s="58"/>
      <c r="L417" s="59">
        <f ca="1">L419+L434+L435</f>
        <v>0</v>
      </c>
    </row>
    <row r="418" ht="14.25" hidden="1" spans="1:12">
      <c r="A418" s="80"/>
      <c r="B418" s="81"/>
      <c r="C418" s="82" t="s">
        <v>121</v>
      </c>
      <c r="D418" s="56"/>
      <c r="E418" s="56"/>
      <c r="F418" s="56"/>
      <c r="G418" s="56"/>
      <c r="H418" s="56"/>
      <c r="I418" s="59"/>
      <c r="J418" s="80"/>
      <c r="K418" s="58"/>
      <c r="L418" s="59"/>
    </row>
    <row r="419" ht="14.25" hidden="1" spans="1:12">
      <c r="A419" s="80"/>
      <c r="B419" s="81"/>
      <c r="C419" s="56" t="s">
        <v>237</v>
      </c>
      <c r="D419" s="56"/>
      <c r="E419" s="56"/>
      <c r="F419" s="56"/>
      <c r="G419" s="56"/>
      <c r="H419" s="56"/>
      <c r="I419" s="59"/>
      <c r="J419" s="80"/>
      <c r="K419" s="58"/>
      <c r="L419" s="59">
        <f ca="1">L421+L422+L428+L432</f>
        <v>0</v>
      </c>
    </row>
    <row r="420" ht="14.25" hidden="1" spans="1:12">
      <c r="A420" s="80"/>
      <c r="B420" s="81"/>
      <c r="C420" s="82" t="s">
        <v>121</v>
      </c>
      <c r="D420" s="56"/>
      <c r="E420" s="56"/>
      <c r="F420" s="56"/>
      <c r="G420" s="56"/>
      <c r="H420" s="56"/>
      <c r="I420" s="59"/>
      <c r="J420" s="80"/>
      <c r="K420" s="58"/>
      <c r="L420" s="59"/>
    </row>
    <row r="421" ht="14.25" hidden="1" spans="1:12">
      <c r="A421" s="80"/>
      <c r="B421" s="81"/>
      <c r="C421" s="56" t="s">
        <v>238</v>
      </c>
      <c r="D421" s="56"/>
      <c r="E421" s="56"/>
      <c r="F421" s="56"/>
      <c r="G421" s="56"/>
      <c r="H421" s="56"/>
      <c r="I421" s="59"/>
      <c r="J421" s="80"/>
      <c r="K421" s="58"/>
      <c r="L421" s="59">
        <f>SUMIF(CD52:CD409,4,AR52:AR409)</f>
        <v>0</v>
      </c>
    </row>
    <row r="422" ht="14.25" hidden="1" spans="1:12">
      <c r="A422" s="80"/>
      <c r="B422" s="81"/>
      <c r="C422" s="56" t="s">
        <v>123</v>
      </c>
      <c r="D422" s="56"/>
      <c r="E422" s="56"/>
      <c r="F422" s="56"/>
      <c r="G422" s="56"/>
      <c r="H422" s="56"/>
      <c r="I422" s="59"/>
      <c r="J422" s="80"/>
      <c r="K422" s="58"/>
      <c r="L422" s="59">
        <f>L424+L427+L426</f>
        <v>0</v>
      </c>
    </row>
    <row r="423" ht="14.25" hidden="1" spans="1:12">
      <c r="A423" s="80"/>
      <c r="B423" s="81"/>
      <c r="C423" s="82" t="s">
        <v>124</v>
      </c>
      <c r="D423" s="56"/>
      <c r="E423" s="56"/>
      <c r="F423" s="56"/>
      <c r="G423" s="56"/>
      <c r="H423" s="56"/>
      <c r="I423" s="59"/>
      <c r="J423" s="80"/>
      <c r="K423" s="58"/>
      <c r="L423" s="59"/>
    </row>
    <row r="424" ht="14.25" hidden="1" spans="1:12">
      <c r="A424" s="80"/>
      <c r="B424" s="81"/>
      <c r="C424" s="56" t="s">
        <v>123</v>
      </c>
      <c r="D424" s="56"/>
      <c r="E424" s="56"/>
      <c r="F424" s="56"/>
      <c r="G424" s="56"/>
      <c r="H424" s="56"/>
      <c r="I424" s="59"/>
      <c r="J424" s="80"/>
      <c r="K424" s="58"/>
      <c r="L424" s="59">
        <f>SUMIF(CD52:CD409,4,AO52:AO409)</f>
        <v>0</v>
      </c>
    </row>
    <row r="425" ht="14.25" hidden="1" spans="1:12">
      <c r="A425" s="80"/>
      <c r="B425" s="81"/>
      <c r="C425" s="82" t="s">
        <v>125</v>
      </c>
      <c r="D425" s="56"/>
      <c r="E425" s="56"/>
      <c r="F425" s="56"/>
      <c r="G425" s="56"/>
      <c r="H425" s="56"/>
      <c r="I425" s="59"/>
      <c r="J425" s="80"/>
      <c r="K425" s="58"/>
      <c r="L425" s="59"/>
    </row>
    <row r="426" ht="14.25" hidden="1" spans="1:12">
      <c r="A426" s="80"/>
      <c r="B426" s="81"/>
      <c r="C426" s="56" t="s">
        <v>126</v>
      </c>
      <c r="D426" s="56"/>
      <c r="E426" s="56"/>
      <c r="F426" s="56"/>
      <c r="G426" s="56"/>
      <c r="H426" s="56"/>
      <c r="I426" s="59"/>
      <c r="J426" s="80"/>
      <c r="K426" s="58"/>
      <c r="L426" s="59">
        <f>SUMIF(CD52:CD409,4,AT52:AT409)</f>
        <v>0</v>
      </c>
    </row>
    <row r="427" ht="14.25" hidden="1" spans="1:12">
      <c r="A427" s="80"/>
      <c r="B427" s="81"/>
      <c r="C427" s="56" t="s">
        <v>127</v>
      </c>
      <c r="D427" s="56"/>
      <c r="E427" s="56"/>
      <c r="F427" s="56"/>
      <c r="G427" s="56"/>
      <c r="H427" s="56"/>
      <c r="I427" s="59"/>
      <c r="J427" s="80"/>
      <c r="K427" s="58"/>
      <c r="L427" s="59">
        <f>SUMIF(CD52:CD409,4,AV52:AV409)</f>
        <v>0</v>
      </c>
    </row>
    <row r="428" ht="14.25" hidden="1" spans="1:12">
      <c r="A428" s="80"/>
      <c r="B428" s="81"/>
      <c r="C428" s="56" t="s">
        <v>128</v>
      </c>
      <c r="D428" s="56"/>
      <c r="E428" s="56"/>
      <c r="F428" s="56"/>
      <c r="G428" s="56"/>
      <c r="H428" s="56"/>
      <c r="I428" s="59"/>
      <c r="J428" s="80"/>
      <c r="K428" s="58"/>
      <c r="L428" s="59">
        <f ca="1">L430+L431</f>
        <v>0</v>
      </c>
    </row>
    <row r="429" ht="14.25" hidden="1" spans="1:12">
      <c r="A429" s="80"/>
      <c r="B429" s="81"/>
      <c r="C429" s="82" t="s">
        <v>124</v>
      </c>
      <c r="D429" s="56"/>
      <c r="E429" s="56"/>
      <c r="F429" s="56"/>
      <c r="G429" s="56"/>
      <c r="H429" s="56"/>
      <c r="I429" s="59"/>
      <c r="J429" s="80"/>
      <c r="K429" s="58"/>
      <c r="L429" s="59"/>
    </row>
    <row r="430" ht="14.25" hidden="1" spans="1:12">
      <c r="A430" s="80"/>
      <c r="B430" s="81"/>
      <c r="C430" s="56" t="s">
        <v>129</v>
      </c>
      <c r="D430" s="56"/>
      <c r="E430" s="56"/>
      <c r="F430" s="56"/>
      <c r="G430" s="56"/>
      <c r="H430" s="56"/>
      <c r="I430" s="59"/>
      <c r="J430" s="80"/>
      <c r="K430" s="58"/>
      <c r="L430" s="59">
        <f ca="1">SUMIF(CD52:CD409,4,AW52:AW409)-SUMIF(CD52:CD409,4,BK52:BK409)</f>
        <v>0</v>
      </c>
    </row>
    <row r="431" ht="14.25" hidden="1" spans="1:12">
      <c r="A431" s="80"/>
      <c r="B431" s="81"/>
      <c r="C431" s="56" t="s">
        <v>130</v>
      </c>
      <c r="D431" s="56"/>
      <c r="E431" s="56"/>
      <c r="F431" s="56"/>
      <c r="G431" s="56"/>
      <c r="H431" s="56"/>
      <c r="I431" s="59"/>
      <c r="J431" s="80"/>
      <c r="K431" s="58"/>
      <c r="L431" s="59">
        <f>SUMIF(CD52:CD409,4,BC52:BC409)</f>
        <v>0</v>
      </c>
    </row>
    <row r="432" ht="14.25" hidden="1" spans="1:12">
      <c r="A432" s="80"/>
      <c r="B432" s="81"/>
      <c r="C432" s="56" t="s">
        <v>131</v>
      </c>
      <c r="D432" s="56"/>
      <c r="E432" s="56"/>
      <c r="F432" s="56"/>
      <c r="G432" s="56"/>
      <c r="H432" s="56"/>
      <c r="I432" s="59"/>
      <c r="J432" s="80"/>
      <c r="K432" s="58"/>
      <c r="L432" s="59">
        <f>SUMIF(CD52:CD409,4,BB52:BB409)</f>
        <v>0</v>
      </c>
    </row>
    <row r="433" ht="14.25" hidden="1" spans="1:12">
      <c r="A433" s="80"/>
      <c r="B433" s="81"/>
      <c r="C433" s="56" t="s">
        <v>239</v>
      </c>
      <c r="D433" s="56"/>
      <c r="E433" s="56"/>
      <c r="F433" s="56"/>
      <c r="G433" s="56"/>
      <c r="H433" s="56"/>
      <c r="I433" s="59"/>
      <c r="J433" s="80"/>
      <c r="K433" s="58"/>
      <c r="L433" s="59">
        <f>SUMIF(CD52:CD409,4,AR52:AR409)+SUMIF(CD52:CD409,4,AT52:AT409)+SUMIF(CD52:CD409,4,AV52:AV409)</f>
        <v>0</v>
      </c>
    </row>
    <row r="434" ht="14.25" hidden="1" spans="1:12">
      <c r="A434" s="80"/>
      <c r="B434" s="81"/>
      <c r="C434" s="56" t="s">
        <v>240</v>
      </c>
      <c r="D434" s="56"/>
      <c r="E434" s="56"/>
      <c r="F434" s="56"/>
      <c r="G434" s="56"/>
      <c r="H434" s="56"/>
      <c r="I434" s="59"/>
      <c r="J434" s="80"/>
      <c r="K434" s="58"/>
      <c r="L434" s="59">
        <f ca="1">SUMIF(CD52:CD409,4,AZ52:AZ409)</f>
        <v>0</v>
      </c>
    </row>
    <row r="435" ht="14.25" hidden="1" spans="1:12">
      <c r="A435" s="80"/>
      <c r="B435" s="81"/>
      <c r="C435" s="56" t="s">
        <v>241</v>
      </c>
      <c r="D435" s="56"/>
      <c r="E435" s="56"/>
      <c r="F435" s="56"/>
      <c r="G435" s="56"/>
      <c r="H435" s="56"/>
      <c r="I435" s="59"/>
      <c r="J435" s="80"/>
      <c r="K435" s="58"/>
      <c r="L435" s="59">
        <f ca="1">SUMIF(CD52:CD409,4,BA52:BA409)</f>
        <v>0</v>
      </c>
    </row>
    <row r="437" ht="15" spans="1:12">
      <c r="A437" s="78"/>
      <c r="B437" s="79"/>
      <c r="C437" s="67" t="s">
        <v>249</v>
      </c>
      <c r="D437" s="67"/>
      <c r="E437" s="67"/>
      <c r="F437" s="67"/>
      <c r="G437" s="67"/>
      <c r="H437" s="67"/>
      <c r="I437" s="74"/>
      <c r="J437" s="78"/>
      <c r="K437" s="83"/>
      <c r="L437" s="74">
        <f ca="1">L366+L386+L406+L411</f>
        <v>45576.52</v>
      </c>
    </row>
    <row r="438" ht="14.25" spans="1:12">
      <c r="A438" s="80"/>
      <c r="B438" s="81"/>
      <c r="C438" s="82" t="s">
        <v>121</v>
      </c>
      <c r="D438" s="56"/>
      <c r="E438" s="56"/>
      <c r="F438" s="56"/>
      <c r="G438" s="56"/>
      <c r="H438" s="56"/>
      <c r="I438" s="59"/>
      <c r="J438" s="80"/>
      <c r="K438" s="58"/>
      <c r="L438" s="59"/>
    </row>
    <row r="439" ht="14.25" spans="1:12">
      <c r="A439" s="80"/>
      <c r="B439" s="81"/>
      <c r="C439" s="56" t="s">
        <v>237</v>
      </c>
      <c r="D439" s="56"/>
      <c r="E439" s="56"/>
      <c r="F439" s="56"/>
      <c r="G439" s="56"/>
      <c r="H439" s="56"/>
      <c r="I439" s="59"/>
      <c r="J439" s="80"/>
      <c r="K439" s="58"/>
      <c r="L439" s="59">
        <f ca="1">L441+L442+L448+L452</f>
        <v>32264.56</v>
      </c>
    </row>
    <row r="440" ht="14.25" spans="1:12">
      <c r="A440" s="80"/>
      <c r="B440" s="81"/>
      <c r="C440" s="82" t="s">
        <v>121</v>
      </c>
      <c r="D440" s="56"/>
      <c r="E440" s="56"/>
      <c r="F440" s="56"/>
      <c r="G440" s="56"/>
      <c r="H440" s="56"/>
      <c r="I440" s="59"/>
      <c r="J440" s="80"/>
      <c r="K440" s="58"/>
      <c r="L440" s="59"/>
    </row>
    <row r="441" ht="14.25" spans="1:12">
      <c r="A441" s="80"/>
      <c r="B441" s="81"/>
      <c r="C441" s="56" t="s">
        <v>238</v>
      </c>
      <c r="D441" s="56"/>
      <c r="E441" s="56"/>
      <c r="F441" s="56"/>
      <c r="G441" s="56"/>
      <c r="H441" s="56"/>
      <c r="I441" s="59"/>
      <c r="J441" s="80"/>
      <c r="K441" s="58"/>
      <c r="L441" s="59">
        <f>SUM(AR52:AR435)</f>
        <v>7079.13</v>
      </c>
    </row>
    <row r="442" ht="14.25" hidden="1" spans="1:12">
      <c r="A442" s="80"/>
      <c r="B442" s="81"/>
      <c r="C442" s="56" t="s">
        <v>123</v>
      </c>
      <c r="D442" s="56"/>
      <c r="E442" s="56"/>
      <c r="F442" s="56"/>
      <c r="G442" s="56"/>
      <c r="H442" s="56"/>
      <c r="I442" s="59"/>
      <c r="J442" s="80"/>
      <c r="K442" s="58"/>
      <c r="L442" s="59">
        <f>L444+L447+L446</f>
        <v>2342.73</v>
      </c>
    </row>
    <row r="443" ht="14.25" hidden="1" spans="1:12">
      <c r="A443" s="80"/>
      <c r="B443" s="81"/>
      <c r="C443" s="82" t="s">
        <v>124</v>
      </c>
      <c r="D443" s="56"/>
      <c r="E443" s="56"/>
      <c r="F443" s="56"/>
      <c r="G443" s="56"/>
      <c r="H443" s="56"/>
      <c r="I443" s="59"/>
      <c r="J443" s="80"/>
      <c r="K443" s="58"/>
      <c r="L443" s="59"/>
    </row>
    <row r="444" ht="14.25" spans="1:12">
      <c r="A444" s="80"/>
      <c r="B444" s="81"/>
      <c r="C444" s="56" t="s">
        <v>123</v>
      </c>
      <c r="D444" s="56"/>
      <c r="E444" s="56"/>
      <c r="F444" s="56"/>
      <c r="G444" s="56"/>
      <c r="H444" s="56"/>
      <c r="I444" s="59"/>
      <c r="J444" s="80"/>
      <c r="K444" s="58"/>
      <c r="L444" s="59">
        <f>SUM(AO52:AO435)</f>
        <v>971.77</v>
      </c>
    </row>
    <row r="445" ht="14.25" hidden="1" spans="1:12">
      <c r="A445" s="80"/>
      <c r="B445" s="81"/>
      <c r="C445" s="82" t="s">
        <v>125</v>
      </c>
      <c r="D445" s="56"/>
      <c r="E445" s="56"/>
      <c r="F445" s="56"/>
      <c r="G445" s="56"/>
      <c r="H445" s="56"/>
      <c r="I445" s="59"/>
      <c r="J445" s="80"/>
      <c r="K445" s="58"/>
      <c r="L445" s="59"/>
    </row>
    <row r="446" ht="14.25" spans="1:12">
      <c r="A446" s="80"/>
      <c r="B446" s="81"/>
      <c r="C446" s="56" t="s">
        <v>126</v>
      </c>
      <c r="D446" s="56"/>
      <c r="E446" s="56"/>
      <c r="F446" s="56"/>
      <c r="G446" s="56"/>
      <c r="H446" s="56"/>
      <c r="I446" s="59"/>
      <c r="J446" s="80"/>
      <c r="K446" s="58"/>
      <c r="L446" s="59">
        <f>SUM(AT52:AT435)</f>
        <v>1370.96</v>
      </c>
    </row>
    <row r="447" ht="14.25" hidden="1" spans="1:12">
      <c r="A447" s="80"/>
      <c r="B447" s="81"/>
      <c r="C447" s="56" t="s">
        <v>127</v>
      </c>
      <c r="D447" s="56"/>
      <c r="E447" s="56"/>
      <c r="F447" s="56"/>
      <c r="G447" s="56"/>
      <c r="H447" s="56"/>
      <c r="I447" s="59"/>
      <c r="J447" s="80"/>
      <c r="K447" s="58"/>
      <c r="L447" s="59">
        <f>SUM(AV52:AV435)</f>
        <v>0</v>
      </c>
    </row>
    <row r="448" ht="14.25" spans="1:12">
      <c r="A448" s="80"/>
      <c r="B448" s="81"/>
      <c r="C448" s="56" t="s">
        <v>128</v>
      </c>
      <c r="D448" s="56"/>
      <c r="E448" s="56"/>
      <c r="F448" s="56"/>
      <c r="G448" s="56"/>
      <c r="H448" s="56"/>
      <c r="I448" s="59"/>
      <c r="J448" s="80"/>
      <c r="K448" s="58"/>
      <c r="L448" s="59">
        <f ca="1">L450+L451</f>
        <v>22842.7</v>
      </c>
    </row>
    <row r="449" ht="14.25" spans="1:12">
      <c r="A449" s="80"/>
      <c r="B449" s="81"/>
      <c r="C449" s="82" t="s">
        <v>124</v>
      </c>
      <c r="D449" s="56"/>
      <c r="E449" s="56"/>
      <c r="F449" s="56"/>
      <c r="G449" s="56"/>
      <c r="H449" s="56"/>
      <c r="I449" s="59"/>
      <c r="J449" s="80"/>
      <c r="K449" s="58"/>
      <c r="L449" s="59"/>
    </row>
    <row r="450" ht="14.25" spans="1:12">
      <c r="A450" s="80"/>
      <c r="B450" s="81"/>
      <c r="C450" s="56" t="s">
        <v>129</v>
      </c>
      <c r="D450" s="56"/>
      <c r="E450" s="56"/>
      <c r="F450" s="56"/>
      <c r="G450" s="56"/>
      <c r="H450" s="56"/>
      <c r="I450" s="59"/>
      <c r="J450" s="80"/>
      <c r="K450" s="58"/>
      <c r="L450" s="59">
        <f ca="1">SUM(AW52:AW435)-SUM(BK52:BK435)</f>
        <v>22842.7</v>
      </c>
    </row>
    <row r="451" ht="14.25" hidden="1" spans="1:12">
      <c r="A451" s="80"/>
      <c r="B451" s="81"/>
      <c r="C451" s="56" t="s">
        <v>130</v>
      </c>
      <c r="D451" s="56"/>
      <c r="E451" s="56"/>
      <c r="F451" s="56"/>
      <c r="G451" s="56"/>
      <c r="H451" s="56"/>
      <c r="I451" s="59"/>
      <c r="J451" s="80"/>
      <c r="K451" s="58"/>
      <c r="L451" s="59">
        <f>SUM(BC52:BC435)</f>
        <v>0</v>
      </c>
    </row>
    <row r="452" ht="14.25" hidden="1" spans="1:12">
      <c r="A452" s="80"/>
      <c r="B452" s="81"/>
      <c r="C452" s="56" t="s">
        <v>131</v>
      </c>
      <c r="D452" s="56"/>
      <c r="E452" s="56"/>
      <c r="F452" s="56"/>
      <c r="G452" s="56"/>
      <c r="H452" s="56"/>
      <c r="I452" s="59"/>
      <c r="J452" s="80"/>
      <c r="K452" s="58"/>
      <c r="L452" s="59">
        <f>SUM(BB52:BB435)</f>
        <v>0</v>
      </c>
    </row>
    <row r="453" ht="14.25" spans="1:12">
      <c r="A453" s="80"/>
      <c r="B453" s="81"/>
      <c r="C453" s="56" t="s">
        <v>132</v>
      </c>
      <c r="D453" s="56"/>
      <c r="E453" s="56"/>
      <c r="F453" s="56"/>
      <c r="G453" s="56"/>
      <c r="H453" s="56"/>
      <c r="I453" s="59"/>
      <c r="J453" s="80"/>
      <c r="K453" s="58"/>
      <c r="L453" s="59">
        <f>SUM(AR52:AR435)+SUM(AT52:AT435)+SUM(AV52:AV435)</f>
        <v>8450.09</v>
      </c>
    </row>
    <row r="454" ht="14.25" spans="1:12">
      <c r="A454" s="80"/>
      <c r="B454" s="81"/>
      <c r="C454" s="56" t="s">
        <v>133</v>
      </c>
      <c r="D454" s="56"/>
      <c r="E454" s="56"/>
      <c r="F454" s="56"/>
      <c r="G454" s="56"/>
      <c r="H454" s="56"/>
      <c r="I454" s="59"/>
      <c r="J454" s="80"/>
      <c r="K454" s="58"/>
      <c r="L454" s="59">
        <f ca="1">SUM(AZ52:AZ435)</f>
        <v>8523.8</v>
      </c>
    </row>
    <row r="455" ht="14.25" spans="1:12">
      <c r="A455" s="80"/>
      <c r="B455" s="81"/>
      <c r="C455" s="56" t="s">
        <v>134</v>
      </c>
      <c r="D455" s="56"/>
      <c r="E455" s="56"/>
      <c r="F455" s="56"/>
      <c r="G455" s="56"/>
      <c r="H455" s="56"/>
      <c r="I455" s="59"/>
      <c r="J455" s="80"/>
      <c r="K455" s="58"/>
      <c r="L455" s="59">
        <f ca="1">SUM(BA52:BA435)</f>
        <v>4788.16</v>
      </c>
    </row>
    <row r="456" ht="14.25" hidden="1" spans="1:12">
      <c r="A456" s="80"/>
      <c r="B456" s="81"/>
      <c r="C456" s="56" t="s">
        <v>250</v>
      </c>
      <c r="D456" s="56"/>
      <c r="E456" s="56"/>
      <c r="F456" s="56"/>
      <c r="G456" s="56"/>
      <c r="H456" s="56"/>
      <c r="I456" s="59"/>
      <c r="J456" s="80"/>
      <c r="K456" s="58"/>
      <c r="L456" s="59">
        <f>L458+L459</f>
        <v>0</v>
      </c>
    </row>
    <row r="457" ht="14.25" hidden="1" spans="1:12">
      <c r="A457" s="80"/>
      <c r="B457" s="81"/>
      <c r="C457" s="82" t="s">
        <v>121</v>
      </c>
      <c r="D457" s="56"/>
      <c r="E457" s="56"/>
      <c r="F457" s="56"/>
      <c r="G457" s="56"/>
      <c r="H457" s="56"/>
      <c r="I457" s="59"/>
      <c r="J457" s="80"/>
      <c r="K457" s="58"/>
      <c r="L457" s="59"/>
    </row>
    <row r="458" ht="14.25" hidden="1" spans="1:12">
      <c r="A458" s="80"/>
      <c r="B458" s="81"/>
      <c r="C458" s="56" t="s">
        <v>136</v>
      </c>
      <c r="D458" s="56"/>
      <c r="E458" s="56"/>
      <c r="F458" s="56"/>
      <c r="G458" s="56"/>
      <c r="H458" s="56"/>
      <c r="I458" s="59"/>
      <c r="J458" s="80"/>
      <c r="K458" s="58"/>
      <c r="L458" s="59">
        <f>SUM(BK52:BK435)</f>
        <v>0</v>
      </c>
    </row>
    <row r="459" ht="14.25" hidden="1" spans="1:12">
      <c r="A459" s="80"/>
      <c r="B459" s="81"/>
      <c r="C459" s="56" t="s">
        <v>137</v>
      </c>
      <c r="D459" s="56"/>
      <c r="E459" s="56"/>
      <c r="F459" s="56"/>
      <c r="G459" s="56"/>
      <c r="H459" s="56"/>
      <c r="I459" s="59"/>
      <c r="J459" s="80"/>
      <c r="K459" s="58"/>
      <c r="L459" s="59">
        <f>SUM(BD52:BD435)</f>
        <v>0</v>
      </c>
    </row>
    <row r="460" ht="14.25" hidden="1" spans="1:12">
      <c r="A460" s="80"/>
      <c r="B460" s="81"/>
      <c r="C460" s="56" t="s">
        <v>251</v>
      </c>
      <c r="D460" s="56"/>
      <c r="E460" s="56"/>
      <c r="F460" s="56"/>
      <c r="G460" s="56"/>
      <c r="H460" s="56"/>
      <c r="I460" s="59"/>
      <c r="J460" s="80"/>
      <c r="K460" s="58"/>
      <c r="L460" s="59">
        <f ca="1">L411</f>
        <v>0</v>
      </c>
    </row>
    <row r="461" ht="15" spans="1:12">
      <c r="A461" s="80"/>
      <c r="B461" s="81"/>
      <c r="C461" s="67" t="s">
        <v>141</v>
      </c>
      <c r="D461" s="56"/>
      <c r="E461" s="56"/>
      <c r="F461" s="56"/>
      <c r="G461" s="56"/>
      <c r="H461" s="56"/>
      <c r="I461" s="59"/>
      <c r="J461" s="80"/>
      <c r="K461" s="58"/>
      <c r="L461" s="59"/>
    </row>
    <row r="462" ht="14.25" spans="1:12">
      <c r="A462" s="80"/>
      <c r="B462" s="81"/>
      <c r="C462" s="56" t="s">
        <v>142</v>
      </c>
      <c r="D462" s="56"/>
      <c r="E462" s="56"/>
      <c r="F462" s="56"/>
      <c r="G462" s="56"/>
      <c r="H462" s="56"/>
      <c r="I462" s="59"/>
      <c r="J462" s="80"/>
      <c r="K462" s="58"/>
      <c r="L462" s="59">
        <f>SUM(AX52:AX435)</f>
        <v>22318.85</v>
      </c>
    </row>
    <row r="463" ht="14.25" hidden="1" spans="1:12">
      <c r="A463" s="80"/>
      <c r="B463" s="81"/>
      <c r="C463" s="56" t="s">
        <v>143</v>
      </c>
      <c r="D463" s="56"/>
      <c r="E463" s="56"/>
      <c r="F463" s="56"/>
      <c r="G463" s="56"/>
      <c r="H463" s="56"/>
      <c r="I463" s="59"/>
      <c r="J463" s="80"/>
      <c r="K463" s="58"/>
      <c r="L463" s="59">
        <f>SUM(AY52:AY435)</f>
        <v>0</v>
      </c>
    </row>
    <row r="464" ht="14.25" spans="1:12">
      <c r="A464" s="80"/>
      <c r="B464" s="81"/>
      <c r="C464" s="56" t="s">
        <v>144</v>
      </c>
      <c r="D464" s="56"/>
      <c r="E464" s="56"/>
      <c r="F464" s="73"/>
      <c r="G464" s="62">
        <f ca="1">Source!F457</f>
        <v>9.0976046</v>
      </c>
      <c r="H464" s="80"/>
      <c r="I464" s="80"/>
      <c r="J464" s="80"/>
      <c r="K464" s="80"/>
      <c r="L464" s="80"/>
    </row>
    <row r="465" ht="14.25" spans="1:12">
      <c r="A465" s="80"/>
      <c r="B465" s="81"/>
      <c r="C465" s="56" t="s">
        <v>145</v>
      </c>
      <c r="D465" s="56"/>
      <c r="E465" s="56"/>
      <c r="F465" s="73"/>
      <c r="G465" s="62">
        <f ca="1">Source!F458</f>
        <v>1.6720609</v>
      </c>
      <c r="H465" s="80"/>
      <c r="I465" s="80"/>
      <c r="J465" s="80"/>
      <c r="K465" s="80"/>
      <c r="L465" s="80"/>
    </row>
  </sheetData>
  <mergeCells count="311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7:H67"/>
    <mergeCell ref="I67:J67"/>
    <mergeCell ref="K67:L67"/>
    <mergeCell ref="C69:L69"/>
    <mergeCell ref="C93:H93"/>
    <mergeCell ref="I93:J93"/>
    <mergeCell ref="K93:L93"/>
    <mergeCell ref="C95:L95"/>
    <mergeCell ref="C110:H110"/>
    <mergeCell ref="I110:J110"/>
    <mergeCell ref="K110:L110"/>
    <mergeCell ref="C112:L112"/>
    <mergeCell ref="C132:H132"/>
    <mergeCell ref="I132:J132"/>
    <mergeCell ref="K132:L132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61:H161"/>
    <mergeCell ref="C162:F162"/>
    <mergeCell ref="C163:F163"/>
    <mergeCell ref="A166:L166"/>
    <mergeCell ref="C168:L168"/>
    <mergeCell ref="C175:H175"/>
    <mergeCell ref="I175:J175"/>
    <mergeCell ref="K175:L175"/>
    <mergeCell ref="C177:L177"/>
    <mergeCell ref="C184:H184"/>
    <mergeCell ref="I184:J184"/>
    <mergeCell ref="K184:L184"/>
    <mergeCell ref="C186:L186"/>
    <mergeCell ref="C205:H205"/>
    <mergeCell ref="I205:J205"/>
    <mergeCell ref="K205:L205"/>
    <mergeCell ref="C207:L207"/>
    <mergeCell ref="C226:H226"/>
    <mergeCell ref="I226:J226"/>
    <mergeCell ref="K226:L226"/>
    <mergeCell ref="C228:L228"/>
    <mergeCell ref="C247:H247"/>
    <mergeCell ref="I247:J247"/>
    <mergeCell ref="K247:L247"/>
    <mergeCell ref="C249:L249"/>
    <mergeCell ref="C266:H266"/>
    <mergeCell ref="I266:J266"/>
    <mergeCell ref="K266:L266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F296"/>
    <mergeCell ref="C297:F297"/>
    <mergeCell ref="A300:L300"/>
    <mergeCell ref="C302:H302"/>
    <mergeCell ref="I302:J302"/>
    <mergeCell ref="K302:L302"/>
    <mergeCell ref="C304:H304"/>
    <mergeCell ref="I304:J304"/>
    <mergeCell ref="K304:L304"/>
    <mergeCell ref="C306:H306"/>
    <mergeCell ref="I306:J306"/>
    <mergeCell ref="K306:L306"/>
    <mergeCell ref="C308:H308"/>
    <mergeCell ref="I308:J308"/>
    <mergeCell ref="K308:L308"/>
    <mergeCell ref="C310:H310"/>
    <mergeCell ref="I310:J310"/>
    <mergeCell ref="K310:L310"/>
    <mergeCell ref="C312:H312"/>
    <mergeCell ref="I312:J312"/>
    <mergeCell ref="K312:L312"/>
    <mergeCell ref="C314:H314"/>
    <mergeCell ref="I314:J314"/>
    <mergeCell ref="K314:L314"/>
    <mergeCell ref="C316:H316"/>
    <mergeCell ref="I316:J316"/>
    <mergeCell ref="K316:L316"/>
    <mergeCell ref="C318:H318"/>
    <mergeCell ref="I318:J318"/>
    <mergeCell ref="K318:L318"/>
    <mergeCell ref="C320:H320"/>
    <mergeCell ref="I320:J320"/>
    <mergeCell ref="K320:L320"/>
    <mergeCell ref="C322:H322"/>
    <mergeCell ref="I322:J322"/>
    <mergeCell ref="K322:L322"/>
    <mergeCell ref="C324:H324"/>
    <mergeCell ref="I324:J324"/>
    <mergeCell ref="K324:L324"/>
    <mergeCell ref="C326:H326"/>
    <mergeCell ref="I326:J326"/>
    <mergeCell ref="K326:L326"/>
    <mergeCell ref="C328:H328"/>
    <mergeCell ref="I328:J328"/>
    <mergeCell ref="K328:L328"/>
    <mergeCell ref="C330:H330"/>
    <mergeCell ref="I330:J330"/>
    <mergeCell ref="K330:L330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2:H352"/>
    <mergeCell ref="C353:H353"/>
    <mergeCell ref="C354:H354"/>
    <mergeCell ref="C355:H355"/>
    <mergeCell ref="C356:H356"/>
    <mergeCell ref="C357:H357"/>
    <mergeCell ref="C358:H358"/>
    <mergeCell ref="C359:H359"/>
    <mergeCell ref="C360:F360"/>
    <mergeCell ref="C361:F361"/>
    <mergeCell ref="C364:H364"/>
    <mergeCell ref="C366:H366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H380"/>
    <mergeCell ref="C381:H381"/>
    <mergeCell ref="C382:H382"/>
    <mergeCell ref="C383:H383"/>
    <mergeCell ref="C384:H384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3:H403"/>
    <mergeCell ref="C404:H404"/>
    <mergeCell ref="C406:H406"/>
    <mergeCell ref="C407:H407"/>
    <mergeCell ref="C408:H408"/>
    <mergeCell ref="C409:H409"/>
    <mergeCell ref="C411:H411"/>
    <mergeCell ref="C412:H412"/>
    <mergeCell ref="C413:H413"/>
    <mergeCell ref="C414:H414"/>
    <mergeCell ref="C415:H415"/>
    <mergeCell ref="C416:H416"/>
    <mergeCell ref="C417:H417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31:H431"/>
    <mergeCell ref="C432:H432"/>
    <mergeCell ref="C433:H433"/>
    <mergeCell ref="C434:H434"/>
    <mergeCell ref="C435:H435"/>
    <mergeCell ref="C437:H437"/>
    <mergeCell ref="C438:H438"/>
    <mergeCell ref="C439:H439"/>
    <mergeCell ref="C440:H440"/>
    <mergeCell ref="C441:H441"/>
    <mergeCell ref="C442:H442"/>
    <mergeCell ref="C443:H443"/>
    <mergeCell ref="C444:H444"/>
    <mergeCell ref="C445:H445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55:H455"/>
    <mergeCell ref="C456:H456"/>
    <mergeCell ref="C457:H457"/>
    <mergeCell ref="C458:H458"/>
    <mergeCell ref="C459:H459"/>
    <mergeCell ref="C460:H460"/>
    <mergeCell ref="C461:H461"/>
    <mergeCell ref="C462:H462"/>
    <mergeCell ref="C463:H463"/>
    <mergeCell ref="C464:F464"/>
    <mergeCell ref="C465:F465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238"/>
  <sheetViews>
    <sheetView topLeftCell="A16" workbookViewId="0">
      <selection activeCell="J38" sqref="J38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",Source!L477," ",Source!CM477)</f>
        <v>ЛОКАЛЬНАЯ СМЕТА № 09-01-01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IF(Source!G477&lt;&gt;"Новая локальная смета",Source!G477,"")</f>
        <v>ПНР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13.69372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ROUND(SUM(AR52:AR239)/1000,2)</f>
        <v>6.52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ROUND(SUM(AT52:AT239)/1000,2)</f>
        <v>0</v>
      </c>
      <c r="L40" s="26" t="s">
        <v>22</v>
      </c>
    </row>
    <row r="41" ht="14.25" customHeight="1" spans="1:12">
      <c r="A41" s="20"/>
      <c r="B41" s="32" t="s">
        <v>26</v>
      </c>
      <c r="C41" s="35">
        <f ca="1">ROUND((Source!F545)/1000,2)</f>
        <v>0</v>
      </c>
      <c r="D41" s="36"/>
      <c r="E41" s="26" t="s">
        <v>22</v>
      </c>
      <c r="F41" s="16"/>
      <c r="G41" s="26" t="s">
        <v>27</v>
      </c>
      <c r="H41" s="20"/>
      <c r="I41" s="26"/>
      <c r="J41" s="36"/>
      <c r="K41" s="70">
        <f ca="1">Source!F550</f>
        <v>6.04704</v>
      </c>
      <c r="L41" s="26" t="s">
        <v>28</v>
      </c>
    </row>
    <row r="42" ht="14.25" customHeight="1" spans="1:12">
      <c r="A42" s="20"/>
      <c r="B42" s="32" t="s">
        <v>29</v>
      </c>
      <c r="C42" s="35">
        <f ca="1">ROUND((Source!F546)/1000,2)</f>
        <v>0</v>
      </c>
      <c r="D42" s="36"/>
      <c r="E42" s="26" t="s">
        <v>22</v>
      </c>
      <c r="F42" s="16"/>
      <c r="G42" s="26" t="s">
        <v>30</v>
      </c>
      <c r="H42" s="20"/>
      <c r="I42" s="26"/>
      <c r="J42" s="71"/>
      <c r="K42" s="70">
        <f ca="1">Source!F551</f>
        <v>0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ROUND((Source!F537)/1000,2)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4">
        <f ca="1">ROUND((Source!F547)/1000,5)</f>
        <v>13.69372</v>
      </c>
      <c r="D44" s="34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252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28.5" spans="1:12">
      <c r="A54" s="88" t="s">
        <v>253</v>
      </c>
      <c r="B54" s="56" t="s">
        <v>254</v>
      </c>
      <c r="C54" s="56" t="str">
        <f>Source!G485</f>
        <v>Измерение сопротивления растеканию тока: заземлителя</v>
      </c>
      <c r="D54" s="57" t="str">
        <f>Source!H485</f>
        <v>измерение</v>
      </c>
      <c r="E54" s="58">
        <f>Source!K485</f>
        <v>1</v>
      </c>
      <c r="F54" s="58"/>
      <c r="G54" s="58">
        <f>Source!I485</f>
        <v>1</v>
      </c>
      <c r="H54" s="59"/>
      <c r="I54" s="73"/>
      <c r="J54" s="59"/>
      <c r="K54" s="73"/>
      <c r="L54" s="59"/>
    </row>
    <row r="55" spans="3:12">
      <c r="C55" s="60" t="s">
        <v>255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Source!U485</f>
        <v>1.2</v>
      </c>
      <c r="H56" s="58"/>
      <c r="I56" s="58"/>
      <c r="J56" s="58"/>
      <c r="K56" s="58"/>
      <c r="L56" s="74">
        <f>SUM(L57:L58)-SUMIF(CE57:CE58,1,L57:L58)</f>
        <v>1294.02</v>
      </c>
    </row>
    <row r="57" ht="14.25" spans="1:12">
      <c r="A57" s="56"/>
      <c r="B57" s="56" t="s">
        <v>256</v>
      </c>
      <c r="C57" s="56" t="s">
        <v>257</v>
      </c>
      <c r="D57" s="57" t="s">
        <v>75</v>
      </c>
      <c r="E57" s="58">
        <v>0.5</v>
      </c>
      <c r="F57" s="58">
        <f>ROUND(1.2,7)</f>
        <v>1.2</v>
      </c>
      <c r="G57" s="58">
        <f>SmtRes!CX741</f>
        <v>0.6</v>
      </c>
      <c r="H57" s="59"/>
      <c r="I57" s="73"/>
      <c r="J57" s="59">
        <f>SmtRes!CZ741</f>
        <v>1090.46</v>
      </c>
      <c r="K57" s="73"/>
      <c r="L57" s="59">
        <f>SmtRes!DI741</f>
        <v>654.28</v>
      </c>
    </row>
    <row r="58" ht="14.25" spans="1:12">
      <c r="A58" s="56"/>
      <c r="B58" s="56" t="s">
        <v>258</v>
      </c>
      <c r="C58" s="63" t="s">
        <v>259</v>
      </c>
      <c r="D58" s="64" t="s">
        <v>75</v>
      </c>
      <c r="E58" s="65">
        <v>0.5</v>
      </c>
      <c r="F58" s="65">
        <f>ROUND(1.2,7)</f>
        <v>1.2</v>
      </c>
      <c r="G58" s="65">
        <f>SmtRes!CX742</f>
        <v>0.6</v>
      </c>
      <c r="H58" s="66"/>
      <c r="I58" s="75"/>
      <c r="J58" s="66">
        <f>SmtRes!CZ742</f>
        <v>1066.23</v>
      </c>
      <c r="K58" s="75"/>
      <c r="L58" s="66">
        <f>SmtRes!DI742</f>
        <v>639.74</v>
      </c>
    </row>
    <row r="59" ht="15" spans="1:12">
      <c r="A59" s="56"/>
      <c r="B59" s="56"/>
      <c r="C59" s="67" t="s">
        <v>62</v>
      </c>
      <c r="D59" s="57"/>
      <c r="E59" s="58"/>
      <c r="F59" s="58"/>
      <c r="G59" s="58"/>
      <c r="H59" s="59"/>
      <c r="I59" s="73"/>
      <c r="J59" s="59"/>
      <c r="K59" s="73"/>
      <c r="L59" s="59">
        <f>L56</f>
        <v>1294.02</v>
      </c>
    </row>
    <row r="60" ht="14.25" spans="1:12">
      <c r="A60" s="56"/>
      <c r="B60" s="56"/>
      <c r="C60" s="56" t="s">
        <v>63</v>
      </c>
      <c r="D60" s="57"/>
      <c r="E60" s="58"/>
      <c r="F60" s="58"/>
      <c r="G60" s="58"/>
      <c r="H60" s="59"/>
      <c r="I60" s="73"/>
      <c r="J60" s="59"/>
      <c r="K60" s="73"/>
      <c r="L60" s="59">
        <f>SUM(AR54:AR63)+SUM(AS54:AS63)+SUM(AT54:AT63)+SUM(AU54:AU63)+SUM(AV54:AV63)</f>
        <v>1294.02</v>
      </c>
    </row>
    <row r="61" ht="14.25" spans="1:12">
      <c r="A61" s="56"/>
      <c r="B61" s="56" t="s">
        <v>260</v>
      </c>
      <c r="C61" s="56" t="s">
        <v>261</v>
      </c>
      <c r="D61" s="57" t="s">
        <v>66</v>
      </c>
      <c r="E61" s="58">
        <f>Source!BZ485</f>
        <v>74</v>
      </c>
      <c r="F61" s="58"/>
      <c r="G61" s="58">
        <f>Source!AT485</f>
        <v>74</v>
      </c>
      <c r="H61" s="59"/>
      <c r="I61" s="73"/>
      <c r="J61" s="59"/>
      <c r="K61" s="73"/>
      <c r="L61" s="59">
        <f ca="1">SUM(AZ54:AZ63)</f>
        <v>957.57</v>
      </c>
    </row>
    <row r="62" ht="14.25" spans="1:12">
      <c r="A62" s="63"/>
      <c r="B62" s="63" t="s">
        <v>262</v>
      </c>
      <c r="C62" s="63" t="s">
        <v>263</v>
      </c>
      <c r="D62" s="64" t="s">
        <v>66</v>
      </c>
      <c r="E62" s="65">
        <f>Source!CA485</f>
        <v>36</v>
      </c>
      <c r="F62" s="65"/>
      <c r="G62" s="65">
        <f>Source!AU485</f>
        <v>36</v>
      </c>
      <c r="H62" s="66"/>
      <c r="I62" s="75"/>
      <c r="J62" s="66"/>
      <c r="K62" s="75"/>
      <c r="L62" s="66">
        <f ca="1">SUM(BA54:BA63)</f>
        <v>465.85</v>
      </c>
    </row>
    <row r="63" ht="15" spans="3:82">
      <c r="C63" s="68" t="s">
        <v>69</v>
      </c>
      <c r="D63" s="68"/>
      <c r="E63" s="68"/>
      <c r="F63" s="68"/>
      <c r="G63" s="68"/>
      <c r="H63" s="68"/>
      <c r="I63" s="76">
        <f ca="1">IF(E54&lt;&gt;0,K63/E54,0)</f>
        <v>2717.44</v>
      </c>
      <c r="J63" s="76"/>
      <c r="K63" s="76">
        <f ca="1">L56+L61+L62</f>
        <v>2717.44</v>
      </c>
      <c r="L63" s="76"/>
      <c r="AD63">
        <f ca="1">ROUND((Source!AT485/100)*((ROUND(SUMIF(SmtRes!AQ741:SmtRes!AQ742,"=1",SmtRes!AD741:SmtRes!AD742)*Source!I485,2)+ROUND(SUMIF(SmtRes!AQ741:SmtRes!AQ742,"=1",SmtRes!AC741:SmtRes!AC742)*Source!I485,2))),2)</f>
        <v>1595.95</v>
      </c>
      <c r="AE63">
        <f ca="1">ROUND((Source!AU485/100)*((ROUND(SUMIF(SmtRes!AQ741:SmtRes!AQ742,"=1",SmtRes!AD741:SmtRes!AD742)*Source!I485,2)+ROUND(SUMIF(SmtRes!AQ741:SmtRes!AQ742,"=1",SmtRes!AC741:SmtRes!AC742)*Source!I485,2))),2)</f>
        <v>776.41</v>
      </c>
      <c r="AN63" s="77">
        <f ca="1">L56+L61+L62</f>
        <v>2717.44</v>
      </c>
      <c r="AO63">
        <f>0</f>
        <v>0</v>
      </c>
      <c r="AQ63" t="s">
        <v>70</v>
      </c>
      <c r="AR63" s="77">
        <f>L56</f>
        <v>1294.02</v>
      </c>
      <c r="AT63">
        <f>0</f>
        <v>0</v>
      </c>
      <c r="AV63" t="s">
        <v>70</v>
      </c>
      <c r="AW63">
        <f>0</f>
        <v>0</v>
      </c>
      <c r="AZ63">
        <f ca="1">Source!X485</f>
        <v>957.57</v>
      </c>
      <c r="BA63">
        <f ca="1">Source!Y485</f>
        <v>465.85</v>
      </c>
      <c r="BT63" s="77">
        <f ca="1">K63</f>
        <v>2717.44</v>
      </c>
      <c r="BW63">
        <f ca="1">ROUND(K63*80/100,2)</f>
        <v>2173.95</v>
      </c>
      <c r="BX63" s="77">
        <f ca="1">K63-BW63</f>
        <v>543.49</v>
      </c>
      <c r="CB63">
        <f>Source!BM485</f>
        <v>200001</v>
      </c>
      <c r="CC63" t="str">
        <f>Source!E485</f>
        <v>1</v>
      </c>
      <c r="CD63">
        <v>4</v>
      </c>
    </row>
    <row r="64" ht="42.75" spans="1:12">
      <c r="A64" s="88" t="s">
        <v>47</v>
      </c>
      <c r="B64" s="56" t="s">
        <v>264</v>
      </c>
      <c r="C64" s="56" t="str">
        <f>Source!G487</f>
        <v>Проверка наличия цепи между заземлителями и заземленными элементами</v>
      </c>
      <c r="D64" s="57" t="str">
        <f>Source!H487</f>
        <v>100 измерений</v>
      </c>
      <c r="E64" s="58">
        <f>Source!K487</f>
        <v>0.02</v>
      </c>
      <c r="F64" s="58"/>
      <c r="G64" s="58">
        <f>Source!I487</f>
        <v>0.02</v>
      </c>
      <c r="H64" s="59"/>
      <c r="I64" s="73"/>
      <c r="J64" s="59"/>
      <c r="K64" s="73"/>
      <c r="L64" s="59"/>
    </row>
    <row r="65" spans="3:12">
      <c r="C65" s="60" t="s">
        <v>255</v>
      </c>
      <c r="D65" s="60"/>
      <c r="E65" s="60"/>
      <c r="F65" s="60"/>
      <c r="G65" s="60"/>
      <c r="H65" s="60"/>
      <c r="I65" s="60"/>
      <c r="J65" s="60"/>
      <c r="K65" s="60"/>
      <c r="L65" s="60"/>
    </row>
    <row r="66" ht="15" spans="1:12">
      <c r="A66" s="61"/>
      <c r="B66" s="58">
        <v>1</v>
      </c>
      <c r="C66" s="61" t="s">
        <v>50</v>
      </c>
      <c r="D66" s="57" t="s">
        <v>28</v>
      </c>
      <c r="E66" s="62"/>
      <c r="F66" s="58"/>
      <c r="G66" s="58">
        <f ca="1">Source!U487</f>
        <v>0.31104</v>
      </c>
      <c r="H66" s="58"/>
      <c r="I66" s="58"/>
      <c r="J66" s="58"/>
      <c r="K66" s="58"/>
      <c r="L66" s="74">
        <f>SUM(L67:L68)-SUMIF(CE67:CE68,1,L67:L68)</f>
        <v>335.41</v>
      </c>
    </row>
    <row r="67" ht="14.25" spans="1:12">
      <c r="A67" s="56"/>
      <c r="B67" s="56" t="s">
        <v>256</v>
      </c>
      <c r="C67" s="56" t="s">
        <v>257</v>
      </c>
      <c r="D67" s="57" t="s">
        <v>75</v>
      </c>
      <c r="E67" s="58">
        <v>6.48</v>
      </c>
      <c r="F67" s="58">
        <f>ROUND(1.2,7)</f>
        <v>1.2</v>
      </c>
      <c r="G67" s="58">
        <f>SmtRes!CX745</f>
        <v>0.15552</v>
      </c>
      <c r="H67" s="59"/>
      <c r="I67" s="73"/>
      <c r="J67" s="59">
        <f>SmtRes!CZ745</f>
        <v>1090.46</v>
      </c>
      <c r="K67" s="73"/>
      <c r="L67" s="59">
        <f>SmtRes!DI745</f>
        <v>169.59</v>
      </c>
    </row>
    <row r="68" ht="14.25" spans="1:12">
      <c r="A68" s="56"/>
      <c r="B68" s="56" t="s">
        <v>258</v>
      </c>
      <c r="C68" s="63" t="s">
        <v>259</v>
      </c>
      <c r="D68" s="64" t="s">
        <v>75</v>
      </c>
      <c r="E68" s="65">
        <v>6.48</v>
      </c>
      <c r="F68" s="65">
        <f>ROUND(1.2,7)</f>
        <v>1.2</v>
      </c>
      <c r="G68" s="65">
        <f>SmtRes!CX746</f>
        <v>0.15552</v>
      </c>
      <c r="H68" s="66"/>
      <c r="I68" s="75"/>
      <c r="J68" s="66">
        <f>SmtRes!CZ746</f>
        <v>1066.23</v>
      </c>
      <c r="K68" s="75"/>
      <c r="L68" s="66">
        <f>SmtRes!DI746</f>
        <v>165.82</v>
      </c>
    </row>
    <row r="69" ht="15" spans="1:12">
      <c r="A69" s="56"/>
      <c r="B69" s="56"/>
      <c r="C69" s="67" t="s">
        <v>62</v>
      </c>
      <c r="D69" s="57"/>
      <c r="E69" s="58"/>
      <c r="F69" s="58"/>
      <c r="G69" s="58"/>
      <c r="H69" s="59"/>
      <c r="I69" s="73"/>
      <c r="J69" s="59"/>
      <c r="K69" s="73"/>
      <c r="L69" s="59">
        <f>L66</f>
        <v>335.41</v>
      </c>
    </row>
    <row r="70" ht="14.25" spans="1:12">
      <c r="A70" s="56"/>
      <c r="B70" s="56"/>
      <c r="C70" s="56" t="s">
        <v>63</v>
      </c>
      <c r="D70" s="57"/>
      <c r="E70" s="58"/>
      <c r="F70" s="58"/>
      <c r="G70" s="58"/>
      <c r="H70" s="59"/>
      <c r="I70" s="73"/>
      <c r="J70" s="59"/>
      <c r="K70" s="73"/>
      <c r="L70" s="59">
        <f>SUM(AR64:AR73)+SUM(AS64:AS73)+SUM(AT64:AT73)+SUM(AU64:AU73)+SUM(AV64:AV73)</f>
        <v>335.41</v>
      </c>
    </row>
    <row r="71" ht="14.25" spans="1:12">
      <c r="A71" s="56"/>
      <c r="B71" s="56" t="s">
        <v>260</v>
      </c>
      <c r="C71" s="56" t="s">
        <v>261</v>
      </c>
      <c r="D71" s="57" t="s">
        <v>66</v>
      </c>
      <c r="E71" s="58">
        <f>Source!BZ487</f>
        <v>74</v>
      </c>
      <c r="F71" s="58"/>
      <c r="G71" s="58">
        <f>Source!AT487</f>
        <v>74</v>
      </c>
      <c r="H71" s="59"/>
      <c r="I71" s="73"/>
      <c r="J71" s="59"/>
      <c r="K71" s="73"/>
      <c r="L71" s="59">
        <f ca="1">SUM(AZ64:AZ73)</f>
        <v>248.2</v>
      </c>
    </row>
    <row r="72" ht="14.25" spans="1:12">
      <c r="A72" s="63"/>
      <c r="B72" s="63" t="s">
        <v>262</v>
      </c>
      <c r="C72" s="63" t="s">
        <v>263</v>
      </c>
      <c r="D72" s="64" t="s">
        <v>66</v>
      </c>
      <c r="E72" s="65">
        <f>Source!CA487</f>
        <v>36</v>
      </c>
      <c r="F72" s="65"/>
      <c r="G72" s="65">
        <f>Source!AU487</f>
        <v>36</v>
      </c>
      <c r="H72" s="66"/>
      <c r="I72" s="75"/>
      <c r="J72" s="66"/>
      <c r="K72" s="75"/>
      <c r="L72" s="66">
        <f ca="1">SUM(BA64:BA73)</f>
        <v>120.75</v>
      </c>
    </row>
    <row r="73" ht="15" spans="3:82">
      <c r="C73" s="68" t="s">
        <v>69</v>
      </c>
      <c r="D73" s="68"/>
      <c r="E73" s="68"/>
      <c r="F73" s="68"/>
      <c r="G73" s="68"/>
      <c r="H73" s="68"/>
      <c r="I73" s="76">
        <f ca="1">IF(E64&lt;&gt;0,K73/E64,0)</f>
        <v>35218</v>
      </c>
      <c r="J73" s="76"/>
      <c r="K73" s="76">
        <f ca="1">L66+L71+L72</f>
        <v>704.36</v>
      </c>
      <c r="L73" s="76"/>
      <c r="AD73">
        <f ca="1">ROUND((Source!AT487/100)*((ROUND(SUMIF(SmtRes!AQ745:SmtRes!AQ746,"=1",SmtRes!AD745:SmtRes!AD746)*Source!I487,2)+ROUND(SUMIF(SmtRes!AQ745:SmtRes!AQ746,"=1",SmtRes!AC745:SmtRes!AC746)*Source!I487,2))),2)</f>
        <v>31.92</v>
      </c>
      <c r="AE73">
        <f ca="1">ROUND((Source!AU487/100)*((ROUND(SUMIF(SmtRes!AQ745:SmtRes!AQ746,"=1",SmtRes!AD745:SmtRes!AD746)*Source!I487,2)+ROUND(SUMIF(SmtRes!AQ745:SmtRes!AQ746,"=1",SmtRes!AC745:SmtRes!AC746)*Source!I487,2))),2)</f>
        <v>15.53</v>
      </c>
      <c r="AN73" s="77">
        <f ca="1">L66+L71+L72</f>
        <v>704.36</v>
      </c>
      <c r="AO73">
        <f>0</f>
        <v>0</v>
      </c>
      <c r="AQ73" t="s">
        <v>70</v>
      </c>
      <c r="AR73" s="77">
        <f>L66</f>
        <v>335.41</v>
      </c>
      <c r="AT73">
        <f>0</f>
        <v>0</v>
      </c>
      <c r="AV73" t="s">
        <v>70</v>
      </c>
      <c r="AW73">
        <f>0</f>
        <v>0</v>
      </c>
      <c r="AZ73">
        <f ca="1">Source!X487</f>
        <v>248.2</v>
      </c>
      <c r="BA73">
        <f ca="1">Source!Y487</f>
        <v>120.75</v>
      </c>
      <c r="BT73" s="77">
        <f ca="1">K73</f>
        <v>704.36</v>
      </c>
      <c r="BW73">
        <f ca="1">ROUND(K73*80/100,2)</f>
        <v>563.49</v>
      </c>
      <c r="BX73" s="77">
        <f ca="1">K73-BW73</f>
        <v>140.87</v>
      </c>
      <c r="CB73">
        <f>Source!BM487</f>
        <v>200001</v>
      </c>
      <c r="CC73" t="str">
        <f>Source!E487</f>
        <v>2</v>
      </c>
      <c r="CD73">
        <v>4</v>
      </c>
    </row>
    <row r="74" ht="42.75" spans="1:12">
      <c r="A74" s="88" t="s">
        <v>265</v>
      </c>
      <c r="B74" s="56" t="s">
        <v>266</v>
      </c>
      <c r="C74" s="56" t="str">
        <f>Source!G489</f>
        <v>Фазировка электрической линии или трансформатора с сетью напряжением: до 1 кВ</v>
      </c>
      <c r="D74" s="57" t="str">
        <f>Source!H489</f>
        <v>ШТ</v>
      </c>
      <c r="E74" s="58">
        <f>Source!K489</f>
        <v>3</v>
      </c>
      <c r="F74" s="58"/>
      <c r="G74" s="58">
        <f>Source!I489</f>
        <v>3</v>
      </c>
      <c r="H74" s="59"/>
      <c r="I74" s="73"/>
      <c r="J74" s="59"/>
      <c r="K74" s="73"/>
      <c r="L74" s="59"/>
    </row>
    <row r="75" spans="3:12">
      <c r="C75" s="60" t="s">
        <v>255</v>
      </c>
      <c r="D75" s="60"/>
      <c r="E75" s="60"/>
      <c r="F75" s="60"/>
      <c r="G75" s="60"/>
      <c r="H75" s="60"/>
      <c r="I75" s="60"/>
      <c r="J75" s="60"/>
      <c r="K75" s="60"/>
      <c r="L75" s="60"/>
    </row>
    <row r="76" ht="15" spans="1:12">
      <c r="A76" s="61"/>
      <c r="B76" s="58">
        <v>1</v>
      </c>
      <c r="C76" s="61" t="s">
        <v>50</v>
      </c>
      <c r="D76" s="57" t="s">
        <v>28</v>
      </c>
      <c r="E76" s="62"/>
      <c r="F76" s="58"/>
      <c r="G76" s="58">
        <f ca="1">Source!U489</f>
        <v>2.952</v>
      </c>
      <c r="H76" s="58"/>
      <c r="I76" s="58"/>
      <c r="J76" s="58"/>
      <c r="K76" s="58"/>
      <c r="L76" s="74">
        <f>SUM(L77:L78)-SUMIF(CE77:CE78,1,L77:L78)</f>
        <v>3183.28</v>
      </c>
    </row>
    <row r="77" ht="14.25" spans="1:12">
      <c r="A77" s="56"/>
      <c r="B77" s="56" t="s">
        <v>256</v>
      </c>
      <c r="C77" s="56" t="s">
        <v>257</v>
      </c>
      <c r="D77" s="57" t="s">
        <v>75</v>
      </c>
      <c r="E77" s="58">
        <v>0.41</v>
      </c>
      <c r="F77" s="58">
        <f>ROUND(1.2,7)</f>
        <v>1.2</v>
      </c>
      <c r="G77" s="58">
        <f>SmtRes!CX749</f>
        <v>1.476</v>
      </c>
      <c r="H77" s="59"/>
      <c r="I77" s="73"/>
      <c r="J77" s="59">
        <f>SmtRes!CZ749</f>
        <v>1090.46</v>
      </c>
      <c r="K77" s="73"/>
      <c r="L77" s="59">
        <f>SmtRes!DI749</f>
        <v>1609.52</v>
      </c>
    </row>
    <row r="78" ht="14.25" spans="1:12">
      <c r="A78" s="56"/>
      <c r="B78" s="56" t="s">
        <v>258</v>
      </c>
      <c r="C78" s="63" t="s">
        <v>259</v>
      </c>
      <c r="D78" s="64" t="s">
        <v>75</v>
      </c>
      <c r="E78" s="65">
        <v>0.41</v>
      </c>
      <c r="F78" s="65">
        <f>ROUND(1.2,7)</f>
        <v>1.2</v>
      </c>
      <c r="G78" s="65">
        <f>SmtRes!CX750</f>
        <v>1.476</v>
      </c>
      <c r="H78" s="66"/>
      <c r="I78" s="75"/>
      <c r="J78" s="66">
        <f>SmtRes!CZ750</f>
        <v>1066.23</v>
      </c>
      <c r="K78" s="75"/>
      <c r="L78" s="66">
        <f>SmtRes!DI750</f>
        <v>1573.76</v>
      </c>
    </row>
    <row r="79" ht="15" spans="1:12">
      <c r="A79" s="56"/>
      <c r="B79" s="56"/>
      <c r="C79" s="67" t="s">
        <v>62</v>
      </c>
      <c r="D79" s="57"/>
      <c r="E79" s="58"/>
      <c r="F79" s="58"/>
      <c r="G79" s="58"/>
      <c r="H79" s="59"/>
      <c r="I79" s="73"/>
      <c r="J79" s="59"/>
      <c r="K79" s="73"/>
      <c r="L79" s="59">
        <f>L76</f>
        <v>3183.28</v>
      </c>
    </row>
    <row r="80" ht="14.25" spans="1:12">
      <c r="A80" s="56"/>
      <c r="B80" s="56"/>
      <c r="C80" s="56" t="s">
        <v>63</v>
      </c>
      <c r="D80" s="57"/>
      <c r="E80" s="58"/>
      <c r="F80" s="58"/>
      <c r="G80" s="58"/>
      <c r="H80" s="59"/>
      <c r="I80" s="73"/>
      <c r="J80" s="59"/>
      <c r="K80" s="73"/>
      <c r="L80" s="59">
        <f>SUM(AR74:AR83)+SUM(AS74:AS83)+SUM(AT74:AT83)+SUM(AU74:AU83)+SUM(AV74:AV83)</f>
        <v>3183.28</v>
      </c>
    </row>
    <row r="81" ht="14.25" spans="1:12">
      <c r="A81" s="56"/>
      <c r="B81" s="56" t="s">
        <v>260</v>
      </c>
      <c r="C81" s="56" t="s">
        <v>261</v>
      </c>
      <c r="D81" s="57" t="s">
        <v>66</v>
      </c>
      <c r="E81" s="58">
        <f>Source!BZ489</f>
        <v>74</v>
      </c>
      <c r="F81" s="58"/>
      <c r="G81" s="58">
        <f>Source!AT489</f>
        <v>74</v>
      </c>
      <c r="H81" s="59"/>
      <c r="I81" s="73"/>
      <c r="J81" s="59"/>
      <c r="K81" s="73"/>
      <c r="L81" s="59">
        <f ca="1">SUM(AZ74:AZ83)</f>
        <v>2355.63</v>
      </c>
    </row>
    <row r="82" ht="14.25" spans="1:12">
      <c r="A82" s="63"/>
      <c r="B82" s="63" t="s">
        <v>262</v>
      </c>
      <c r="C82" s="63" t="s">
        <v>263</v>
      </c>
      <c r="D82" s="64" t="s">
        <v>66</v>
      </c>
      <c r="E82" s="65">
        <f>Source!CA489</f>
        <v>36</v>
      </c>
      <c r="F82" s="65"/>
      <c r="G82" s="65">
        <f>Source!AU489</f>
        <v>36</v>
      </c>
      <c r="H82" s="66"/>
      <c r="I82" s="75"/>
      <c r="J82" s="66"/>
      <c r="K82" s="75"/>
      <c r="L82" s="66">
        <f ca="1">SUM(BA74:BA83)</f>
        <v>1145.98</v>
      </c>
    </row>
    <row r="83" ht="15" spans="3:82">
      <c r="C83" s="68" t="s">
        <v>69</v>
      </c>
      <c r="D83" s="68"/>
      <c r="E83" s="68"/>
      <c r="F83" s="68"/>
      <c r="G83" s="68"/>
      <c r="H83" s="68"/>
      <c r="I83" s="76">
        <f ca="1">IF(E74&lt;&gt;0,K83/E74,0)</f>
        <v>2228.29666666667</v>
      </c>
      <c r="J83" s="76"/>
      <c r="K83" s="76">
        <f ca="1">L76+L81+L82</f>
        <v>6684.89</v>
      </c>
      <c r="L83" s="76"/>
      <c r="AD83">
        <f ca="1">ROUND((Source!AT489/100)*((ROUND(SUMIF(SmtRes!AQ749:SmtRes!AQ750,"=1",SmtRes!AD749:SmtRes!AD750)*Source!I489,2)+ROUND(SUMIF(SmtRes!AQ749:SmtRes!AQ750,"=1",SmtRes!AC749:SmtRes!AC750)*Source!I489,2))),2)</f>
        <v>4787.85</v>
      </c>
      <c r="AE83">
        <f ca="1">ROUND((Source!AU489/100)*((ROUND(SUMIF(SmtRes!AQ749:SmtRes!AQ750,"=1",SmtRes!AD749:SmtRes!AD750)*Source!I489,2)+ROUND(SUMIF(SmtRes!AQ749:SmtRes!AQ750,"=1",SmtRes!AC749:SmtRes!AC750)*Source!I489,2))),2)</f>
        <v>2329.23</v>
      </c>
      <c r="AN83" s="77">
        <f ca="1">L76+L81+L82</f>
        <v>6684.89</v>
      </c>
      <c r="AO83">
        <f>0</f>
        <v>0</v>
      </c>
      <c r="AQ83" t="s">
        <v>70</v>
      </c>
      <c r="AR83" s="77">
        <f>L76</f>
        <v>3183.28</v>
      </c>
      <c r="AT83">
        <f>0</f>
        <v>0</v>
      </c>
      <c r="AV83" t="s">
        <v>70</v>
      </c>
      <c r="AW83">
        <f>0</f>
        <v>0</v>
      </c>
      <c r="AZ83">
        <f ca="1">Source!X489</f>
        <v>2355.63</v>
      </c>
      <c r="BA83">
        <f ca="1">Source!Y489</f>
        <v>1145.98</v>
      </c>
      <c r="BT83" s="77">
        <f ca="1">K83</f>
        <v>6684.89</v>
      </c>
      <c r="BW83">
        <f ca="1">ROUND(K83*80/100,2)</f>
        <v>5347.91</v>
      </c>
      <c r="BX83" s="77">
        <f ca="1">K83-BW83</f>
        <v>1336.98</v>
      </c>
      <c r="CB83">
        <f>Source!BM489</f>
        <v>200001</v>
      </c>
      <c r="CC83" t="str">
        <f>Source!E489</f>
        <v>3</v>
      </c>
      <c r="CD83">
        <v>4</v>
      </c>
    </row>
    <row r="84" ht="114" spans="1:12">
      <c r="A84" s="88" t="s">
        <v>71</v>
      </c>
      <c r="B84" s="56" t="s">
        <v>267</v>
      </c>
      <c r="C84" s="56" t="str">
        <f>Source!G491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57" t="str">
        <f>Source!H491</f>
        <v>ШТ</v>
      </c>
      <c r="E84" s="58">
        <f>Source!K491</f>
        <v>1</v>
      </c>
      <c r="F84" s="58"/>
      <c r="G84" s="58">
        <f>Source!I491</f>
        <v>1</v>
      </c>
      <c r="H84" s="59"/>
      <c r="I84" s="73"/>
      <c r="J84" s="59"/>
      <c r="K84" s="73"/>
      <c r="L84" s="59"/>
    </row>
    <row r="85" spans="3:12">
      <c r="C85" s="60" t="s">
        <v>255</v>
      </c>
      <c r="D85" s="60"/>
      <c r="E85" s="60"/>
      <c r="F85" s="60"/>
      <c r="G85" s="60"/>
      <c r="H85" s="60"/>
      <c r="I85" s="60"/>
      <c r="J85" s="60"/>
      <c r="K85" s="60"/>
      <c r="L85" s="60"/>
    </row>
    <row r="86" ht="15" spans="1:12">
      <c r="A86" s="61"/>
      <c r="B86" s="58">
        <v>1</v>
      </c>
      <c r="C86" s="61" t="s">
        <v>50</v>
      </c>
      <c r="D86" s="57" t="s">
        <v>28</v>
      </c>
      <c r="E86" s="62"/>
      <c r="F86" s="58"/>
      <c r="G86" s="58">
        <f ca="1">Source!U491</f>
        <v>0.384</v>
      </c>
      <c r="H86" s="58"/>
      <c r="I86" s="58"/>
      <c r="J86" s="58"/>
      <c r="K86" s="58"/>
      <c r="L86" s="74">
        <f>SUM(L87:L88)-SUMIF(CE87:CE88,1,L87:L88)</f>
        <v>414.09</v>
      </c>
    </row>
    <row r="87" ht="14.25" spans="1:12">
      <c r="A87" s="56"/>
      <c r="B87" s="56" t="s">
        <v>256</v>
      </c>
      <c r="C87" s="56" t="s">
        <v>257</v>
      </c>
      <c r="D87" s="57" t="s">
        <v>75</v>
      </c>
      <c r="E87" s="58">
        <v>0.16</v>
      </c>
      <c r="F87" s="58">
        <f>ROUND(1.2,7)</f>
        <v>1.2</v>
      </c>
      <c r="G87" s="58">
        <f>SmtRes!CX753</f>
        <v>0.192</v>
      </c>
      <c r="H87" s="59"/>
      <c r="I87" s="73"/>
      <c r="J87" s="59">
        <f>SmtRes!CZ753</f>
        <v>1090.46</v>
      </c>
      <c r="K87" s="73"/>
      <c r="L87" s="59">
        <f>SmtRes!DI753</f>
        <v>209.37</v>
      </c>
    </row>
    <row r="88" ht="14.25" spans="1:12">
      <c r="A88" s="56"/>
      <c r="B88" s="56" t="s">
        <v>258</v>
      </c>
      <c r="C88" s="63" t="s">
        <v>259</v>
      </c>
      <c r="D88" s="64" t="s">
        <v>75</v>
      </c>
      <c r="E88" s="65">
        <v>0.16</v>
      </c>
      <c r="F88" s="65">
        <f>ROUND(1.2,7)</f>
        <v>1.2</v>
      </c>
      <c r="G88" s="65">
        <f>SmtRes!CX754</f>
        <v>0.192</v>
      </c>
      <c r="H88" s="66"/>
      <c r="I88" s="75"/>
      <c r="J88" s="66">
        <f>SmtRes!CZ754</f>
        <v>1066.23</v>
      </c>
      <c r="K88" s="75"/>
      <c r="L88" s="66">
        <f>SmtRes!DI754</f>
        <v>204.72</v>
      </c>
    </row>
    <row r="89" ht="15" spans="1:12">
      <c r="A89" s="56"/>
      <c r="B89" s="56"/>
      <c r="C89" s="67" t="s">
        <v>62</v>
      </c>
      <c r="D89" s="57"/>
      <c r="E89" s="58"/>
      <c r="F89" s="58"/>
      <c r="G89" s="58"/>
      <c r="H89" s="59"/>
      <c r="I89" s="73"/>
      <c r="J89" s="59"/>
      <c r="K89" s="73"/>
      <c r="L89" s="59">
        <f>L86</f>
        <v>414.09</v>
      </c>
    </row>
    <row r="90" ht="14.25" spans="1:12">
      <c r="A90" s="56"/>
      <c r="B90" s="56"/>
      <c r="C90" s="56" t="s">
        <v>63</v>
      </c>
      <c r="D90" s="57"/>
      <c r="E90" s="58"/>
      <c r="F90" s="58"/>
      <c r="G90" s="58"/>
      <c r="H90" s="59"/>
      <c r="I90" s="73"/>
      <c r="J90" s="59"/>
      <c r="K90" s="73"/>
      <c r="L90" s="59">
        <f>SUM(AR84:AR93)+SUM(AS84:AS93)+SUM(AT84:AT93)+SUM(AU84:AU93)+SUM(AV84:AV93)</f>
        <v>414.09</v>
      </c>
    </row>
    <row r="91" ht="14.25" spans="1:12">
      <c r="A91" s="56"/>
      <c r="B91" s="56" t="s">
        <v>260</v>
      </c>
      <c r="C91" s="56" t="s">
        <v>261</v>
      </c>
      <c r="D91" s="57" t="s">
        <v>66</v>
      </c>
      <c r="E91" s="58">
        <f>Source!BZ491</f>
        <v>74</v>
      </c>
      <c r="F91" s="58"/>
      <c r="G91" s="58">
        <f>Source!AT491</f>
        <v>74</v>
      </c>
      <c r="H91" s="59"/>
      <c r="I91" s="73"/>
      <c r="J91" s="59"/>
      <c r="K91" s="73"/>
      <c r="L91" s="59">
        <f ca="1">SUM(AZ84:AZ93)</f>
        <v>306.43</v>
      </c>
    </row>
    <row r="92" ht="14.25" spans="1:12">
      <c r="A92" s="63"/>
      <c r="B92" s="63" t="s">
        <v>262</v>
      </c>
      <c r="C92" s="63" t="s">
        <v>263</v>
      </c>
      <c r="D92" s="64" t="s">
        <v>66</v>
      </c>
      <c r="E92" s="65">
        <f>Source!CA491</f>
        <v>36</v>
      </c>
      <c r="F92" s="65"/>
      <c r="G92" s="65">
        <f>Source!AU491</f>
        <v>36</v>
      </c>
      <c r="H92" s="66"/>
      <c r="I92" s="75"/>
      <c r="J92" s="66"/>
      <c r="K92" s="75"/>
      <c r="L92" s="66">
        <f ca="1">SUM(BA84:BA93)</f>
        <v>149.07</v>
      </c>
    </row>
    <row r="93" ht="15" spans="3:82">
      <c r="C93" s="68" t="s">
        <v>69</v>
      </c>
      <c r="D93" s="68"/>
      <c r="E93" s="68"/>
      <c r="F93" s="68"/>
      <c r="G93" s="68"/>
      <c r="H93" s="68"/>
      <c r="I93" s="76">
        <f ca="1">IF(E84&lt;&gt;0,K93/E84,0)</f>
        <v>869.59</v>
      </c>
      <c r="J93" s="76"/>
      <c r="K93" s="76">
        <f ca="1">L86+L91+L92</f>
        <v>869.59</v>
      </c>
      <c r="L93" s="76"/>
      <c r="AD93">
        <f ca="1">ROUND((Source!AT491/100)*((ROUND(SUMIF(SmtRes!AQ753:SmtRes!AQ754,"=1",SmtRes!AD753:SmtRes!AD754)*Source!I491,2)+ROUND(SUMIF(SmtRes!AQ753:SmtRes!AQ754,"=1",SmtRes!AC753:SmtRes!AC754)*Source!I491,2))),2)</f>
        <v>1595.95</v>
      </c>
      <c r="AE93">
        <f ca="1">ROUND((Source!AU491/100)*((ROUND(SUMIF(SmtRes!AQ753:SmtRes!AQ754,"=1",SmtRes!AD753:SmtRes!AD754)*Source!I491,2)+ROUND(SUMIF(SmtRes!AQ753:SmtRes!AQ754,"=1",SmtRes!AC753:SmtRes!AC754)*Source!I491,2))),2)</f>
        <v>776.41</v>
      </c>
      <c r="AN93" s="77">
        <f ca="1">L86+L91+L92</f>
        <v>869.59</v>
      </c>
      <c r="AO93">
        <f>0</f>
        <v>0</v>
      </c>
      <c r="AQ93" t="s">
        <v>70</v>
      </c>
      <c r="AR93" s="77">
        <f>L86</f>
        <v>414.09</v>
      </c>
      <c r="AT93">
        <f>0</f>
        <v>0</v>
      </c>
      <c r="AV93" t="s">
        <v>70</v>
      </c>
      <c r="AW93">
        <f>0</f>
        <v>0</v>
      </c>
      <c r="AZ93">
        <f ca="1">Source!X491</f>
        <v>306.43</v>
      </c>
      <c r="BA93">
        <f ca="1">Source!Y491</f>
        <v>149.07</v>
      </c>
      <c r="BT93" s="77">
        <f ca="1">K93</f>
        <v>869.59</v>
      </c>
      <c r="BW93">
        <f ca="1">ROUND(K93*80/100,2)</f>
        <v>695.67</v>
      </c>
      <c r="BX93" s="77">
        <f ca="1">K93-BW93</f>
        <v>173.92</v>
      </c>
      <c r="CB93">
        <f>Source!BM491</f>
        <v>200001</v>
      </c>
      <c r="CC93" t="str">
        <f>Source!E491</f>
        <v>4</v>
      </c>
      <c r="CD93">
        <v>4</v>
      </c>
    </row>
    <row r="94" ht="28.5" spans="1:12">
      <c r="A94" s="88" t="s">
        <v>94</v>
      </c>
      <c r="B94" s="56" t="s">
        <v>268</v>
      </c>
      <c r="C94" s="56" t="str">
        <f>Source!G493</f>
        <v>Замер полного сопротивления цепи "фаза-нуль"</v>
      </c>
      <c r="D94" s="57" t="str">
        <f>Source!H493</f>
        <v>ШТ</v>
      </c>
      <c r="E94" s="58">
        <f>Source!K493</f>
        <v>1</v>
      </c>
      <c r="F94" s="58"/>
      <c r="G94" s="58">
        <f>Source!I493</f>
        <v>1</v>
      </c>
      <c r="H94" s="59"/>
      <c r="I94" s="73"/>
      <c r="J94" s="59"/>
      <c r="K94" s="73"/>
      <c r="L94" s="59"/>
    </row>
    <row r="95" spans="3:12">
      <c r="C95" s="60" t="s">
        <v>255</v>
      </c>
      <c r="D95" s="60"/>
      <c r="E95" s="60"/>
      <c r="F95" s="60"/>
      <c r="G95" s="60"/>
      <c r="H95" s="60"/>
      <c r="I95" s="60"/>
      <c r="J95" s="60"/>
      <c r="K95" s="60"/>
      <c r="L95" s="60"/>
    </row>
    <row r="96" ht="15" spans="1:12">
      <c r="A96" s="61"/>
      <c r="B96" s="58">
        <v>1</v>
      </c>
      <c r="C96" s="61" t="s">
        <v>50</v>
      </c>
      <c r="D96" s="57" t="s">
        <v>28</v>
      </c>
      <c r="E96" s="62"/>
      <c r="F96" s="58"/>
      <c r="G96" s="58">
        <f ca="1">Source!U493</f>
        <v>1.2</v>
      </c>
      <c r="H96" s="58"/>
      <c r="I96" s="58"/>
      <c r="J96" s="58"/>
      <c r="K96" s="58"/>
      <c r="L96" s="74">
        <f>SUM(L97:L98)-SUMIF(CE97:CE98,1,L97:L98)</f>
        <v>1294.02</v>
      </c>
    </row>
    <row r="97" ht="14.25" spans="1:12">
      <c r="A97" s="56"/>
      <c r="B97" s="56" t="s">
        <v>256</v>
      </c>
      <c r="C97" s="56" t="s">
        <v>257</v>
      </c>
      <c r="D97" s="57" t="s">
        <v>75</v>
      </c>
      <c r="E97" s="58">
        <v>0.5</v>
      </c>
      <c r="F97" s="58">
        <f>ROUND(1.2,7)</f>
        <v>1.2</v>
      </c>
      <c r="G97" s="58">
        <f>SmtRes!CX757</f>
        <v>0.6</v>
      </c>
      <c r="H97" s="59"/>
      <c r="I97" s="73"/>
      <c r="J97" s="59">
        <f>SmtRes!CZ757</f>
        <v>1090.46</v>
      </c>
      <c r="K97" s="73"/>
      <c r="L97" s="59">
        <f>SmtRes!DI757</f>
        <v>654.28</v>
      </c>
    </row>
    <row r="98" ht="14.25" spans="1:12">
      <c r="A98" s="56"/>
      <c r="B98" s="56" t="s">
        <v>258</v>
      </c>
      <c r="C98" s="63" t="s">
        <v>259</v>
      </c>
      <c r="D98" s="64" t="s">
        <v>75</v>
      </c>
      <c r="E98" s="65">
        <v>0.5</v>
      </c>
      <c r="F98" s="65">
        <f>ROUND(1.2,7)</f>
        <v>1.2</v>
      </c>
      <c r="G98" s="65">
        <f>SmtRes!CX758</f>
        <v>0.6</v>
      </c>
      <c r="H98" s="66"/>
      <c r="I98" s="75"/>
      <c r="J98" s="66">
        <f>SmtRes!CZ758</f>
        <v>1066.23</v>
      </c>
      <c r="K98" s="75"/>
      <c r="L98" s="66">
        <f>SmtRes!DI758</f>
        <v>639.74</v>
      </c>
    </row>
    <row r="99" ht="15" spans="1:12">
      <c r="A99" s="56"/>
      <c r="B99" s="56"/>
      <c r="C99" s="67" t="s">
        <v>62</v>
      </c>
      <c r="D99" s="57"/>
      <c r="E99" s="58"/>
      <c r="F99" s="58"/>
      <c r="G99" s="58"/>
      <c r="H99" s="59"/>
      <c r="I99" s="73"/>
      <c r="J99" s="59"/>
      <c r="K99" s="73"/>
      <c r="L99" s="59">
        <f>L96</f>
        <v>1294.02</v>
      </c>
    </row>
    <row r="100" ht="14.25" spans="1:12">
      <c r="A100" s="56"/>
      <c r="B100" s="56"/>
      <c r="C100" s="56" t="s">
        <v>63</v>
      </c>
      <c r="D100" s="57"/>
      <c r="E100" s="58"/>
      <c r="F100" s="58"/>
      <c r="G100" s="58"/>
      <c r="H100" s="59"/>
      <c r="I100" s="73"/>
      <c r="J100" s="59"/>
      <c r="K100" s="73"/>
      <c r="L100" s="59">
        <f>SUM(AR94:AR103)+SUM(AS94:AS103)+SUM(AT94:AT103)+SUM(AU94:AU103)+SUM(AV94:AV103)</f>
        <v>1294.02</v>
      </c>
    </row>
    <row r="101" ht="14.25" spans="1:12">
      <c r="A101" s="56"/>
      <c r="B101" s="56" t="s">
        <v>260</v>
      </c>
      <c r="C101" s="56" t="s">
        <v>261</v>
      </c>
      <c r="D101" s="57" t="s">
        <v>66</v>
      </c>
      <c r="E101" s="58">
        <f>Source!BZ493</f>
        <v>74</v>
      </c>
      <c r="F101" s="58"/>
      <c r="G101" s="58">
        <f>Source!AT493</f>
        <v>74</v>
      </c>
      <c r="H101" s="59"/>
      <c r="I101" s="73"/>
      <c r="J101" s="59"/>
      <c r="K101" s="73"/>
      <c r="L101" s="59">
        <f ca="1">SUM(AZ94:AZ103)</f>
        <v>957.57</v>
      </c>
    </row>
    <row r="102" ht="14.25" spans="1:12">
      <c r="A102" s="63"/>
      <c r="B102" s="63" t="s">
        <v>262</v>
      </c>
      <c r="C102" s="63" t="s">
        <v>263</v>
      </c>
      <c r="D102" s="64" t="s">
        <v>66</v>
      </c>
      <c r="E102" s="65">
        <f>Source!CA493</f>
        <v>36</v>
      </c>
      <c r="F102" s="65"/>
      <c r="G102" s="65">
        <f>Source!AU493</f>
        <v>36</v>
      </c>
      <c r="H102" s="66"/>
      <c r="I102" s="75"/>
      <c r="J102" s="66"/>
      <c r="K102" s="75"/>
      <c r="L102" s="66">
        <f ca="1">SUM(BA94:BA103)</f>
        <v>465.85</v>
      </c>
    </row>
    <row r="103" ht="15" spans="3:82">
      <c r="C103" s="68" t="s">
        <v>69</v>
      </c>
      <c r="D103" s="68"/>
      <c r="E103" s="68"/>
      <c r="F103" s="68"/>
      <c r="G103" s="68"/>
      <c r="H103" s="68"/>
      <c r="I103" s="76">
        <f ca="1">IF(E94&lt;&gt;0,K103/E94,0)</f>
        <v>2717.44</v>
      </c>
      <c r="J103" s="76"/>
      <c r="K103" s="76">
        <f ca="1">L96+L101+L102</f>
        <v>2717.44</v>
      </c>
      <c r="L103" s="76"/>
      <c r="AD103">
        <f ca="1">ROUND((Source!AT493/100)*((ROUND(SUMIF(SmtRes!AQ757:SmtRes!AQ758,"=1",SmtRes!AD757:SmtRes!AD758)*Source!I493,2)+ROUND(SUMIF(SmtRes!AQ757:SmtRes!AQ758,"=1",SmtRes!AC757:SmtRes!AC758)*Source!I493,2))),2)</f>
        <v>1595.95</v>
      </c>
      <c r="AE103">
        <f ca="1">ROUND((Source!AU493/100)*((ROUND(SUMIF(SmtRes!AQ757:SmtRes!AQ758,"=1",SmtRes!AD757:SmtRes!AD758)*Source!I493,2)+ROUND(SUMIF(SmtRes!AQ757:SmtRes!AQ758,"=1",SmtRes!AC757:SmtRes!AC758)*Source!I493,2))),2)</f>
        <v>776.41</v>
      </c>
      <c r="AN103" s="77">
        <f ca="1">L96+L101+L102</f>
        <v>2717.44</v>
      </c>
      <c r="AO103">
        <f>0</f>
        <v>0</v>
      </c>
      <c r="AQ103" t="s">
        <v>70</v>
      </c>
      <c r="AR103" s="77">
        <f>L96</f>
        <v>1294.02</v>
      </c>
      <c r="AT103">
        <f>0</f>
        <v>0</v>
      </c>
      <c r="AV103" t="s">
        <v>70</v>
      </c>
      <c r="AW103">
        <f>0</f>
        <v>0</v>
      </c>
      <c r="AZ103">
        <f ca="1">Source!X493</f>
        <v>957.57</v>
      </c>
      <c r="BA103">
        <f ca="1">Source!Y493</f>
        <v>465.85</v>
      </c>
      <c r="BT103" s="77">
        <f ca="1">K103</f>
        <v>2717.44</v>
      </c>
      <c r="BW103">
        <f ca="1">ROUND(K103*80/100,2)</f>
        <v>2173.95</v>
      </c>
      <c r="BX103" s="77">
        <f ca="1">K103-BW103</f>
        <v>543.49</v>
      </c>
      <c r="CB103">
        <f>Source!BM493</f>
        <v>200001</v>
      </c>
      <c r="CC103" t="str">
        <f>Source!E493</f>
        <v>5</v>
      </c>
      <c r="CD103">
        <v>4</v>
      </c>
    </row>
    <row r="105" ht="15" spans="1:12">
      <c r="A105" s="78"/>
      <c r="B105" s="79"/>
      <c r="C105" s="67" t="s">
        <v>120</v>
      </c>
      <c r="D105" s="67"/>
      <c r="E105" s="67"/>
      <c r="F105" s="67"/>
      <c r="G105" s="67"/>
      <c r="H105" s="67"/>
      <c r="I105" s="74"/>
      <c r="J105" s="78"/>
      <c r="K105" s="83"/>
      <c r="L105" s="74">
        <f>L107+L108+L114+L118</f>
        <v>6520.82</v>
      </c>
    </row>
    <row r="106" ht="14.25" spans="1:12">
      <c r="A106" s="80"/>
      <c r="B106" s="81"/>
      <c r="C106" s="82" t="s">
        <v>121</v>
      </c>
      <c r="D106" s="56"/>
      <c r="E106" s="56"/>
      <c r="F106" s="56"/>
      <c r="G106" s="56"/>
      <c r="H106" s="56"/>
      <c r="I106" s="59"/>
      <c r="J106" s="80"/>
      <c r="K106" s="58"/>
      <c r="L106" s="59"/>
    </row>
    <row r="107" ht="14.25" spans="1:12">
      <c r="A107" s="80"/>
      <c r="B107" s="81"/>
      <c r="C107" s="56" t="s">
        <v>122</v>
      </c>
      <c r="D107" s="56"/>
      <c r="E107" s="56"/>
      <c r="F107" s="56"/>
      <c r="G107" s="56"/>
      <c r="H107" s="56"/>
      <c r="I107" s="59"/>
      <c r="J107" s="80"/>
      <c r="K107" s="58"/>
      <c r="L107" s="59">
        <f>SUM(AR53:AR103)</f>
        <v>6520.82</v>
      </c>
    </row>
    <row r="108" ht="14.25" hidden="1" spans="1:12">
      <c r="A108" s="80"/>
      <c r="B108" s="81"/>
      <c r="C108" s="56" t="s">
        <v>123</v>
      </c>
      <c r="D108" s="56"/>
      <c r="E108" s="56"/>
      <c r="F108" s="56"/>
      <c r="G108" s="56"/>
      <c r="H108" s="56"/>
      <c r="I108" s="59"/>
      <c r="J108" s="80"/>
      <c r="K108" s="58"/>
      <c r="L108" s="59">
        <f>L110+L113+L112</f>
        <v>0</v>
      </c>
    </row>
    <row r="109" ht="14.25" hidden="1" spans="1:12">
      <c r="A109" s="80"/>
      <c r="B109" s="81"/>
      <c r="C109" s="82" t="s">
        <v>124</v>
      </c>
      <c r="D109" s="56"/>
      <c r="E109" s="56"/>
      <c r="F109" s="56"/>
      <c r="G109" s="56"/>
      <c r="H109" s="56"/>
      <c r="I109" s="59"/>
      <c r="J109" s="80"/>
      <c r="K109" s="58"/>
      <c r="L109" s="59"/>
    </row>
    <row r="110" ht="14.25" hidden="1" spans="1:12">
      <c r="A110" s="80"/>
      <c r="B110" s="81"/>
      <c r="C110" s="56" t="s">
        <v>123</v>
      </c>
      <c r="D110" s="56"/>
      <c r="E110" s="56"/>
      <c r="F110" s="56"/>
      <c r="G110" s="56"/>
      <c r="H110" s="56"/>
      <c r="I110" s="59"/>
      <c r="J110" s="80"/>
      <c r="K110" s="58"/>
      <c r="L110" s="59">
        <f>SUM(AO53:AO103)</f>
        <v>0</v>
      </c>
    </row>
    <row r="111" ht="14.25" hidden="1" spans="1:12">
      <c r="A111" s="80"/>
      <c r="B111" s="81"/>
      <c r="C111" s="82" t="s">
        <v>125</v>
      </c>
      <c r="D111" s="56"/>
      <c r="E111" s="56"/>
      <c r="F111" s="56"/>
      <c r="G111" s="56"/>
      <c r="H111" s="56"/>
      <c r="I111" s="59"/>
      <c r="J111" s="80"/>
      <c r="K111" s="58"/>
      <c r="L111" s="59"/>
    </row>
    <row r="112" ht="14.25" hidden="1" spans="1:12">
      <c r="A112" s="80"/>
      <c r="B112" s="81"/>
      <c r="C112" s="56" t="s">
        <v>126</v>
      </c>
      <c r="D112" s="56"/>
      <c r="E112" s="56"/>
      <c r="F112" s="56"/>
      <c r="G112" s="56"/>
      <c r="H112" s="56"/>
      <c r="I112" s="59"/>
      <c r="J112" s="80"/>
      <c r="K112" s="58"/>
      <c r="L112" s="59">
        <f>SUM(AT53:AT103)</f>
        <v>0</v>
      </c>
    </row>
    <row r="113" ht="14.25" hidden="1" spans="1:12">
      <c r="A113" s="80"/>
      <c r="B113" s="81"/>
      <c r="C113" s="56" t="s">
        <v>127</v>
      </c>
      <c r="D113" s="56"/>
      <c r="E113" s="56"/>
      <c r="F113" s="56"/>
      <c r="G113" s="56"/>
      <c r="H113" s="56"/>
      <c r="I113" s="59"/>
      <c r="J113" s="80"/>
      <c r="K113" s="58"/>
      <c r="L113" s="59">
        <f>SUM(AV53:AV103)</f>
        <v>0</v>
      </c>
    </row>
    <row r="114" ht="14.25" hidden="1" spans="1:12">
      <c r="A114" s="80"/>
      <c r="B114" s="81"/>
      <c r="C114" s="56" t="s">
        <v>128</v>
      </c>
      <c r="D114" s="56"/>
      <c r="E114" s="56"/>
      <c r="F114" s="56"/>
      <c r="G114" s="56"/>
      <c r="H114" s="56"/>
      <c r="I114" s="59"/>
      <c r="J114" s="80"/>
      <c r="K114" s="58"/>
      <c r="L114" s="59">
        <f>L116+L117</f>
        <v>0</v>
      </c>
    </row>
    <row r="115" ht="14.25" hidden="1" spans="1:12">
      <c r="A115" s="80"/>
      <c r="B115" s="81"/>
      <c r="C115" s="82" t="s">
        <v>124</v>
      </c>
      <c r="D115" s="56"/>
      <c r="E115" s="56"/>
      <c r="F115" s="56"/>
      <c r="G115" s="56"/>
      <c r="H115" s="56"/>
      <c r="I115" s="59"/>
      <c r="J115" s="80"/>
      <c r="K115" s="58"/>
      <c r="L115" s="59"/>
    </row>
    <row r="116" ht="14.25" hidden="1" spans="1:12">
      <c r="A116" s="80"/>
      <c r="B116" s="81"/>
      <c r="C116" s="56" t="s">
        <v>129</v>
      </c>
      <c r="D116" s="56"/>
      <c r="E116" s="56"/>
      <c r="F116" s="56"/>
      <c r="G116" s="56"/>
      <c r="H116" s="56"/>
      <c r="I116" s="59"/>
      <c r="J116" s="80"/>
      <c r="K116" s="58"/>
      <c r="L116" s="59">
        <f>SUM(AW53:AW103)-SUM(BK53:BK103)</f>
        <v>0</v>
      </c>
    </row>
    <row r="117" ht="14.25" hidden="1" spans="1:12">
      <c r="A117" s="80"/>
      <c r="B117" s="81"/>
      <c r="C117" s="56" t="s">
        <v>130</v>
      </c>
      <c r="D117" s="56"/>
      <c r="E117" s="56"/>
      <c r="F117" s="56"/>
      <c r="G117" s="56"/>
      <c r="H117" s="56"/>
      <c r="I117" s="59"/>
      <c r="J117" s="80"/>
      <c r="K117" s="58"/>
      <c r="L117" s="59">
        <f>SUM(BC53:BC103)</f>
        <v>0</v>
      </c>
    </row>
    <row r="118" ht="14.25" hidden="1" spans="1:12">
      <c r="A118" s="80"/>
      <c r="B118" s="81"/>
      <c r="C118" s="56" t="s">
        <v>131</v>
      </c>
      <c r="D118" s="56"/>
      <c r="E118" s="56"/>
      <c r="F118" s="56"/>
      <c r="G118" s="56"/>
      <c r="H118" s="56"/>
      <c r="I118" s="59"/>
      <c r="J118" s="80"/>
      <c r="K118" s="58"/>
      <c r="L118" s="59">
        <f>SUM(BB53:BB103)</f>
        <v>0</v>
      </c>
    </row>
    <row r="119" ht="14.25" spans="1:12">
      <c r="A119" s="80"/>
      <c r="B119" s="81"/>
      <c r="C119" s="56" t="s">
        <v>132</v>
      </c>
      <c r="D119" s="56"/>
      <c r="E119" s="56"/>
      <c r="F119" s="56"/>
      <c r="G119" s="56"/>
      <c r="H119" s="56"/>
      <c r="I119" s="59"/>
      <c r="J119" s="80"/>
      <c r="K119" s="58"/>
      <c r="L119" s="59">
        <f>SUM(AR53:AR103)+SUM(AT53:AT103)+SUM(AV53:AV103)</f>
        <v>6520.82</v>
      </c>
    </row>
    <row r="120" ht="14.25" spans="1:12">
      <c r="A120" s="80"/>
      <c r="B120" s="81"/>
      <c r="C120" s="56" t="s">
        <v>133</v>
      </c>
      <c r="D120" s="56"/>
      <c r="E120" s="56"/>
      <c r="F120" s="56"/>
      <c r="G120" s="56"/>
      <c r="H120" s="56"/>
      <c r="I120" s="59"/>
      <c r="J120" s="80"/>
      <c r="K120" s="58"/>
      <c r="L120" s="59">
        <f ca="1">SUM(AZ53:AZ103)</f>
        <v>4825.4</v>
      </c>
    </row>
    <row r="121" ht="14.25" spans="1:12">
      <c r="A121" s="80"/>
      <c r="B121" s="81"/>
      <c r="C121" s="56" t="s">
        <v>134</v>
      </c>
      <c r="D121" s="56"/>
      <c r="E121" s="56"/>
      <c r="F121" s="56"/>
      <c r="G121" s="56"/>
      <c r="H121" s="56"/>
      <c r="I121" s="59"/>
      <c r="J121" s="80"/>
      <c r="K121" s="58"/>
      <c r="L121" s="59">
        <f ca="1">SUM(BA53:BA103)</f>
        <v>2347.5</v>
      </c>
    </row>
    <row r="122" ht="14.25" hidden="1" spans="1:12">
      <c r="A122" s="80"/>
      <c r="B122" s="81"/>
      <c r="C122" s="56" t="s">
        <v>135</v>
      </c>
      <c r="D122" s="56"/>
      <c r="E122" s="56"/>
      <c r="F122" s="56"/>
      <c r="G122" s="56"/>
      <c r="H122" s="56"/>
      <c r="I122" s="59"/>
      <c r="J122" s="80"/>
      <c r="K122" s="58"/>
      <c r="L122" s="59">
        <f>L124+L125</f>
        <v>0</v>
      </c>
    </row>
    <row r="123" ht="14.25" hidden="1" spans="1:12">
      <c r="A123" s="80"/>
      <c r="B123" s="81"/>
      <c r="C123" s="82" t="s">
        <v>121</v>
      </c>
      <c r="D123" s="56"/>
      <c r="E123" s="56"/>
      <c r="F123" s="56"/>
      <c r="G123" s="56"/>
      <c r="H123" s="56"/>
      <c r="I123" s="59"/>
      <c r="J123" s="80"/>
      <c r="K123" s="58"/>
      <c r="L123" s="59"/>
    </row>
    <row r="124" ht="14.25" hidden="1" spans="1:12">
      <c r="A124" s="80"/>
      <c r="B124" s="81"/>
      <c r="C124" s="56" t="s">
        <v>136</v>
      </c>
      <c r="D124" s="56"/>
      <c r="E124" s="56"/>
      <c r="F124" s="56"/>
      <c r="G124" s="56"/>
      <c r="H124" s="56"/>
      <c r="I124" s="59"/>
      <c r="J124" s="80"/>
      <c r="K124" s="58"/>
      <c r="L124" s="59">
        <f>SUM(BK53:BK103)</f>
        <v>0</v>
      </c>
    </row>
    <row r="125" ht="14.25" hidden="1" spans="1:12">
      <c r="A125" s="80"/>
      <c r="B125" s="81"/>
      <c r="C125" s="56" t="s">
        <v>137</v>
      </c>
      <c r="D125" s="56"/>
      <c r="E125" s="56"/>
      <c r="F125" s="56"/>
      <c r="G125" s="56"/>
      <c r="H125" s="56"/>
      <c r="I125" s="59"/>
      <c r="J125" s="80"/>
      <c r="K125" s="58"/>
      <c r="L125" s="59">
        <f>SUM(BD53:BD103)</f>
        <v>0</v>
      </c>
    </row>
    <row r="126" ht="14.25" hidden="1" spans="1:12">
      <c r="A126" s="80"/>
      <c r="B126" s="81"/>
      <c r="C126" s="56" t="s">
        <v>138</v>
      </c>
      <c r="D126" s="56"/>
      <c r="E126" s="56"/>
      <c r="F126" s="56"/>
      <c r="G126" s="56"/>
      <c r="H126" s="56"/>
      <c r="I126" s="59"/>
      <c r="J126" s="80"/>
      <c r="K126" s="58"/>
      <c r="L126" s="59"/>
    </row>
    <row r="127" ht="14.25" hidden="1" spans="1:12">
      <c r="A127" s="80"/>
      <c r="B127" s="81"/>
      <c r="C127" s="56" t="s">
        <v>138</v>
      </c>
      <c r="D127" s="56"/>
      <c r="E127" s="56"/>
      <c r="F127" s="56"/>
      <c r="G127" s="56"/>
      <c r="H127" s="56"/>
      <c r="I127" s="59"/>
      <c r="J127" s="80"/>
      <c r="K127" s="58"/>
      <c r="L127" s="59">
        <f>SUM(BQ53:BQ103)</f>
        <v>0</v>
      </c>
    </row>
    <row r="128" ht="14.25" hidden="1" spans="1:12">
      <c r="A128" s="80"/>
      <c r="B128" s="81"/>
      <c r="C128" s="56" t="s">
        <v>139</v>
      </c>
      <c r="D128" s="56"/>
      <c r="E128" s="56"/>
      <c r="F128" s="56"/>
      <c r="G128" s="56"/>
      <c r="H128" s="56"/>
      <c r="I128" s="59"/>
      <c r="J128" s="80"/>
      <c r="K128" s="58"/>
      <c r="L128" s="59">
        <f>SUM(BO53:BO103)</f>
        <v>0</v>
      </c>
    </row>
    <row r="129" ht="15" spans="1:12">
      <c r="A129" s="78"/>
      <c r="B129" s="79"/>
      <c r="C129" s="67" t="s">
        <v>140</v>
      </c>
      <c r="D129" s="67"/>
      <c r="E129" s="67"/>
      <c r="F129" s="67"/>
      <c r="G129" s="67"/>
      <c r="H129" s="67"/>
      <c r="I129" s="74"/>
      <c r="J129" s="78"/>
      <c r="K129" s="83"/>
      <c r="L129" s="74">
        <f ca="1">L105+L120+L121+L122+L127+L128</f>
        <v>13693.72</v>
      </c>
    </row>
    <row r="130" ht="14.25" spans="1:12">
      <c r="A130" s="80"/>
      <c r="B130" s="81"/>
      <c r="C130" s="82" t="s">
        <v>141</v>
      </c>
      <c r="D130" s="56"/>
      <c r="E130" s="56"/>
      <c r="F130" s="56"/>
      <c r="G130" s="56"/>
      <c r="H130" s="56"/>
      <c r="I130" s="59"/>
      <c r="J130" s="80"/>
      <c r="K130" s="58"/>
      <c r="L130" s="59"/>
    </row>
    <row r="131" ht="14.25" hidden="1" spans="1:12">
      <c r="A131" s="80"/>
      <c r="B131" s="81"/>
      <c r="C131" s="56" t="s">
        <v>142</v>
      </c>
      <c r="D131" s="56"/>
      <c r="E131" s="56"/>
      <c r="F131" s="56"/>
      <c r="G131" s="56"/>
      <c r="H131" s="56"/>
      <c r="I131" s="59"/>
      <c r="J131" s="80"/>
      <c r="K131" s="58"/>
      <c r="L131" s="59">
        <f>SUM(AX53:AX103)</f>
        <v>0</v>
      </c>
    </row>
    <row r="132" ht="14.25" hidden="1" spans="1:12">
      <c r="A132" s="80"/>
      <c r="B132" s="81"/>
      <c r="C132" s="56" t="s">
        <v>143</v>
      </c>
      <c r="D132" s="56"/>
      <c r="E132" s="56"/>
      <c r="F132" s="56"/>
      <c r="G132" s="56"/>
      <c r="H132" s="56"/>
      <c r="I132" s="59"/>
      <c r="J132" s="80"/>
      <c r="K132" s="58"/>
      <c r="L132" s="59">
        <f>SUM(AY53:AY103)</f>
        <v>0</v>
      </c>
    </row>
    <row r="133" ht="14.25" spans="1:12">
      <c r="A133" s="80"/>
      <c r="B133" s="81"/>
      <c r="C133" s="56" t="s">
        <v>144</v>
      </c>
      <c r="D133" s="56"/>
      <c r="E133" s="56"/>
      <c r="F133" s="73"/>
      <c r="G133" s="62">
        <f ca="1">Source!F520</f>
        <v>6.04704</v>
      </c>
      <c r="H133" s="80"/>
      <c r="I133" s="80"/>
      <c r="J133" s="80"/>
      <c r="K133" s="80"/>
      <c r="L133" s="80"/>
    </row>
    <row r="134" ht="14.25" hidden="1" customHeight="1" spans="1:12">
      <c r="A134" s="80"/>
      <c r="B134" s="81"/>
      <c r="C134" s="56" t="s">
        <v>145</v>
      </c>
      <c r="D134" s="56"/>
      <c r="E134" s="56"/>
      <c r="F134" s="73"/>
      <c r="G134" s="62">
        <f ca="1">Source!F521</f>
        <v>0</v>
      </c>
      <c r="H134" s="80"/>
      <c r="I134" s="80"/>
      <c r="J134" s="80"/>
      <c r="K134" s="80"/>
      <c r="L134" s="80"/>
    </row>
    <row r="137" ht="15" spans="1:12">
      <c r="A137" s="84"/>
      <c r="B137" s="85"/>
      <c r="C137" s="86" t="s">
        <v>235</v>
      </c>
      <c r="D137" s="86"/>
      <c r="E137" s="86"/>
      <c r="F137" s="86"/>
      <c r="G137" s="86"/>
      <c r="H137" s="86"/>
      <c r="I137" s="76"/>
      <c r="J137" s="84"/>
      <c r="K137" s="87"/>
      <c r="L137" s="76"/>
    </row>
    <row r="139" ht="15" hidden="1" spans="1:12">
      <c r="A139" s="78"/>
      <c r="B139" s="79"/>
      <c r="C139" s="67" t="s">
        <v>236</v>
      </c>
      <c r="D139" s="67"/>
      <c r="E139" s="67"/>
      <c r="F139" s="67"/>
      <c r="G139" s="67"/>
      <c r="H139" s="67"/>
      <c r="I139" s="74"/>
      <c r="J139" s="78"/>
      <c r="K139" s="83"/>
      <c r="L139" s="74">
        <f ca="1">L141+L156+L157</f>
        <v>0</v>
      </c>
    </row>
    <row r="140" ht="14.25" hidden="1" spans="1:12">
      <c r="A140" s="80"/>
      <c r="B140" s="81"/>
      <c r="C140" s="82" t="s">
        <v>121</v>
      </c>
      <c r="D140" s="56"/>
      <c r="E140" s="56"/>
      <c r="F140" s="56"/>
      <c r="G140" s="56"/>
      <c r="H140" s="56"/>
      <c r="I140" s="59"/>
      <c r="J140" s="80"/>
      <c r="K140" s="58"/>
      <c r="L140" s="59"/>
    </row>
    <row r="141" ht="14.25" hidden="1" spans="1:12">
      <c r="A141" s="80"/>
      <c r="B141" s="81"/>
      <c r="C141" s="56" t="s">
        <v>237</v>
      </c>
      <c r="D141" s="56"/>
      <c r="E141" s="56"/>
      <c r="F141" s="56"/>
      <c r="G141" s="56"/>
      <c r="H141" s="56"/>
      <c r="I141" s="59"/>
      <c r="J141" s="80"/>
      <c r="K141" s="58"/>
      <c r="L141" s="59">
        <f>L143+L144+L150+L154</f>
        <v>0</v>
      </c>
    </row>
    <row r="142" ht="14.25" hidden="1" spans="1:12">
      <c r="A142" s="80"/>
      <c r="B142" s="81"/>
      <c r="C142" s="82" t="s">
        <v>121</v>
      </c>
      <c r="D142" s="56"/>
      <c r="E142" s="56"/>
      <c r="F142" s="56"/>
      <c r="G142" s="56"/>
      <c r="H142" s="56"/>
      <c r="I142" s="59"/>
      <c r="J142" s="80"/>
      <c r="K142" s="58"/>
      <c r="L142" s="59"/>
    </row>
    <row r="143" ht="14.25" hidden="1" spans="1:12">
      <c r="A143" s="80"/>
      <c r="B143" s="81"/>
      <c r="C143" s="56" t="s">
        <v>238</v>
      </c>
      <c r="D143" s="56"/>
      <c r="E143" s="56"/>
      <c r="F143" s="56"/>
      <c r="G143" s="56"/>
      <c r="H143" s="56"/>
      <c r="I143" s="59"/>
      <c r="J143" s="80"/>
      <c r="K143" s="58"/>
      <c r="L143" s="59">
        <f>SUMIF(CD52:CD135,1,AR52:AR135)</f>
        <v>0</v>
      </c>
    </row>
    <row r="144" ht="14.25" hidden="1" spans="1:12">
      <c r="A144" s="80"/>
      <c r="B144" s="81"/>
      <c r="C144" s="56" t="s">
        <v>123</v>
      </c>
      <c r="D144" s="56"/>
      <c r="E144" s="56"/>
      <c r="F144" s="56"/>
      <c r="G144" s="56"/>
      <c r="H144" s="56"/>
      <c r="I144" s="59"/>
      <c r="J144" s="80"/>
      <c r="K144" s="58"/>
      <c r="L144" s="59">
        <f>L146+L149+L148</f>
        <v>0</v>
      </c>
    </row>
    <row r="145" ht="14.25" hidden="1" spans="1:12">
      <c r="A145" s="80"/>
      <c r="B145" s="81"/>
      <c r="C145" s="82" t="s">
        <v>124</v>
      </c>
      <c r="D145" s="56"/>
      <c r="E145" s="56"/>
      <c r="F145" s="56"/>
      <c r="G145" s="56"/>
      <c r="H145" s="56"/>
      <c r="I145" s="59"/>
      <c r="J145" s="80"/>
      <c r="K145" s="58"/>
      <c r="L145" s="59"/>
    </row>
    <row r="146" ht="14.25" hidden="1" spans="1:12">
      <c r="A146" s="80"/>
      <c r="B146" s="81"/>
      <c r="C146" s="56" t="s">
        <v>123</v>
      </c>
      <c r="D146" s="56"/>
      <c r="E146" s="56"/>
      <c r="F146" s="56"/>
      <c r="G146" s="56"/>
      <c r="H146" s="56"/>
      <c r="I146" s="59"/>
      <c r="J146" s="80"/>
      <c r="K146" s="58"/>
      <c r="L146" s="59">
        <f>SUMIF(CD52:CD135,1,AO52:AO135)</f>
        <v>0</v>
      </c>
    </row>
    <row r="147" ht="14.25" hidden="1" spans="1:12">
      <c r="A147" s="80"/>
      <c r="B147" s="81"/>
      <c r="C147" s="82" t="s">
        <v>125</v>
      </c>
      <c r="D147" s="56"/>
      <c r="E147" s="56"/>
      <c r="F147" s="56"/>
      <c r="G147" s="56"/>
      <c r="H147" s="56"/>
      <c r="I147" s="59"/>
      <c r="J147" s="80"/>
      <c r="K147" s="58"/>
      <c r="L147" s="59"/>
    </row>
    <row r="148" ht="14.25" hidden="1" spans="1:12">
      <c r="A148" s="80"/>
      <c r="B148" s="81"/>
      <c r="C148" s="56" t="s">
        <v>126</v>
      </c>
      <c r="D148" s="56"/>
      <c r="E148" s="56"/>
      <c r="F148" s="56"/>
      <c r="G148" s="56"/>
      <c r="H148" s="56"/>
      <c r="I148" s="59"/>
      <c r="J148" s="80"/>
      <c r="K148" s="58"/>
      <c r="L148" s="59">
        <f>SUMIF(CD52:CD135,1,AT52:AT135)</f>
        <v>0</v>
      </c>
    </row>
    <row r="149" ht="14.25" hidden="1" spans="1:12">
      <c r="A149" s="80"/>
      <c r="B149" s="81"/>
      <c r="C149" s="56" t="s">
        <v>127</v>
      </c>
      <c r="D149" s="56"/>
      <c r="E149" s="56"/>
      <c r="F149" s="56"/>
      <c r="G149" s="56"/>
      <c r="H149" s="56"/>
      <c r="I149" s="59"/>
      <c r="J149" s="80"/>
      <c r="K149" s="58"/>
      <c r="L149" s="59">
        <f>SUMIF(CD52:CD135,1,AV52:AV135)</f>
        <v>0</v>
      </c>
    </row>
    <row r="150" ht="14.25" hidden="1" spans="1:12">
      <c r="A150" s="80"/>
      <c r="B150" s="81"/>
      <c r="C150" s="56" t="s">
        <v>128</v>
      </c>
      <c r="D150" s="56"/>
      <c r="E150" s="56"/>
      <c r="F150" s="56"/>
      <c r="G150" s="56"/>
      <c r="H150" s="56"/>
      <c r="I150" s="59"/>
      <c r="J150" s="80"/>
      <c r="K150" s="58"/>
      <c r="L150" s="59">
        <f>L152+L153</f>
        <v>0</v>
      </c>
    </row>
    <row r="151" ht="14.25" hidden="1" spans="1:12">
      <c r="A151" s="80"/>
      <c r="B151" s="81"/>
      <c r="C151" s="82" t="s">
        <v>124</v>
      </c>
      <c r="D151" s="56"/>
      <c r="E151" s="56"/>
      <c r="F151" s="56"/>
      <c r="G151" s="56"/>
      <c r="H151" s="56"/>
      <c r="I151" s="59"/>
      <c r="J151" s="80"/>
      <c r="K151" s="58"/>
      <c r="L151" s="59"/>
    </row>
    <row r="152" ht="14.25" hidden="1" spans="1:12">
      <c r="A152" s="80"/>
      <c r="B152" s="81"/>
      <c r="C152" s="56" t="s">
        <v>129</v>
      </c>
      <c r="D152" s="56"/>
      <c r="E152" s="56"/>
      <c r="F152" s="56"/>
      <c r="G152" s="56"/>
      <c r="H152" s="56"/>
      <c r="I152" s="59"/>
      <c r="J152" s="80"/>
      <c r="K152" s="58"/>
      <c r="L152" s="59">
        <f>SUMIF(CD52:CD135,1,AW52:AW135)-SUMIF(CD52:CD135,1,BK52:BK135)</f>
        <v>0</v>
      </c>
    </row>
    <row r="153" ht="14.25" hidden="1" spans="1:12">
      <c r="A153" s="80"/>
      <c r="B153" s="81"/>
      <c r="C153" s="56" t="s">
        <v>130</v>
      </c>
      <c r="D153" s="56"/>
      <c r="E153" s="56"/>
      <c r="F153" s="56"/>
      <c r="G153" s="56"/>
      <c r="H153" s="56"/>
      <c r="I153" s="59"/>
      <c r="J153" s="80"/>
      <c r="K153" s="58"/>
      <c r="L153" s="59">
        <f>SUMIF(CD52:CD135,1,BC52:BC135)</f>
        <v>0</v>
      </c>
    </row>
    <row r="154" ht="14.25" hidden="1" spans="1:12">
      <c r="A154" s="80"/>
      <c r="B154" s="81"/>
      <c r="C154" s="56" t="s">
        <v>131</v>
      </c>
      <c r="D154" s="56"/>
      <c r="E154" s="56"/>
      <c r="F154" s="56"/>
      <c r="G154" s="56"/>
      <c r="H154" s="56"/>
      <c r="I154" s="59"/>
      <c r="J154" s="80"/>
      <c r="K154" s="58"/>
      <c r="L154" s="59">
        <f>SUMIF(CD52:CD135,1,BB52:BB135)</f>
        <v>0</v>
      </c>
    </row>
    <row r="155" ht="14.25" hidden="1" spans="1:12">
      <c r="A155" s="80"/>
      <c r="B155" s="81"/>
      <c r="C155" s="56" t="s">
        <v>239</v>
      </c>
      <c r="D155" s="56"/>
      <c r="E155" s="56"/>
      <c r="F155" s="56"/>
      <c r="G155" s="56"/>
      <c r="H155" s="56"/>
      <c r="I155" s="59"/>
      <c r="J155" s="80"/>
      <c r="K155" s="58"/>
      <c r="L155" s="59">
        <f>SUMIF(CD52:CD135,1,AR52:AR135)+SUMIF(CD52:CD135,1,AT52:AT135)+SUMIF(CD52:CD135,1,AV52:AV135)</f>
        <v>0</v>
      </c>
    </row>
    <row r="156" ht="14.25" hidden="1" spans="1:12">
      <c r="A156" s="80"/>
      <c r="B156" s="81"/>
      <c r="C156" s="56" t="s">
        <v>240</v>
      </c>
      <c r="D156" s="56"/>
      <c r="E156" s="56"/>
      <c r="F156" s="56"/>
      <c r="G156" s="56"/>
      <c r="H156" s="56"/>
      <c r="I156" s="59"/>
      <c r="J156" s="80"/>
      <c r="K156" s="58"/>
      <c r="L156" s="59">
        <f ca="1">SUMIF(CD52:CD135,1,AZ52:AZ135)</f>
        <v>0</v>
      </c>
    </row>
    <row r="157" ht="14.25" hidden="1" spans="1:12">
      <c r="A157" s="80"/>
      <c r="B157" s="81"/>
      <c r="C157" s="56" t="s">
        <v>241</v>
      </c>
      <c r="D157" s="56"/>
      <c r="E157" s="56"/>
      <c r="F157" s="56"/>
      <c r="G157" s="56"/>
      <c r="H157" s="56"/>
      <c r="I157" s="59"/>
      <c r="J157" s="80"/>
      <c r="K157" s="58"/>
      <c r="L157" s="59">
        <f ca="1">SUMIF(CD52:CD135,1,BA52:BA135)</f>
        <v>0</v>
      </c>
    </row>
    <row r="158" hidden="1"/>
    <row r="159" ht="15" hidden="1" spans="1:12">
      <c r="A159" s="78"/>
      <c r="B159" s="79"/>
      <c r="C159" s="67" t="s">
        <v>242</v>
      </c>
      <c r="D159" s="67"/>
      <c r="E159" s="67"/>
      <c r="F159" s="67"/>
      <c r="G159" s="67"/>
      <c r="H159" s="67"/>
      <c r="I159" s="74"/>
      <c r="J159" s="78"/>
      <c r="K159" s="83"/>
      <c r="L159" s="74">
        <f ca="1">L161+L176+L177</f>
        <v>0</v>
      </c>
    </row>
    <row r="160" ht="14.25" hidden="1" spans="1:12">
      <c r="A160" s="80"/>
      <c r="B160" s="81"/>
      <c r="C160" s="82" t="s">
        <v>121</v>
      </c>
      <c r="D160" s="56"/>
      <c r="E160" s="56"/>
      <c r="F160" s="56"/>
      <c r="G160" s="56"/>
      <c r="H160" s="56"/>
      <c r="I160" s="59"/>
      <c r="J160" s="80"/>
      <c r="K160" s="58"/>
      <c r="L160" s="59"/>
    </row>
    <row r="161" ht="14.25" hidden="1" spans="1:12">
      <c r="A161" s="80"/>
      <c r="B161" s="81"/>
      <c r="C161" s="56" t="s">
        <v>237</v>
      </c>
      <c r="D161" s="56"/>
      <c r="E161" s="56"/>
      <c r="F161" s="56"/>
      <c r="G161" s="56"/>
      <c r="H161" s="56"/>
      <c r="I161" s="59"/>
      <c r="J161" s="80"/>
      <c r="K161" s="58"/>
      <c r="L161" s="59">
        <f>L163+L164+L170+L174</f>
        <v>0</v>
      </c>
    </row>
    <row r="162" ht="14.25" hidden="1" spans="1:12">
      <c r="A162" s="80"/>
      <c r="B162" s="81"/>
      <c r="C162" s="82" t="s">
        <v>121</v>
      </c>
      <c r="D162" s="56"/>
      <c r="E162" s="56"/>
      <c r="F162" s="56"/>
      <c r="G162" s="56"/>
      <c r="H162" s="56"/>
      <c r="I162" s="59"/>
      <c r="J162" s="80"/>
      <c r="K162" s="58"/>
      <c r="L162" s="59"/>
    </row>
    <row r="163" ht="14.25" hidden="1" spans="1:12">
      <c r="A163" s="80"/>
      <c r="B163" s="81"/>
      <c r="C163" s="56" t="s">
        <v>238</v>
      </c>
      <c r="D163" s="56"/>
      <c r="E163" s="56"/>
      <c r="F163" s="56"/>
      <c r="G163" s="56"/>
      <c r="H163" s="56"/>
      <c r="I163" s="59"/>
      <c r="J163" s="80"/>
      <c r="K163" s="58"/>
      <c r="L163" s="59">
        <f>SUMIF(CD52:CD157,2,AR52:AR157)</f>
        <v>0</v>
      </c>
    </row>
    <row r="164" ht="14.25" hidden="1" spans="1:12">
      <c r="A164" s="80"/>
      <c r="B164" s="81"/>
      <c r="C164" s="56" t="s">
        <v>123</v>
      </c>
      <c r="D164" s="56"/>
      <c r="E164" s="56"/>
      <c r="F164" s="56"/>
      <c r="G164" s="56"/>
      <c r="H164" s="56"/>
      <c r="I164" s="59"/>
      <c r="J164" s="80"/>
      <c r="K164" s="58"/>
      <c r="L164" s="59">
        <f>L166+L169+L168</f>
        <v>0</v>
      </c>
    </row>
    <row r="165" ht="14.25" hidden="1" spans="1:12">
      <c r="A165" s="80"/>
      <c r="B165" s="81"/>
      <c r="C165" s="82" t="s">
        <v>124</v>
      </c>
      <c r="D165" s="56"/>
      <c r="E165" s="56"/>
      <c r="F165" s="56"/>
      <c r="G165" s="56"/>
      <c r="H165" s="56"/>
      <c r="I165" s="59"/>
      <c r="J165" s="80"/>
      <c r="K165" s="58"/>
      <c r="L165" s="59"/>
    </row>
    <row r="166" ht="14.25" hidden="1" spans="1:12">
      <c r="A166" s="80"/>
      <c r="B166" s="81"/>
      <c r="C166" s="56" t="s">
        <v>123</v>
      </c>
      <c r="D166" s="56"/>
      <c r="E166" s="56"/>
      <c r="F166" s="56"/>
      <c r="G166" s="56"/>
      <c r="H166" s="56"/>
      <c r="I166" s="59"/>
      <c r="J166" s="80"/>
      <c r="K166" s="58"/>
      <c r="L166" s="59">
        <f>SUMIF(CD52:CD157,2,AO52:AO157)</f>
        <v>0</v>
      </c>
    </row>
    <row r="167" ht="14.25" hidden="1" spans="1:12">
      <c r="A167" s="80"/>
      <c r="B167" s="81"/>
      <c r="C167" s="82" t="s">
        <v>125</v>
      </c>
      <c r="D167" s="56"/>
      <c r="E167" s="56"/>
      <c r="F167" s="56"/>
      <c r="G167" s="56"/>
      <c r="H167" s="56"/>
      <c r="I167" s="59"/>
      <c r="J167" s="80"/>
      <c r="K167" s="58"/>
      <c r="L167" s="59"/>
    </row>
    <row r="168" ht="14.25" hidden="1" spans="1:12">
      <c r="A168" s="80"/>
      <c r="B168" s="81"/>
      <c r="C168" s="56" t="s">
        <v>126</v>
      </c>
      <c r="D168" s="56"/>
      <c r="E168" s="56"/>
      <c r="F168" s="56"/>
      <c r="G168" s="56"/>
      <c r="H168" s="56"/>
      <c r="I168" s="59"/>
      <c r="J168" s="80"/>
      <c r="K168" s="58"/>
      <c r="L168" s="59">
        <f>SUMIF(CD52:CD157,2,AT52:AT157)</f>
        <v>0</v>
      </c>
    </row>
    <row r="169" ht="14.25" hidden="1" spans="1:12">
      <c r="A169" s="80"/>
      <c r="B169" s="81"/>
      <c r="C169" s="56" t="s">
        <v>127</v>
      </c>
      <c r="D169" s="56"/>
      <c r="E169" s="56"/>
      <c r="F169" s="56"/>
      <c r="G169" s="56"/>
      <c r="H169" s="56"/>
      <c r="I169" s="59"/>
      <c r="J169" s="80"/>
      <c r="K169" s="58"/>
      <c r="L169" s="59">
        <f>SUMIF(CD52:CD157,2,AV52:AV157)</f>
        <v>0</v>
      </c>
    </row>
    <row r="170" ht="14.25" hidden="1" spans="1:12">
      <c r="A170" s="80"/>
      <c r="B170" s="81"/>
      <c r="C170" s="56" t="s">
        <v>128</v>
      </c>
      <c r="D170" s="56"/>
      <c r="E170" s="56"/>
      <c r="F170" s="56"/>
      <c r="G170" s="56"/>
      <c r="H170" s="56"/>
      <c r="I170" s="59"/>
      <c r="J170" s="80"/>
      <c r="K170" s="58"/>
      <c r="L170" s="59">
        <f>L172+L173</f>
        <v>0</v>
      </c>
    </row>
    <row r="171" ht="14.25" hidden="1" spans="1:12">
      <c r="A171" s="80"/>
      <c r="B171" s="81"/>
      <c r="C171" s="82" t="s">
        <v>124</v>
      </c>
      <c r="D171" s="56"/>
      <c r="E171" s="56"/>
      <c r="F171" s="56"/>
      <c r="G171" s="56"/>
      <c r="H171" s="56"/>
      <c r="I171" s="59"/>
      <c r="J171" s="80"/>
      <c r="K171" s="58"/>
      <c r="L171" s="59"/>
    </row>
    <row r="172" ht="14.25" hidden="1" spans="1:12">
      <c r="A172" s="80"/>
      <c r="B172" s="81"/>
      <c r="C172" s="56" t="s">
        <v>129</v>
      </c>
      <c r="D172" s="56"/>
      <c r="E172" s="56"/>
      <c r="F172" s="56"/>
      <c r="G172" s="56"/>
      <c r="H172" s="56"/>
      <c r="I172" s="59"/>
      <c r="J172" s="80"/>
      <c r="K172" s="58"/>
      <c r="L172" s="59">
        <f>SUMIF(CD52:CD157,2,AW52:AW157)-SUMIF(CD52:CD157,2,BK52:BK157)</f>
        <v>0</v>
      </c>
    </row>
    <row r="173" ht="14.25" hidden="1" spans="1:12">
      <c r="A173" s="80"/>
      <c r="B173" s="81"/>
      <c r="C173" s="56" t="s">
        <v>130</v>
      </c>
      <c r="D173" s="56"/>
      <c r="E173" s="56"/>
      <c r="F173" s="56"/>
      <c r="G173" s="56"/>
      <c r="H173" s="56"/>
      <c r="I173" s="59"/>
      <c r="J173" s="80"/>
      <c r="K173" s="58"/>
      <c r="L173" s="59">
        <f>SUMIF(CD52:CD157,2,BC52:BC157)</f>
        <v>0</v>
      </c>
    </row>
    <row r="174" ht="14.25" hidden="1" spans="1:12">
      <c r="A174" s="80"/>
      <c r="B174" s="81"/>
      <c r="C174" s="56" t="s">
        <v>131</v>
      </c>
      <c r="D174" s="56"/>
      <c r="E174" s="56"/>
      <c r="F174" s="56"/>
      <c r="G174" s="56"/>
      <c r="H174" s="56"/>
      <c r="I174" s="59"/>
      <c r="J174" s="80"/>
      <c r="K174" s="58"/>
      <c r="L174" s="59">
        <f>SUMIF(CD52:CD157,2,BB52:BB157)</f>
        <v>0</v>
      </c>
    </row>
    <row r="175" ht="14.25" hidden="1" spans="1:12">
      <c r="A175" s="80"/>
      <c r="B175" s="81"/>
      <c r="C175" s="56" t="s">
        <v>239</v>
      </c>
      <c r="D175" s="56"/>
      <c r="E175" s="56"/>
      <c r="F175" s="56"/>
      <c r="G175" s="56"/>
      <c r="H175" s="56"/>
      <c r="I175" s="59"/>
      <c r="J175" s="80"/>
      <c r="K175" s="58"/>
      <c r="L175" s="59">
        <f>SUMIF(CD52:CD157,2,AR52:AR157)+SUMIF(CD52:CD157,2,AT52:AT157)+SUMIF(CD52:CD157,2,AV52:AV157)</f>
        <v>0</v>
      </c>
    </row>
    <row r="176" ht="14.25" hidden="1" spans="1:12">
      <c r="A176" s="80"/>
      <c r="B176" s="81"/>
      <c r="C176" s="56" t="s">
        <v>240</v>
      </c>
      <c r="D176" s="56"/>
      <c r="E176" s="56"/>
      <c r="F176" s="56"/>
      <c r="G176" s="56"/>
      <c r="H176" s="56"/>
      <c r="I176" s="59"/>
      <c r="J176" s="80"/>
      <c r="K176" s="58"/>
      <c r="L176" s="59">
        <f ca="1">SUMIF(CD52:CD157,2,AZ52:AZ157)</f>
        <v>0</v>
      </c>
    </row>
    <row r="177" ht="14.25" hidden="1" spans="1:12">
      <c r="A177" s="80"/>
      <c r="B177" s="81"/>
      <c r="C177" s="56" t="s">
        <v>241</v>
      </c>
      <c r="D177" s="56"/>
      <c r="E177" s="56"/>
      <c r="F177" s="56"/>
      <c r="G177" s="56"/>
      <c r="H177" s="56"/>
      <c r="I177" s="59"/>
      <c r="J177" s="80"/>
      <c r="K177" s="58"/>
      <c r="L177" s="59">
        <f ca="1">SUMIF(CD52:CD157,2,BA52:BA157)</f>
        <v>0</v>
      </c>
    </row>
    <row r="178" hidden="1"/>
    <row r="179" ht="15" hidden="1" spans="1:12">
      <c r="A179" s="78"/>
      <c r="B179" s="79"/>
      <c r="C179" s="67" t="s">
        <v>243</v>
      </c>
      <c r="D179" s="67"/>
      <c r="E179" s="67"/>
      <c r="F179" s="67"/>
      <c r="G179" s="67"/>
      <c r="H179" s="67"/>
      <c r="I179" s="74"/>
      <c r="J179" s="78"/>
      <c r="K179" s="83"/>
      <c r="L179" s="74">
        <f>L181+L182</f>
        <v>0</v>
      </c>
    </row>
    <row r="180" ht="14.25" hidden="1" spans="1:12">
      <c r="A180" s="80"/>
      <c r="B180" s="81"/>
      <c r="C180" s="82" t="s">
        <v>121</v>
      </c>
      <c r="D180" s="56"/>
      <c r="E180" s="56"/>
      <c r="F180" s="56"/>
      <c r="G180" s="56"/>
      <c r="H180" s="56"/>
      <c r="I180" s="59"/>
      <c r="J180" s="80"/>
      <c r="K180" s="58"/>
      <c r="L180" s="59"/>
    </row>
    <row r="181" ht="14.25" hidden="1" spans="1:12">
      <c r="A181" s="80"/>
      <c r="B181" s="81"/>
      <c r="C181" s="56" t="s">
        <v>136</v>
      </c>
      <c r="D181" s="56"/>
      <c r="E181" s="56"/>
      <c r="F181" s="56"/>
      <c r="G181" s="56"/>
      <c r="H181" s="56"/>
      <c r="I181" s="59"/>
      <c r="J181" s="80"/>
      <c r="K181" s="58"/>
      <c r="L181" s="59">
        <f>SUMIF(CD52:CD177,3,BK52:BK177)</f>
        <v>0</v>
      </c>
    </row>
    <row r="182" ht="14.25" hidden="1" spans="1:12">
      <c r="A182" s="80"/>
      <c r="B182" s="81"/>
      <c r="C182" s="56" t="s">
        <v>137</v>
      </c>
      <c r="D182" s="56"/>
      <c r="E182" s="56"/>
      <c r="F182" s="56"/>
      <c r="G182" s="56"/>
      <c r="H182" s="56"/>
      <c r="I182" s="59"/>
      <c r="J182" s="80"/>
      <c r="K182" s="58"/>
      <c r="L182" s="59">
        <f>SUMIF(CD52:CD177,3,BD52:BD177)</f>
        <v>0</v>
      </c>
    </row>
    <row r="184" ht="15" spans="1:12">
      <c r="A184" s="78"/>
      <c r="B184" s="79"/>
      <c r="C184" s="67" t="s">
        <v>244</v>
      </c>
      <c r="D184" s="67"/>
      <c r="E184" s="67"/>
      <c r="F184" s="67"/>
      <c r="G184" s="67"/>
      <c r="H184" s="67"/>
      <c r="I184" s="74"/>
      <c r="J184" s="78"/>
      <c r="K184" s="83"/>
      <c r="L184" s="74">
        <f ca="1">L192+L207+L208+L186+L187+L188+L189</f>
        <v>13693.72</v>
      </c>
    </row>
    <row r="185" ht="14.25" spans="1:12">
      <c r="A185" s="80"/>
      <c r="B185" s="81"/>
      <c r="C185" s="82" t="s">
        <v>121</v>
      </c>
      <c r="D185" s="56"/>
      <c r="E185" s="56"/>
      <c r="F185" s="56"/>
      <c r="G185" s="56"/>
      <c r="H185" s="56"/>
      <c r="I185" s="59"/>
      <c r="J185" s="80"/>
      <c r="K185" s="58"/>
      <c r="L185" s="59"/>
    </row>
    <row r="186" ht="14.25" hidden="1" spans="1:12">
      <c r="A186" s="80"/>
      <c r="B186" s="81"/>
      <c r="C186" s="56" t="s">
        <v>245</v>
      </c>
      <c r="D186" s="56"/>
      <c r="E186" s="56"/>
      <c r="F186" s="56"/>
      <c r="G186" s="56"/>
      <c r="H186" s="56"/>
      <c r="I186" s="59"/>
      <c r="J186" s="80"/>
      <c r="K186" s="58"/>
      <c r="L186" s="59"/>
    </row>
    <row r="187" ht="14.25" hidden="1" spans="1:12">
      <c r="A187" s="80"/>
      <c r="B187" s="81"/>
      <c r="C187" s="56" t="s">
        <v>245</v>
      </c>
      <c r="D187" s="56"/>
      <c r="E187" s="56"/>
      <c r="F187" s="56"/>
      <c r="G187" s="56"/>
      <c r="H187" s="56"/>
      <c r="I187" s="59"/>
      <c r="J187" s="80"/>
      <c r="K187" s="58"/>
      <c r="L187" s="59">
        <f>SUM(BQ52:BQ182)</f>
        <v>0</v>
      </c>
    </row>
    <row r="188" ht="14.25" hidden="1" spans="1:12">
      <c r="A188" s="80"/>
      <c r="B188" s="81"/>
      <c r="C188" s="56" t="s">
        <v>246</v>
      </c>
      <c r="D188" s="56"/>
      <c r="E188" s="56"/>
      <c r="F188" s="56"/>
      <c r="G188" s="56"/>
      <c r="H188" s="56"/>
      <c r="I188" s="59"/>
      <c r="J188" s="80"/>
      <c r="K188" s="58"/>
      <c r="L188" s="59">
        <f>SUMIF(CD52:CD182,4,BB52:BB182)+SUMIF(CD52:CD182,4,BC52:BC182)+SUMIF(CD52:CD182,4,BD52:BD182)</f>
        <v>0</v>
      </c>
    </row>
    <row r="189" ht="14.25" hidden="1" spans="1:12">
      <c r="A189" s="80"/>
      <c r="B189" s="81"/>
      <c r="C189" s="56" t="s">
        <v>247</v>
      </c>
      <c r="D189" s="56"/>
      <c r="E189" s="56"/>
      <c r="F189" s="56"/>
      <c r="G189" s="56"/>
      <c r="H189" s="56"/>
      <c r="I189" s="59"/>
      <c r="J189" s="80"/>
      <c r="K189" s="58"/>
      <c r="L189" s="59">
        <f>SUM(BO52:BO182)</f>
        <v>0</v>
      </c>
    </row>
    <row r="190" ht="14.25" spans="1:12">
      <c r="A190" s="80"/>
      <c r="B190" s="81"/>
      <c r="C190" s="56" t="s">
        <v>248</v>
      </c>
      <c r="D190" s="56"/>
      <c r="E190" s="56"/>
      <c r="F190" s="56"/>
      <c r="G190" s="56"/>
      <c r="H190" s="56"/>
      <c r="I190" s="59"/>
      <c r="J190" s="80"/>
      <c r="K190" s="58"/>
      <c r="L190" s="59">
        <f ca="1">L192+L207+L208</f>
        <v>13693.72</v>
      </c>
    </row>
    <row r="191" ht="14.25" spans="1:12">
      <c r="A191" s="80"/>
      <c r="B191" s="81"/>
      <c r="C191" s="82" t="s">
        <v>121</v>
      </c>
      <c r="D191" s="56"/>
      <c r="E191" s="56"/>
      <c r="F191" s="56"/>
      <c r="G191" s="56"/>
      <c r="H191" s="56"/>
      <c r="I191" s="59"/>
      <c r="J191" s="80"/>
      <c r="K191" s="58"/>
      <c r="L191" s="59"/>
    </row>
    <row r="192" ht="14.25" spans="1:12">
      <c r="A192" s="80"/>
      <c r="B192" s="81"/>
      <c r="C192" s="56" t="s">
        <v>237</v>
      </c>
      <c r="D192" s="56"/>
      <c r="E192" s="56"/>
      <c r="F192" s="56"/>
      <c r="G192" s="56"/>
      <c r="H192" s="56"/>
      <c r="I192" s="59"/>
      <c r="J192" s="80"/>
      <c r="K192" s="58"/>
      <c r="L192" s="59">
        <f>L194+L195+L201+L205</f>
        <v>6520.82</v>
      </c>
    </row>
    <row r="193" ht="14.25" spans="1:12">
      <c r="A193" s="80"/>
      <c r="B193" s="81"/>
      <c r="C193" s="82" t="s">
        <v>121</v>
      </c>
      <c r="D193" s="56"/>
      <c r="E193" s="56"/>
      <c r="F193" s="56"/>
      <c r="G193" s="56"/>
      <c r="H193" s="56"/>
      <c r="I193" s="59"/>
      <c r="J193" s="80"/>
      <c r="K193" s="58"/>
      <c r="L193" s="59"/>
    </row>
    <row r="194" ht="14.25" spans="1:12">
      <c r="A194" s="80"/>
      <c r="B194" s="81"/>
      <c r="C194" s="56" t="s">
        <v>238</v>
      </c>
      <c r="D194" s="56"/>
      <c r="E194" s="56"/>
      <c r="F194" s="56"/>
      <c r="G194" s="56"/>
      <c r="H194" s="56"/>
      <c r="I194" s="59"/>
      <c r="J194" s="80"/>
      <c r="K194" s="58"/>
      <c r="L194" s="59">
        <f>SUMIF(CD52:CD182,4,AR52:AR182)</f>
        <v>6520.82</v>
      </c>
    </row>
    <row r="195" ht="14.25" hidden="1" spans="1:12">
      <c r="A195" s="80"/>
      <c r="B195" s="81"/>
      <c r="C195" s="56" t="s">
        <v>123</v>
      </c>
      <c r="D195" s="56"/>
      <c r="E195" s="56"/>
      <c r="F195" s="56"/>
      <c r="G195" s="56"/>
      <c r="H195" s="56"/>
      <c r="I195" s="59"/>
      <c r="J195" s="80"/>
      <c r="K195" s="58"/>
      <c r="L195" s="59">
        <f>L197+L200+L199</f>
        <v>0</v>
      </c>
    </row>
    <row r="196" ht="14.25" hidden="1" spans="1:12">
      <c r="A196" s="80"/>
      <c r="B196" s="81"/>
      <c r="C196" s="82" t="s">
        <v>124</v>
      </c>
      <c r="D196" s="56"/>
      <c r="E196" s="56"/>
      <c r="F196" s="56"/>
      <c r="G196" s="56"/>
      <c r="H196" s="56"/>
      <c r="I196" s="59"/>
      <c r="J196" s="80"/>
      <c r="K196" s="58"/>
      <c r="L196" s="59"/>
    </row>
    <row r="197" ht="14.25" hidden="1" spans="1:12">
      <c r="A197" s="80"/>
      <c r="B197" s="81"/>
      <c r="C197" s="56" t="s">
        <v>123</v>
      </c>
      <c r="D197" s="56"/>
      <c r="E197" s="56"/>
      <c r="F197" s="56"/>
      <c r="G197" s="56"/>
      <c r="H197" s="56"/>
      <c r="I197" s="59"/>
      <c r="J197" s="80"/>
      <c r="K197" s="58"/>
      <c r="L197" s="59">
        <f>SUMIF(CD52:CD182,4,AO52:AO182)</f>
        <v>0</v>
      </c>
    </row>
    <row r="198" ht="14.25" hidden="1" spans="1:12">
      <c r="A198" s="80"/>
      <c r="B198" s="81"/>
      <c r="C198" s="82" t="s">
        <v>125</v>
      </c>
      <c r="D198" s="56"/>
      <c r="E198" s="56"/>
      <c r="F198" s="56"/>
      <c r="G198" s="56"/>
      <c r="H198" s="56"/>
      <c r="I198" s="59"/>
      <c r="J198" s="80"/>
      <c r="K198" s="58"/>
      <c r="L198" s="59"/>
    </row>
    <row r="199" ht="14.25" hidden="1" spans="1:12">
      <c r="A199" s="80"/>
      <c r="B199" s="81"/>
      <c r="C199" s="56" t="s">
        <v>126</v>
      </c>
      <c r="D199" s="56"/>
      <c r="E199" s="56"/>
      <c r="F199" s="56"/>
      <c r="G199" s="56"/>
      <c r="H199" s="56"/>
      <c r="I199" s="59"/>
      <c r="J199" s="80"/>
      <c r="K199" s="58"/>
      <c r="L199" s="59">
        <f>SUMIF(CD52:CD182,4,AT52:AT182)</f>
        <v>0</v>
      </c>
    </row>
    <row r="200" ht="14.25" hidden="1" spans="1:12">
      <c r="A200" s="80"/>
      <c r="B200" s="81"/>
      <c r="C200" s="56" t="s">
        <v>127</v>
      </c>
      <c r="D200" s="56"/>
      <c r="E200" s="56"/>
      <c r="F200" s="56"/>
      <c r="G200" s="56"/>
      <c r="H200" s="56"/>
      <c r="I200" s="59"/>
      <c r="J200" s="80"/>
      <c r="K200" s="58"/>
      <c r="L200" s="59">
        <f>SUMIF(CD52:CD182,4,AV52:AV182)</f>
        <v>0</v>
      </c>
    </row>
    <row r="201" ht="14.25" hidden="1" spans="1:12">
      <c r="A201" s="80"/>
      <c r="B201" s="81"/>
      <c r="C201" s="56" t="s">
        <v>128</v>
      </c>
      <c r="D201" s="56"/>
      <c r="E201" s="56"/>
      <c r="F201" s="56"/>
      <c r="G201" s="56"/>
      <c r="H201" s="56"/>
      <c r="I201" s="59"/>
      <c r="J201" s="80"/>
      <c r="K201" s="58"/>
      <c r="L201" s="59">
        <f>L203+L204</f>
        <v>0</v>
      </c>
    </row>
    <row r="202" ht="14.25" hidden="1" spans="1:12">
      <c r="A202" s="80"/>
      <c r="B202" s="81"/>
      <c r="C202" s="82" t="s">
        <v>124</v>
      </c>
      <c r="D202" s="56"/>
      <c r="E202" s="56"/>
      <c r="F202" s="56"/>
      <c r="G202" s="56"/>
      <c r="H202" s="56"/>
      <c r="I202" s="59"/>
      <c r="J202" s="80"/>
      <c r="K202" s="58"/>
      <c r="L202" s="59"/>
    </row>
    <row r="203" ht="14.25" hidden="1" spans="1:12">
      <c r="A203" s="80"/>
      <c r="B203" s="81"/>
      <c r="C203" s="56" t="s">
        <v>129</v>
      </c>
      <c r="D203" s="56"/>
      <c r="E203" s="56"/>
      <c r="F203" s="56"/>
      <c r="G203" s="56"/>
      <c r="H203" s="56"/>
      <c r="I203" s="59"/>
      <c r="J203" s="80"/>
      <c r="K203" s="58"/>
      <c r="L203" s="59">
        <f>SUMIF(CD52:CD182,4,AW52:AW182)-SUMIF(CD52:CD182,4,BK52:BK182)</f>
        <v>0</v>
      </c>
    </row>
    <row r="204" ht="14.25" hidden="1" spans="1:12">
      <c r="A204" s="80"/>
      <c r="B204" s="81"/>
      <c r="C204" s="56" t="s">
        <v>130</v>
      </c>
      <c r="D204" s="56"/>
      <c r="E204" s="56"/>
      <c r="F204" s="56"/>
      <c r="G204" s="56"/>
      <c r="H204" s="56"/>
      <c r="I204" s="59"/>
      <c r="J204" s="80"/>
      <c r="K204" s="58"/>
      <c r="L204" s="59">
        <f>SUMIF(CD52:CD182,4,BC52:BC182)</f>
        <v>0</v>
      </c>
    </row>
    <row r="205" ht="14.25" hidden="1" spans="1:12">
      <c r="A205" s="80"/>
      <c r="B205" s="81"/>
      <c r="C205" s="56" t="s">
        <v>131</v>
      </c>
      <c r="D205" s="56"/>
      <c r="E205" s="56"/>
      <c r="F205" s="56"/>
      <c r="G205" s="56"/>
      <c r="H205" s="56"/>
      <c r="I205" s="59"/>
      <c r="J205" s="80"/>
      <c r="K205" s="58"/>
      <c r="L205" s="59">
        <f>SUMIF(CD52:CD182,4,BB52:BB182)</f>
        <v>0</v>
      </c>
    </row>
    <row r="206" ht="14.25" spans="1:12">
      <c r="A206" s="80"/>
      <c r="B206" s="81"/>
      <c r="C206" s="56" t="s">
        <v>239</v>
      </c>
      <c r="D206" s="56"/>
      <c r="E206" s="56"/>
      <c r="F206" s="56"/>
      <c r="G206" s="56"/>
      <c r="H206" s="56"/>
      <c r="I206" s="59"/>
      <c r="J206" s="80"/>
      <c r="K206" s="58"/>
      <c r="L206" s="59">
        <f>SUMIF(CD52:CD182,4,AR52:AR182)+SUMIF(CD52:CD182,4,AT52:AT182)+SUMIF(CD52:CD182,4,AV52:AV182)</f>
        <v>6520.82</v>
      </c>
    </row>
    <row r="207" ht="14.25" spans="1:12">
      <c r="A207" s="80"/>
      <c r="B207" s="81"/>
      <c r="C207" s="56" t="s">
        <v>240</v>
      </c>
      <c r="D207" s="56"/>
      <c r="E207" s="56"/>
      <c r="F207" s="56"/>
      <c r="G207" s="56"/>
      <c r="H207" s="56"/>
      <c r="I207" s="59"/>
      <c r="J207" s="80"/>
      <c r="K207" s="58"/>
      <c r="L207" s="59">
        <f ca="1">SUMIF(CD52:CD182,4,AZ52:AZ182)</f>
        <v>4825.4</v>
      </c>
    </row>
    <row r="208" ht="14.25" spans="1:12">
      <c r="A208" s="80"/>
      <c r="B208" s="81"/>
      <c r="C208" s="56" t="s">
        <v>241</v>
      </c>
      <c r="D208" s="56"/>
      <c r="E208" s="56"/>
      <c r="F208" s="56"/>
      <c r="G208" s="56"/>
      <c r="H208" s="56"/>
      <c r="I208" s="59"/>
      <c r="J208" s="80"/>
      <c r="K208" s="58"/>
      <c r="L208" s="59">
        <f ca="1">SUMIF(CD52:CD182,4,BA52:BA182)</f>
        <v>2347.5</v>
      </c>
    </row>
    <row r="210" ht="15" spans="1:12">
      <c r="A210" s="78"/>
      <c r="B210" s="79"/>
      <c r="C210" s="67" t="s">
        <v>249</v>
      </c>
      <c r="D210" s="67"/>
      <c r="E210" s="67"/>
      <c r="F210" s="67"/>
      <c r="G210" s="67"/>
      <c r="H210" s="67"/>
      <c r="I210" s="74"/>
      <c r="J210" s="78"/>
      <c r="K210" s="83"/>
      <c r="L210" s="74">
        <f ca="1">L139+L159+L179+L184</f>
        <v>13693.72</v>
      </c>
    </row>
    <row r="211" ht="14.25" spans="1:12">
      <c r="A211" s="80"/>
      <c r="B211" s="81"/>
      <c r="C211" s="82" t="s">
        <v>121</v>
      </c>
      <c r="D211" s="56"/>
      <c r="E211" s="56"/>
      <c r="F211" s="56"/>
      <c r="G211" s="56"/>
      <c r="H211" s="56"/>
      <c r="I211" s="59"/>
      <c r="J211" s="80"/>
      <c r="K211" s="58"/>
      <c r="L211" s="59"/>
    </row>
    <row r="212" ht="14.25" spans="1:12">
      <c r="A212" s="80"/>
      <c r="B212" s="81"/>
      <c r="C212" s="56" t="s">
        <v>237</v>
      </c>
      <c r="D212" s="56"/>
      <c r="E212" s="56"/>
      <c r="F212" s="56"/>
      <c r="G212" s="56"/>
      <c r="H212" s="56"/>
      <c r="I212" s="59"/>
      <c r="J212" s="80"/>
      <c r="K212" s="58"/>
      <c r="L212" s="59">
        <f>L214+L215+L221+L225</f>
        <v>6520.82</v>
      </c>
    </row>
    <row r="213" ht="14.25" spans="1:12">
      <c r="A213" s="80"/>
      <c r="B213" s="81"/>
      <c r="C213" s="82" t="s">
        <v>121</v>
      </c>
      <c r="D213" s="56"/>
      <c r="E213" s="56"/>
      <c r="F213" s="56"/>
      <c r="G213" s="56"/>
      <c r="H213" s="56"/>
      <c r="I213" s="59"/>
      <c r="J213" s="80"/>
      <c r="K213" s="58"/>
      <c r="L213" s="59"/>
    </row>
    <row r="214" ht="14.25" spans="1:12">
      <c r="A214" s="80"/>
      <c r="B214" s="81"/>
      <c r="C214" s="56" t="s">
        <v>238</v>
      </c>
      <c r="D214" s="56"/>
      <c r="E214" s="56"/>
      <c r="F214" s="56"/>
      <c r="G214" s="56"/>
      <c r="H214" s="56"/>
      <c r="I214" s="59"/>
      <c r="J214" s="80"/>
      <c r="K214" s="58"/>
      <c r="L214" s="59">
        <f>SUM(AR52:AR208)</f>
        <v>6520.82</v>
      </c>
    </row>
    <row r="215" ht="14.25" hidden="1" spans="1:12">
      <c r="A215" s="80"/>
      <c r="B215" s="81"/>
      <c r="C215" s="56" t="s">
        <v>123</v>
      </c>
      <c r="D215" s="56"/>
      <c r="E215" s="56"/>
      <c r="F215" s="56"/>
      <c r="G215" s="56"/>
      <c r="H215" s="56"/>
      <c r="I215" s="59"/>
      <c r="J215" s="80"/>
      <c r="K215" s="58"/>
      <c r="L215" s="59">
        <f>L217+L220+L219</f>
        <v>0</v>
      </c>
    </row>
    <row r="216" ht="14.25" hidden="1" spans="1:12">
      <c r="A216" s="80"/>
      <c r="B216" s="81"/>
      <c r="C216" s="82" t="s">
        <v>124</v>
      </c>
      <c r="D216" s="56"/>
      <c r="E216" s="56"/>
      <c r="F216" s="56"/>
      <c r="G216" s="56"/>
      <c r="H216" s="56"/>
      <c r="I216" s="59"/>
      <c r="J216" s="80"/>
      <c r="K216" s="58"/>
      <c r="L216" s="59"/>
    </row>
    <row r="217" ht="14.25" hidden="1" spans="1:12">
      <c r="A217" s="80"/>
      <c r="B217" s="81"/>
      <c r="C217" s="56" t="s">
        <v>123</v>
      </c>
      <c r="D217" s="56"/>
      <c r="E217" s="56"/>
      <c r="F217" s="56"/>
      <c r="G217" s="56"/>
      <c r="H217" s="56"/>
      <c r="I217" s="59"/>
      <c r="J217" s="80"/>
      <c r="K217" s="58"/>
      <c r="L217" s="59">
        <f>SUM(AO52:AO208)</f>
        <v>0</v>
      </c>
    </row>
    <row r="218" ht="14.25" hidden="1" spans="1:12">
      <c r="A218" s="80"/>
      <c r="B218" s="81"/>
      <c r="C218" s="82" t="s">
        <v>125</v>
      </c>
      <c r="D218" s="56"/>
      <c r="E218" s="56"/>
      <c r="F218" s="56"/>
      <c r="G218" s="56"/>
      <c r="H218" s="56"/>
      <c r="I218" s="59"/>
      <c r="J218" s="80"/>
      <c r="K218" s="58"/>
      <c r="L218" s="59"/>
    </row>
    <row r="219" ht="14.25" hidden="1" spans="1:12">
      <c r="A219" s="80"/>
      <c r="B219" s="81"/>
      <c r="C219" s="56" t="s">
        <v>126</v>
      </c>
      <c r="D219" s="56"/>
      <c r="E219" s="56"/>
      <c r="F219" s="56"/>
      <c r="G219" s="56"/>
      <c r="H219" s="56"/>
      <c r="I219" s="59"/>
      <c r="J219" s="80"/>
      <c r="K219" s="58"/>
      <c r="L219" s="59">
        <f>SUM(AT52:AT208)</f>
        <v>0</v>
      </c>
    </row>
    <row r="220" ht="14.25" hidden="1" spans="1:12">
      <c r="A220" s="80"/>
      <c r="B220" s="81"/>
      <c r="C220" s="56" t="s">
        <v>127</v>
      </c>
      <c r="D220" s="56"/>
      <c r="E220" s="56"/>
      <c r="F220" s="56"/>
      <c r="G220" s="56"/>
      <c r="H220" s="56"/>
      <c r="I220" s="59"/>
      <c r="J220" s="80"/>
      <c r="K220" s="58"/>
      <c r="L220" s="59">
        <f>SUM(AV52:AV208)</f>
        <v>0</v>
      </c>
    </row>
    <row r="221" ht="14.25" hidden="1" spans="1:12">
      <c r="A221" s="80"/>
      <c r="B221" s="81"/>
      <c r="C221" s="56" t="s">
        <v>128</v>
      </c>
      <c r="D221" s="56"/>
      <c r="E221" s="56"/>
      <c r="F221" s="56"/>
      <c r="G221" s="56"/>
      <c r="H221" s="56"/>
      <c r="I221" s="59"/>
      <c r="J221" s="80"/>
      <c r="K221" s="58"/>
      <c r="L221" s="59">
        <f>L223+L224</f>
        <v>0</v>
      </c>
    </row>
    <row r="222" ht="14.25" hidden="1" spans="1:12">
      <c r="A222" s="80"/>
      <c r="B222" s="81"/>
      <c r="C222" s="82" t="s">
        <v>124</v>
      </c>
      <c r="D222" s="56"/>
      <c r="E222" s="56"/>
      <c r="F222" s="56"/>
      <c r="G222" s="56"/>
      <c r="H222" s="56"/>
      <c r="I222" s="59"/>
      <c r="J222" s="80"/>
      <c r="K222" s="58"/>
      <c r="L222" s="59"/>
    </row>
    <row r="223" ht="14.25" hidden="1" spans="1:12">
      <c r="A223" s="80"/>
      <c r="B223" s="81"/>
      <c r="C223" s="56" t="s">
        <v>129</v>
      </c>
      <c r="D223" s="56"/>
      <c r="E223" s="56"/>
      <c r="F223" s="56"/>
      <c r="G223" s="56"/>
      <c r="H223" s="56"/>
      <c r="I223" s="59"/>
      <c r="J223" s="80"/>
      <c r="K223" s="58"/>
      <c r="L223" s="59">
        <f>SUM(AW52:AW208)-SUM(BK52:BK208)</f>
        <v>0</v>
      </c>
    </row>
    <row r="224" ht="14.25" hidden="1" spans="1:12">
      <c r="A224" s="80"/>
      <c r="B224" s="81"/>
      <c r="C224" s="56" t="s">
        <v>130</v>
      </c>
      <c r="D224" s="56"/>
      <c r="E224" s="56"/>
      <c r="F224" s="56"/>
      <c r="G224" s="56"/>
      <c r="H224" s="56"/>
      <c r="I224" s="59"/>
      <c r="J224" s="80"/>
      <c r="K224" s="58"/>
      <c r="L224" s="59">
        <f>SUM(BC52:BC208)</f>
        <v>0</v>
      </c>
    </row>
    <row r="225" ht="14.25" hidden="1" spans="1:12">
      <c r="A225" s="80"/>
      <c r="B225" s="81"/>
      <c r="C225" s="56" t="s">
        <v>131</v>
      </c>
      <c r="D225" s="56"/>
      <c r="E225" s="56"/>
      <c r="F225" s="56"/>
      <c r="G225" s="56"/>
      <c r="H225" s="56"/>
      <c r="I225" s="59"/>
      <c r="J225" s="80"/>
      <c r="K225" s="58"/>
      <c r="L225" s="59">
        <f>SUM(BB52:BB208)</f>
        <v>0</v>
      </c>
    </row>
    <row r="226" ht="14.25" spans="1:12">
      <c r="A226" s="80"/>
      <c r="B226" s="81"/>
      <c r="C226" s="56" t="s">
        <v>132</v>
      </c>
      <c r="D226" s="56"/>
      <c r="E226" s="56"/>
      <c r="F226" s="56"/>
      <c r="G226" s="56"/>
      <c r="H226" s="56"/>
      <c r="I226" s="59"/>
      <c r="J226" s="80"/>
      <c r="K226" s="58"/>
      <c r="L226" s="59">
        <f>SUM(AR52:AR208)+SUM(AT52:AT208)+SUM(AV52:AV208)</f>
        <v>6520.82</v>
      </c>
    </row>
    <row r="227" ht="14.25" spans="1:12">
      <c r="A227" s="80"/>
      <c r="B227" s="81"/>
      <c r="C227" s="56" t="s">
        <v>133</v>
      </c>
      <c r="D227" s="56"/>
      <c r="E227" s="56"/>
      <c r="F227" s="56"/>
      <c r="G227" s="56"/>
      <c r="H227" s="56"/>
      <c r="I227" s="59"/>
      <c r="J227" s="80"/>
      <c r="K227" s="58"/>
      <c r="L227" s="59">
        <f ca="1">SUM(AZ52:AZ208)</f>
        <v>4825.4</v>
      </c>
    </row>
    <row r="228" ht="14.25" spans="1:12">
      <c r="A228" s="80"/>
      <c r="B228" s="81"/>
      <c r="C228" s="56" t="s">
        <v>134</v>
      </c>
      <c r="D228" s="56"/>
      <c r="E228" s="56"/>
      <c r="F228" s="56"/>
      <c r="G228" s="56"/>
      <c r="H228" s="56"/>
      <c r="I228" s="59"/>
      <c r="J228" s="80"/>
      <c r="K228" s="58"/>
      <c r="L228" s="59">
        <f ca="1">SUM(BA52:BA208)</f>
        <v>2347.5</v>
      </c>
    </row>
    <row r="229" ht="14.25" hidden="1" spans="1:12">
      <c r="A229" s="80"/>
      <c r="B229" s="81"/>
      <c r="C229" s="56" t="s">
        <v>250</v>
      </c>
      <c r="D229" s="56"/>
      <c r="E229" s="56"/>
      <c r="F229" s="56"/>
      <c r="G229" s="56"/>
      <c r="H229" s="56"/>
      <c r="I229" s="59"/>
      <c r="J229" s="80"/>
      <c r="K229" s="58"/>
      <c r="L229" s="59">
        <f>L231+L232</f>
        <v>0</v>
      </c>
    </row>
    <row r="230" ht="14.25" hidden="1" spans="1:12">
      <c r="A230" s="80"/>
      <c r="B230" s="81"/>
      <c r="C230" s="82" t="s">
        <v>121</v>
      </c>
      <c r="D230" s="56"/>
      <c r="E230" s="56"/>
      <c r="F230" s="56"/>
      <c r="G230" s="56"/>
      <c r="H230" s="56"/>
      <c r="I230" s="59"/>
      <c r="J230" s="80"/>
      <c r="K230" s="58"/>
      <c r="L230" s="59"/>
    </row>
    <row r="231" ht="14.25" hidden="1" spans="1:12">
      <c r="A231" s="80"/>
      <c r="B231" s="81"/>
      <c r="C231" s="56" t="s">
        <v>136</v>
      </c>
      <c r="D231" s="56"/>
      <c r="E231" s="56"/>
      <c r="F231" s="56"/>
      <c r="G231" s="56"/>
      <c r="H231" s="56"/>
      <c r="I231" s="59"/>
      <c r="J231" s="80"/>
      <c r="K231" s="58"/>
      <c r="L231" s="59">
        <f>SUM(BK52:BK208)</f>
        <v>0</v>
      </c>
    </row>
    <row r="232" ht="14.25" hidden="1" spans="1:12">
      <c r="A232" s="80"/>
      <c r="B232" s="81"/>
      <c r="C232" s="56" t="s">
        <v>137</v>
      </c>
      <c r="D232" s="56"/>
      <c r="E232" s="56"/>
      <c r="F232" s="56"/>
      <c r="G232" s="56"/>
      <c r="H232" s="56"/>
      <c r="I232" s="59"/>
      <c r="J232" s="80"/>
      <c r="K232" s="58"/>
      <c r="L232" s="59">
        <f>SUM(BD52:BD208)</f>
        <v>0</v>
      </c>
    </row>
    <row r="233" ht="14.25" spans="1:12">
      <c r="A233" s="80"/>
      <c r="B233" s="81"/>
      <c r="C233" s="56" t="s">
        <v>251</v>
      </c>
      <c r="D233" s="56"/>
      <c r="E233" s="56"/>
      <c r="F233" s="56"/>
      <c r="G233" s="56"/>
      <c r="H233" s="56"/>
      <c r="I233" s="59"/>
      <c r="J233" s="80"/>
      <c r="K233" s="58"/>
      <c r="L233" s="59">
        <f ca="1">L184</f>
        <v>13693.72</v>
      </c>
    </row>
    <row r="234" ht="15" spans="1:12">
      <c r="A234" s="80"/>
      <c r="B234" s="81"/>
      <c r="C234" s="67" t="s">
        <v>141</v>
      </c>
      <c r="D234" s="56"/>
      <c r="E234" s="56"/>
      <c r="F234" s="56"/>
      <c r="G234" s="56"/>
      <c r="H234" s="56"/>
      <c r="I234" s="59"/>
      <c r="J234" s="80"/>
      <c r="K234" s="58"/>
      <c r="L234" s="59"/>
    </row>
    <row r="235" ht="14.25" hidden="1" spans="1:12">
      <c r="A235" s="80"/>
      <c r="B235" s="81"/>
      <c r="C235" s="56" t="s">
        <v>142</v>
      </c>
      <c r="D235" s="56"/>
      <c r="E235" s="56"/>
      <c r="F235" s="56"/>
      <c r="G235" s="56"/>
      <c r="H235" s="56"/>
      <c r="I235" s="59"/>
      <c r="J235" s="80"/>
      <c r="K235" s="58"/>
      <c r="L235" s="59">
        <f>SUM(AX52:AX208)</f>
        <v>0</v>
      </c>
    </row>
    <row r="236" ht="14.25" hidden="1" spans="1:12">
      <c r="A236" s="80"/>
      <c r="B236" s="81"/>
      <c r="C236" s="56" t="s">
        <v>143</v>
      </c>
      <c r="D236" s="56"/>
      <c r="E236" s="56"/>
      <c r="F236" s="56"/>
      <c r="G236" s="56"/>
      <c r="H236" s="56"/>
      <c r="I236" s="59"/>
      <c r="J236" s="80"/>
      <c r="K236" s="58"/>
      <c r="L236" s="59">
        <f>SUM(AY52:AY208)</f>
        <v>0</v>
      </c>
    </row>
    <row r="237" ht="14.25" spans="1:12">
      <c r="A237" s="80"/>
      <c r="B237" s="81"/>
      <c r="C237" s="56" t="s">
        <v>144</v>
      </c>
      <c r="D237" s="56"/>
      <c r="E237" s="56"/>
      <c r="F237" s="73"/>
      <c r="G237" s="62">
        <f ca="1">Source!F550</f>
        <v>6.04704</v>
      </c>
      <c r="H237" s="80"/>
      <c r="I237" s="80"/>
      <c r="J237" s="80"/>
      <c r="K237" s="80"/>
      <c r="L237" s="80"/>
    </row>
    <row r="238" ht="14.25" hidden="1" customHeight="1" spans="1:12">
      <c r="A238" s="80"/>
      <c r="B238" s="81"/>
      <c r="C238" s="56" t="s">
        <v>145</v>
      </c>
      <c r="D238" s="56"/>
      <c r="E238" s="56"/>
      <c r="F238" s="73"/>
      <c r="G238" s="62">
        <f ca="1">Source!F551</f>
        <v>0</v>
      </c>
      <c r="H238" s="80"/>
      <c r="I238" s="80"/>
      <c r="J238" s="80"/>
      <c r="K238" s="80"/>
      <c r="L238" s="80"/>
    </row>
  </sheetData>
  <mergeCells count="184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3:H63"/>
    <mergeCell ref="I63:J63"/>
    <mergeCell ref="K63:L63"/>
    <mergeCell ref="C65:L65"/>
    <mergeCell ref="C73:H73"/>
    <mergeCell ref="I73:J73"/>
    <mergeCell ref="K73:L73"/>
    <mergeCell ref="C75:L75"/>
    <mergeCell ref="C83:H83"/>
    <mergeCell ref="I83:J83"/>
    <mergeCell ref="K83:L83"/>
    <mergeCell ref="C85:L85"/>
    <mergeCell ref="C93:H93"/>
    <mergeCell ref="I93:J93"/>
    <mergeCell ref="K93:L93"/>
    <mergeCell ref="C95:L95"/>
    <mergeCell ref="C103:H103"/>
    <mergeCell ref="I103:J103"/>
    <mergeCell ref="K103:L103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F133"/>
    <mergeCell ref="C134:F134"/>
    <mergeCell ref="C137:H137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9:H15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9:H179"/>
    <mergeCell ref="C180:H180"/>
    <mergeCell ref="C181:H181"/>
    <mergeCell ref="C182:H182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F237"/>
    <mergeCell ref="C238:F238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50"/>
  <sheetViews>
    <sheetView workbookViewId="0">
      <selection activeCell="A646" sqref="A646:AX646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269</v>
      </c>
      <c r="D1" t="s">
        <v>270</v>
      </c>
      <c r="F1">
        <v>0</v>
      </c>
      <c r="G1">
        <v>0</v>
      </c>
      <c r="H1">
        <v>0</v>
      </c>
      <c r="I1" t="s">
        <v>271</v>
      </c>
      <c r="J1" t="s">
        <v>272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641</v>
      </c>
      <c r="C12" s="1">
        <v>0</v>
      </c>
      <c r="D12" s="1">
        <f>ROW(A570)</f>
        <v>570</v>
      </c>
      <c r="E12" s="1">
        <v>0</v>
      </c>
      <c r="F12" s="1" t="s">
        <v>272</v>
      </c>
      <c r="G12" s="1" t="s">
        <v>273</v>
      </c>
      <c r="H12" s="1" t="s">
        <v>272</v>
      </c>
      <c r="I12" s="1">
        <v>0</v>
      </c>
      <c r="J12" s="1" t="s">
        <v>272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272</v>
      </c>
      <c r="V12" s="1">
        <v>0</v>
      </c>
      <c r="W12" s="1" t="s">
        <v>272</v>
      </c>
      <c r="X12" s="1" t="s">
        <v>272</v>
      </c>
      <c r="Y12" s="1" t="s">
        <v>272</v>
      </c>
      <c r="Z12" s="1" t="s">
        <v>272</v>
      </c>
      <c r="AA12" s="1" t="s">
        <v>272</v>
      </c>
      <c r="AB12" s="1" t="s">
        <v>274</v>
      </c>
      <c r="AC12" s="1" t="s">
        <v>275</v>
      </c>
      <c r="AD12" s="1" t="s">
        <v>276</v>
      </c>
      <c r="AE12" s="1" t="s">
        <v>277</v>
      </c>
      <c r="AF12" s="1" t="s">
        <v>276</v>
      </c>
      <c r="AG12" s="1" t="s">
        <v>277</v>
      </c>
      <c r="AH12" s="1" t="s">
        <v>276</v>
      </c>
      <c r="AI12" s="1" t="s">
        <v>277</v>
      </c>
      <c r="AJ12" s="1" t="s">
        <v>278</v>
      </c>
      <c r="AK12" s="1"/>
      <c r="AL12" s="1" t="s">
        <v>274</v>
      </c>
      <c r="AM12" s="1" t="s">
        <v>275</v>
      </c>
      <c r="AN12" s="1" t="s">
        <v>279</v>
      </c>
      <c r="AO12" s="1"/>
      <c r="AP12" s="1" t="s">
        <v>272</v>
      </c>
      <c r="AQ12" s="1" t="s">
        <v>272</v>
      </c>
      <c r="AR12" s="1" t="s">
        <v>272</v>
      </c>
      <c r="AS12" s="1"/>
      <c r="AT12" s="1"/>
      <c r="AU12" s="1"/>
      <c r="AV12" s="1"/>
      <c r="AW12" s="1"/>
      <c r="AX12" s="1" t="s">
        <v>280</v>
      </c>
      <c r="AY12" s="1" t="s">
        <v>279</v>
      </c>
      <c r="AZ12" s="1" t="s">
        <v>272</v>
      </c>
      <c r="BA12" s="1"/>
      <c r="BB12" s="1">
        <v>0</v>
      </c>
      <c r="BC12" s="1"/>
      <c r="BD12" s="1"/>
      <c r="BE12" s="1"/>
      <c r="BF12" s="1"/>
      <c r="BG12" s="1"/>
      <c r="BH12" s="1" t="s">
        <v>281</v>
      </c>
      <c r="BI12" s="1" t="s">
        <v>282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283</v>
      </c>
      <c r="BZ12" s="1" t="s">
        <v>284</v>
      </c>
      <c r="CA12" s="1" t="s">
        <v>285</v>
      </c>
      <c r="CB12" s="1" t="s">
        <v>285</v>
      </c>
      <c r="CC12" s="1" t="s">
        <v>285</v>
      </c>
      <c r="CD12" s="1" t="s">
        <v>285</v>
      </c>
      <c r="CE12" s="1" t="s">
        <v>286</v>
      </c>
      <c r="CF12" s="1">
        <v>0</v>
      </c>
      <c r="CG12" s="1">
        <v>0</v>
      </c>
      <c r="CH12" s="1">
        <v>487096328</v>
      </c>
      <c r="CI12" s="1" t="s">
        <v>272</v>
      </c>
      <c r="CJ12" s="1" t="s">
        <v>272</v>
      </c>
      <c r="CK12" s="1">
        <v>17</v>
      </c>
      <c r="CL12" s="1"/>
      <c r="CM12" s="1"/>
      <c r="CN12" s="1"/>
      <c r="CO12" s="1"/>
      <c r="CP12" s="1"/>
      <c r="CQ12" s="1" t="s">
        <v>287</v>
      </c>
      <c r="CR12" s="1" t="s">
        <v>288</v>
      </c>
      <c r="CS12" s="1">
        <v>46073</v>
      </c>
      <c r="CT12" s="1">
        <v>540</v>
      </c>
      <c r="CU12" s="1">
        <v>17</v>
      </c>
      <c r="CV12" s="1" t="s">
        <v>289</v>
      </c>
      <c r="CW12" s="1"/>
      <c r="CX12" s="1"/>
      <c r="CY12" s="1">
        <v>0</v>
      </c>
      <c r="CZ12" s="1" t="s">
        <v>272</v>
      </c>
      <c r="DA12" s="1" t="s">
        <v>272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85242697</v>
      </c>
      <c r="B15" s="1">
        <v>1</v>
      </c>
      <c r="C15" s="1">
        <v>2026</v>
      </c>
      <c r="D15" s="1">
        <v>5</v>
      </c>
      <c r="E15" s="1"/>
      <c r="F15" s="1" t="s">
        <v>290</v>
      </c>
      <c r="G15" s="1" t="s">
        <v>291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272</v>
      </c>
      <c r="V15" s="1"/>
      <c r="W15" s="1"/>
      <c r="X15" s="1"/>
      <c r="Y15" s="1"/>
      <c r="Z15" s="1"/>
      <c r="AA15" s="1"/>
      <c r="AB15" s="1" t="s">
        <v>274</v>
      </c>
      <c r="AC15" s="1" t="s">
        <v>275</v>
      </c>
      <c r="AD15" s="1" t="s">
        <v>276</v>
      </c>
      <c r="AE15" s="1" t="s">
        <v>277</v>
      </c>
      <c r="AF15" s="1" t="s">
        <v>276</v>
      </c>
      <c r="AG15" s="1" t="s">
        <v>277</v>
      </c>
      <c r="AH15" s="1" t="s">
        <v>276</v>
      </c>
      <c r="AI15" s="1" t="s">
        <v>277</v>
      </c>
      <c r="AJ15" s="1" t="s">
        <v>278</v>
      </c>
      <c r="AK15" s="1" t="s">
        <v>292</v>
      </c>
      <c r="AL15" s="1" t="s">
        <v>274</v>
      </c>
      <c r="AM15" s="1" t="s">
        <v>275</v>
      </c>
      <c r="AN15" s="1" t="s">
        <v>279</v>
      </c>
      <c r="AO15" s="1" t="s">
        <v>293</v>
      </c>
      <c r="AP15" s="1" t="s">
        <v>272</v>
      </c>
      <c r="AQ15" s="1" t="s">
        <v>272</v>
      </c>
      <c r="AR15" s="1" t="s">
        <v>272</v>
      </c>
      <c r="AS15" s="1" t="s">
        <v>272</v>
      </c>
      <c r="AT15" s="1" t="s">
        <v>292</v>
      </c>
      <c r="AU15" s="1" t="s">
        <v>278</v>
      </c>
      <c r="AV15" s="1" t="s">
        <v>272</v>
      </c>
      <c r="AW15" s="1" t="s">
        <v>272</v>
      </c>
      <c r="AX15" s="1" t="s">
        <v>280</v>
      </c>
      <c r="AY15" s="1" t="s">
        <v>279</v>
      </c>
      <c r="AZ15" s="1" t="s">
        <v>272</v>
      </c>
      <c r="BA15" s="1" t="s">
        <v>280</v>
      </c>
      <c r="BB15" s="1">
        <v>0</v>
      </c>
      <c r="BC15" s="1"/>
      <c r="BD15" s="1"/>
      <c r="BE15" s="1"/>
      <c r="BF15" s="1"/>
      <c r="BG15" s="1"/>
      <c r="BH15" s="1" t="s">
        <v>281</v>
      </c>
      <c r="BI15" s="1" t="s">
        <v>281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283</v>
      </c>
      <c r="BZ15" s="1" t="s">
        <v>284</v>
      </c>
      <c r="CA15" s="1" t="s">
        <v>285</v>
      </c>
      <c r="CB15" s="1" t="s">
        <v>285</v>
      </c>
      <c r="CC15" s="1" t="s">
        <v>285</v>
      </c>
      <c r="CD15" s="1" t="s">
        <v>285</v>
      </c>
      <c r="CE15" s="1" t="s">
        <v>286</v>
      </c>
      <c r="CF15" s="1">
        <v>0</v>
      </c>
      <c r="CG15" s="1"/>
      <c r="CH15" s="1">
        <v>487096328</v>
      </c>
      <c r="CI15" s="1" t="s">
        <v>272</v>
      </c>
      <c r="CJ15" s="1"/>
      <c r="CK15" s="1">
        <v>0</v>
      </c>
      <c r="CL15" s="1">
        <v>0</v>
      </c>
      <c r="CM15" s="1">
        <v>0</v>
      </c>
      <c r="CN15" s="1" t="s">
        <v>272</v>
      </c>
      <c r="CO15" s="1" t="s">
        <v>272</v>
      </c>
      <c r="CP15" s="1" t="s">
        <v>272</v>
      </c>
      <c r="CQ15" s="1" t="s">
        <v>272</v>
      </c>
      <c r="CR15" s="1" t="s">
        <v>294</v>
      </c>
      <c r="CS15" s="1">
        <v>46034</v>
      </c>
      <c r="CT15" s="1" t="s">
        <v>272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7">
        <v>52</v>
      </c>
      <c r="B18" s="7">
        <f t="shared" ref="B18:G18" si="0">B570</f>
        <v>641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  <c r="H18" s="7"/>
      <c r="I18" s="7"/>
      <c r="J18" s="7"/>
      <c r="K18" s="7"/>
      <c r="L18" s="7"/>
      <c r="M18" s="7"/>
      <c r="N18" s="7"/>
      <c r="O18" s="7">
        <f ca="1" t="shared" ref="O18:BZ18" si="1">O570</f>
        <v>38785.38</v>
      </c>
      <c r="P18" s="7">
        <f ca="1" t="shared" si="1"/>
        <v>22842.7</v>
      </c>
      <c r="Q18" s="7">
        <f ca="1" t="shared" si="1"/>
        <v>971.77</v>
      </c>
      <c r="R18" s="7">
        <f ca="1" t="shared" si="1"/>
        <v>1370.96</v>
      </c>
      <c r="S18" s="7">
        <f ca="1" t="shared" si="1"/>
        <v>13599.95</v>
      </c>
      <c r="T18" s="7">
        <f t="shared" si="1"/>
        <v>0</v>
      </c>
      <c r="U18" s="7">
        <f ca="1" t="shared" si="1"/>
        <v>15.1446446</v>
      </c>
      <c r="V18" s="7">
        <f ca="1" t="shared" si="1"/>
        <v>1.6720609</v>
      </c>
      <c r="W18" s="7">
        <f t="shared" si="1"/>
        <v>0</v>
      </c>
      <c r="X18" s="7">
        <f ca="1" t="shared" si="1"/>
        <v>13349.2</v>
      </c>
      <c r="Y18" s="7">
        <f ca="1" t="shared" si="1"/>
        <v>7135.66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ca="1" t="shared" si="1"/>
        <v>0</v>
      </c>
      <c r="AR18" s="7">
        <f ca="1" t="shared" si="1"/>
        <v>59270.24</v>
      </c>
      <c r="AS18" s="7">
        <f ca="1" t="shared" si="1"/>
        <v>37864.79</v>
      </c>
      <c r="AT18" s="7">
        <f ca="1" t="shared" si="1"/>
        <v>7711.73</v>
      </c>
      <c r="AU18" s="7">
        <f ca="1" t="shared" si="1"/>
        <v>13693.72</v>
      </c>
      <c r="AV18" s="7">
        <f ca="1" t="shared" si="1"/>
        <v>22842.7</v>
      </c>
      <c r="AW18" s="7">
        <f ca="1" t="shared" si="1"/>
        <v>22842.7</v>
      </c>
      <c r="AX18" s="7">
        <f ca="1" t="shared" si="1"/>
        <v>0</v>
      </c>
      <c r="AY18" s="7">
        <f ca="1" t="shared" si="1"/>
        <v>22842.7</v>
      </c>
      <c r="AZ18" s="7">
        <f ca="1"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CA570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ca="1" t="shared" si="2"/>
        <v>38785.38</v>
      </c>
      <c r="DH18" s="4">
        <f ca="1" t="shared" si="2"/>
        <v>22842.7</v>
      </c>
      <c r="DI18" s="4">
        <f ca="1" t="shared" si="2"/>
        <v>971.77</v>
      </c>
      <c r="DJ18" s="4">
        <f ca="1" t="shared" si="2"/>
        <v>1370.96</v>
      </c>
      <c r="DK18" s="4">
        <f ca="1" t="shared" si="2"/>
        <v>13599.95</v>
      </c>
      <c r="DL18" s="4">
        <f t="shared" si="2"/>
        <v>0</v>
      </c>
      <c r="DM18" s="4">
        <f ca="1" t="shared" si="2"/>
        <v>15.1446446</v>
      </c>
      <c r="DN18" s="4">
        <f ca="1" t="shared" si="2"/>
        <v>1.6720609</v>
      </c>
      <c r="DO18" s="4">
        <f t="shared" si="2"/>
        <v>0</v>
      </c>
      <c r="DP18" s="4">
        <f ca="1" t="shared" si="2"/>
        <v>13349.2</v>
      </c>
      <c r="DQ18" s="4">
        <f ca="1" t="shared" si="2"/>
        <v>7135.66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ca="1" t="shared" si="2"/>
        <v>0</v>
      </c>
      <c r="EJ18" s="4">
        <f ca="1" t="shared" si="2"/>
        <v>59270.24</v>
      </c>
      <c r="EK18" s="4">
        <f ca="1" t="shared" si="2"/>
        <v>37864.79</v>
      </c>
      <c r="EL18" s="4">
        <f ca="1" t="shared" si="2"/>
        <v>7711.73</v>
      </c>
      <c r="EM18" s="4">
        <f ca="1" t="shared" ref="EM18:GX18" si="3">EM570</f>
        <v>13693.72</v>
      </c>
      <c r="EN18" s="4">
        <f ca="1" t="shared" si="3"/>
        <v>22842.7</v>
      </c>
      <c r="EO18" s="4">
        <f ca="1" t="shared" si="3"/>
        <v>22842.7</v>
      </c>
      <c r="EP18" s="4">
        <f ca="1" t="shared" si="3"/>
        <v>0</v>
      </c>
      <c r="EQ18" s="4">
        <f ca="1" t="shared" si="3"/>
        <v>22842.7</v>
      </c>
      <c r="ER18" s="4">
        <f ca="1"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95">
      <c r="A20" s="1">
        <v>3</v>
      </c>
      <c r="B20" s="1">
        <v>1</v>
      </c>
      <c r="C20" s="1"/>
      <c r="D20" s="1">
        <f>ROW(A435)</f>
        <v>435</v>
      </c>
      <c r="E20" s="1"/>
      <c r="F20" s="1" t="s">
        <v>295</v>
      </c>
      <c r="G20" s="1" t="s">
        <v>296</v>
      </c>
      <c r="H20" s="1" t="s">
        <v>272</v>
      </c>
      <c r="I20" s="1">
        <v>0</v>
      </c>
      <c r="J20" s="1" t="s">
        <v>272</v>
      </c>
      <c r="K20" s="1">
        <v>-1</v>
      </c>
      <c r="L20" s="1" t="s">
        <v>295</v>
      </c>
      <c r="M20" s="1" t="s">
        <v>272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272</v>
      </c>
      <c r="V20" s="1">
        <v>0</v>
      </c>
      <c r="W20" s="1"/>
      <c r="X20" s="1"/>
      <c r="Y20" s="1"/>
      <c r="Z20" s="1"/>
      <c r="AA20" s="1"/>
      <c r="AB20" s="1" t="s">
        <v>272</v>
      </c>
      <c r="AC20" s="1" t="s">
        <v>272</v>
      </c>
      <c r="AD20" s="1" t="s">
        <v>272</v>
      </c>
      <c r="AE20" s="1" t="s">
        <v>272</v>
      </c>
      <c r="AF20" s="1" t="s">
        <v>272</v>
      </c>
      <c r="AG20" s="1" t="s">
        <v>272</v>
      </c>
      <c r="AH20" s="1"/>
      <c r="AI20" s="1"/>
      <c r="AJ20" s="1"/>
      <c r="AK20" s="1"/>
      <c r="AL20" s="1"/>
      <c r="AM20" s="1"/>
      <c r="AN20" s="1"/>
      <c r="AO20" s="1"/>
      <c r="AP20" s="1" t="s">
        <v>272</v>
      </c>
      <c r="AQ20" s="1" t="s">
        <v>272</v>
      </c>
      <c r="AR20" s="1" t="s">
        <v>272</v>
      </c>
      <c r="AS20" s="1"/>
      <c r="AT20" s="1"/>
      <c r="AU20" s="1"/>
      <c r="AV20" s="1"/>
      <c r="AW20" s="1"/>
      <c r="AX20" s="1"/>
      <c r="AY20" s="1"/>
      <c r="AZ20" s="1" t="s">
        <v>272</v>
      </c>
      <c r="BA20" s="1"/>
      <c r="BB20" s="1" t="s">
        <v>272</v>
      </c>
      <c r="BC20" s="1" t="s">
        <v>272</v>
      </c>
      <c r="BD20" s="1" t="s">
        <v>272</v>
      </c>
      <c r="BE20" s="1" t="s">
        <v>272</v>
      </c>
      <c r="BF20" s="1" t="s">
        <v>272</v>
      </c>
      <c r="BG20" s="1" t="s">
        <v>272</v>
      </c>
      <c r="BH20" s="1" t="s">
        <v>272</v>
      </c>
      <c r="BI20" s="1" t="s">
        <v>272</v>
      </c>
      <c r="BJ20" s="1" t="s">
        <v>272</v>
      </c>
      <c r="BK20" s="1" t="s">
        <v>272</v>
      </c>
      <c r="BL20" s="1" t="s">
        <v>272</v>
      </c>
      <c r="BM20" s="1" t="s">
        <v>272</v>
      </c>
      <c r="BN20" s="1" t="s">
        <v>272</v>
      </c>
      <c r="BO20" s="1" t="s">
        <v>272</v>
      </c>
      <c r="BP20" s="1" t="s">
        <v>272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272</v>
      </c>
      <c r="CJ20" s="1" t="s">
        <v>272</v>
      </c>
      <c r="CK20" t="s">
        <v>272</v>
      </c>
      <c r="CL20" t="s">
        <v>272</v>
      </c>
      <c r="CM20" t="s">
        <v>272</v>
      </c>
      <c r="CN20" t="s">
        <v>272</v>
      </c>
      <c r="CO20" t="s">
        <v>272</v>
      </c>
      <c r="CP20" t="s">
        <v>272</v>
      </c>
      <c r="CQ20" t="s">
        <v>272</v>
      </c>
    </row>
    <row r="22" spans="1:206">
      <c r="A22" s="7">
        <v>52</v>
      </c>
      <c r="B22" s="7">
        <f t="shared" ref="B22:G22" si="4">B435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ca="1" t="shared" ref="O22:BZ22" si="5">O435</f>
        <v>32264.56</v>
      </c>
      <c r="P22" s="7">
        <f ca="1" t="shared" si="5"/>
        <v>22842.7</v>
      </c>
      <c r="Q22" s="7">
        <f ca="1" t="shared" si="5"/>
        <v>971.77</v>
      </c>
      <c r="R22" s="7">
        <f ca="1" t="shared" si="5"/>
        <v>1370.96</v>
      </c>
      <c r="S22" s="7">
        <f ca="1" t="shared" si="5"/>
        <v>7079.13</v>
      </c>
      <c r="T22" s="7">
        <f t="shared" si="5"/>
        <v>0</v>
      </c>
      <c r="U22" s="7">
        <f ca="1" t="shared" si="5"/>
        <v>9.0976046</v>
      </c>
      <c r="V22" s="7">
        <f ca="1" t="shared" si="5"/>
        <v>1.6720609</v>
      </c>
      <c r="W22" s="7">
        <f t="shared" si="5"/>
        <v>0</v>
      </c>
      <c r="X22" s="7">
        <f ca="1" t="shared" si="5"/>
        <v>8523.8</v>
      </c>
      <c r="Y22" s="7">
        <f ca="1" t="shared" si="5"/>
        <v>4788.16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ca="1" t="shared" si="5"/>
        <v>0</v>
      </c>
      <c r="AR22" s="7">
        <f ca="1" t="shared" si="5"/>
        <v>45576.52</v>
      </c>
      <c r="AS22" s="7">
        <f ca="1" t="shared" si="5"/>
        <v>37864.79</v>
      </c>
      <c r="AT22" s="7">
        <f ca="1" t="shared" si="5"/>
        <v>7711.73</v>
      </c>
      <c r="AU22" s="7">
        <f ca="1" t="shared" si="5"/>
        <v>0</v>
      </c>
      <c r="AV22" s="7">
        <f ca="1" t="shared" si="5"/>
        <v>22842.7</v>
      </c>
      <c r="AW22" s="7">
        <f ca="1" t="shared" si="5"/>
        <v>22842.7</v>
      </c>
      <c r="AX22" s="7">
        <f ca="1" t="shared" si="5"/>
        <v>0</v>
      </c>
      <c r="AY22" s="7">
        <f ca="1" t="shared" si="5"/>
        <v>22842.7</v>
      </c>
      <c r="AZ22" s="7">
        <f ca="1"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CA435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ca="1" t="shared" si="6"/>
        <v>32264.56</v>
      </c>
      <c r="DH22" s="4">
        <f ca="1" t="shared" si="6"/>
        <v>22842.7</v>
      </c>
      <c r="DI22" s="4">
        <f ca="1" t="shared" si="6"/>
        <v>971.77</v>
      </c>
      <c r="DJ22" s="4">
        <f ca="1" t="shared" si="6"/>
        <v>1370.96</v>
      </c>
      <c r="DK22" s="4">
        <f ca="1" t="shared" si="6"/>
        <v>7079.13</v>
      </c>
      <c r="DL22" s="4">
        <f t="shared" si="6"/>
        <v>0</v>
      </c>
      <c r="DM22" s="4">
        <f ca="1" t="shared" si="6"/>
        <v>9.0976046</v>
      </c>
      <c r="DN22" s="4">
        <f ca="1" t="shared" si="6"/>
        <v>1.6720609</v>
      </c>
      <c r="DO22" s="4">
        <f t="shared" si="6"/>
        <v>0</v>
      </c>
      <c r="DP22" s="4">
        <f ca="1" t="shared" si="6"/>
        <v>8523.8</v>
      </c>
      <c r="DQ22" s="4">
        <f ca="1" t="shared" si="6"/>
        <v>4788.16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ca="1" t="shared" si="6"/>
        <v>0</v>
      </c>
      <c r="EJ22" s="4">
        <f ca="1" t="shared" si="6"/>
        <v>45576.52</v>
      </c>
      <c r="EK22" s="4">
        <f ca="1" t="shared" si="6"/>
        <v>37864.79</v>
      </c>
      <c r="EL22" s="4">
        <f ca="1" t="shared" si="6"/>
        <v>7711.73</v>
      </c>
      <c r="EM22" s="4">
        <f ca="1" t="shared" ref="EM22:GX22" si="7">EM435</f>
        <v>0</v>
      </c>
      <c r="EN22" s="4">
        <f ca="1" t="shared" si="7"/>
        <v>22842.7</v>
      </c>
      <c r="EO22" s="4">
        <f ca="1" t="shared" si="7"/>
        <v>22842.7</v>
      </c>
      <c r="EP22" s="4">
        <f ca="1" t="shared" si="7"/>
        <v>0</v>
      </c>
      <c r="EQ22" s="4">
        <f ca="1" t="shared" si="7"/>
        <v>22842.7</v>
      </c>
      <c r="ER22" s="4">
        <f ca="1"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88">
      <c r="A24" s="1">
        <v>4</v>
      </c>
      <c r="B24" s="1">
        <v>0</v>
      </c>
      <c r="C24" s="1"/>
      <c r="D24" s="1">
        <f>ROW(A77)</f>
        <v>77</v>
      </c>
      <c r="E24" s="1"/>
      <c r="F24" s="1" t="s">
        <v>297</v>
      </c>
      <c r="G24" s="1" t="s">
        <v>298</v>
      </c>
      <c r="H24" s="1" t="s">
        <v>272</v>
      </c>
      <c r="I24" s="1">
        <v>0</v>
      </c>
      <c r="J24" s="1"/>
      <c r="K24" s="1">
        <v>0</v>
      </c>
      <c r="L24" s="1"/>
      <c r="M24" s="1" t="s">
        <v>272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272</v>
      </c>
      <c r="V24" s="1">
        <v>0</v>
      </c>
      <c r="W24" s="1"/>
      <c r="X24" s="1"/>
      <c r="Y24" s="1"/>
      <c r="Z24" s="1"/>
      <c r="AA24" s="1"/>
      <c r="AB24" s="1" t="s">
        <v>272</v>
      </c>
      <c r="AC24" s="1" t="s">
        <v>272</v>
      </c>
      <c r="AD24" s="1" t="s">
        <v>272</v>
      </c>
      <c r="AE24" s="1" t="s">
        <v>272</v>
      </c>
      <c r="AF24" s="1" t="s">
        <v>272</v>
      </c>
      <c r="AG24" s="1" t="s">
        <v>272</v>
      </c>
      <c r="AH24" s="1"/>
      <c r="AI24" s="1"/>
      <c r="AJ24" s="1"/>
      <c r="AK24" s="1"/>
      <c r="AL24" s="1"/>
      <c r="AM24" s="1"/>
      <c r="AN24" s="1"/>
      <c r="AO24" s="1"/>
      <c r="AP24" s="1" t="s">
        <v>272</v>
      </c>
      <c r="AQ24" s="1" t="s">
        <v>272</v>
      </c>
      <c r="AR24" s="1" t="s">
        <v>272</v>
      </c>
      <c r="AS24" s="1"/>
      <c r="AT24" s="1"/>
      <c r="AU24" s="1"/>
      <c r="AV24" s="1"/>
      <c r="AW24" s="1"/>
      <c r="AX24" s="1"/>
      <c r="AY24" s="1"/>
      <c r="AZ24" s="1" t="s">
        <v>272</v>
      </c>
      <c r="BA24" s="1"/>
      <c r="BB24" s="1" t="s">
        <v>272</v>
      </c>
      <c r="BC24" s="1" t="s">
        <v>272</v>
      </c>
      <c r="BD24" s="1" t="s">
        <v>272</v>
      </c>
      <c r="BE24" s="1" t="s">
        <v>272</v>
      </c>
      <c r="BF24" s="1" t="s">
        <v>272</v>
      </c>
      <c r="BG24" s="1" t="s">
        <v>272</v>
      </c>
      <c r="BH24" s="1" t="s">
        <v>272</v>
      </c>
      <c r="BI24" s="1" t="s">
        <v>272</v>
      </c>
      <c r="BJ24" s="1" t="s">
        <v>272</v>
      </c>
      <c r="BK24" s="1" t="s">
        <v>272</v>
      </c>
      <c r="BL24" s="1" t="s">
        <v>272</v>
      </c>
      <c r="BM24" s="1" t="s">
        <v>272</v>
      </c>
      <c r="BN24" s="1" t="s">
        <v>272</v>
      </c>
      <c r="BO24" s="1" t="s">
        <v>272</v>
      </c>
      <c r="BP24" s="1" t="s">
        <v>272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ca="1" t="shared" ref="O26:BZ26" si="9">O77</f>
        <v>0</v>
      </c>
      <c r="P26" s="7">
        <f ca="1" t="shared" si="9"/>
        <v>0</v>
      </c>
      <c r="Q26" s="7">
        <f ca="1" t="shared" si="9"/>
        <v>0</v>
      </c>
      <c r="R26" s="7">
        <f ca="1" t="shared" si="9"/>
        <v>0</v>
      </c>
      <c r="S26" s="7">
        <f ca="1" t="shared" si="9"/>
        <v>0</v>
      </c>
      <c r="T26" s="7">
        <f t="shared" si="9"/>
        <v>0</v>
      </c>
      <c r="U26" s="7">
        <f ca="1" t="shared" si="9"/>
        <v>0</v>
      </c>
      <c r="V26" s="7">
        <f ca="1" t="shared" si="9"/>
        <v>0</v>
      </c>
      <c r="W26" s="7">
        <f t="shared" si="9"/>
        <v>0</v>
      </c>
      <c r="X26" s="7">
        <f ca="1" t="shared" si="9"/>
        <v>0</v>
      </c>
      <c r="Y26" s="7">
        <f ca="1" t="shared" si="9"/>
        <v>0</v>
      </c>
      <c r="Z26" s="7">
        <f t="shared" si="9"/>
        <v>0</v>
      </c>
      <c r="AA26" s="7">
        <f t="shared" si="9"/>
        <v>0</v>
      </c>
      <c r="AB26" s="7">
        <f ca="1" t="shared" si="9"/>
        <v>0</v>
      </c>
      <c r="AC26" s="7">
        <f ca="1" t="shared" si="9"/>
        <v>0</v>
      </c>
      <c r="AD26" s="7">
        <f ca="1" t="shared" si="9"/>
        <v>0</v>
      </c>
      <c r="AE26" s="7">
        <f ca="1" t="shared" si="9"/>
        <v>0</v>
      </c>
      <c r="AF26" s="7">
        <f ca="1" t="shared" si="9"/>
        <v>0</v>
      </c>
      <c r="AG26" s="7">
        <f t="shared" si="9"/>
        <v>0</v>
      </c>
      <c r="AH26" s="7">
        <f ca="1" t="shared" si="9"/>
        <v>0</v>
      </c>
      <c r="AI26" s="7">
        <f ca="1" t="shared" si="9"/>
        <v>0</v>
      </c>
      <c r="AJ26" s="7">
        <f t="shared" si="9"/>
        <v>0</v>
      </c>
      <c r="AK26" s="7">
        <f ca="1" t="shared" si="9"/>
        <v>0</v>
      </c>
      <c r="AL26" s="7">
        <f ca="1"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ca="1" t="shared" si="9"/>
        <v>0</v>
      </c>
      <c r="AR26" s="7">
        <f ca="1" t="shared" si="9"/>
        <v>0</v>
      </c>
      <c r="AS26" s="7">
        <f ca="1" t="shared" si="9"/>
        <v>0</v>
      </c>
      <c r="AT26" s="7">
        <f ca="1" t="shared" si="9"/>
        <v>0</v>
      </c>
      <c r="AU26" s="7">
        <f ca="1" t="shared" si="9"/>
        <v>0</v>
      </c>
      <c r="AV26" s="7">
        <f ca="1" t="shared" si="9"/>
        <v>0</v>
      </c>
      <c r="AW26" s="7">
        <f ca="1" t="shared" si="9"/>
        <v>0</v>
      </c>
      <c r="AX26" s="7">
        <f ca="1" t="shared" si="9"/>
        <v>0</v>
      </c>
      <c r="AY26" s="7">
        <f ca="1" t="shared" si="9"/>
        <v>0</v>
      </c>
      <c r="AZ26" s="7">
        <f ca="1"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ca="1" t="shared" si="9"/>
        <v>0</v>
      </c>
      <c r="CA26" s="7">
        <f ca="1" t="shared" ref="CA26:EL26" si="10">CA77</f>
        <v>0</v>
      </c>
      <c r="CB26" s="7">
        <f ca="1" t="shared" si="10"/>
        <v>0</v>
      </c>
      <c r="CC26" s="7">
        <f ca="1" t="shared" si="10"/>
        <v>0</v>
      </c>
      <c r="CD26" s="7">
        <f ca="1" t="shared" si="10"/>
        <v>0</v>
      </c>
      <c r="CE26" s="7">
        <f ca="1" t="shared" si="10"/>
        <v>0</v>
      </c>
      <c r="CF26" s="7">
        <f ca="1" t="shared" si="10"/>
        <v>0</v>
      </c>
      <c r="CG26" s="7">
        <f ca="1" t="shared" si="10"/>
        <v>0</v>
      </c>
      <c r="CH26" s="7">
        <f ca="1" t="shared" si="10"/>
        <v>0</v>
      </c>
      <c r="CI26" s="7">
        <f ca="1"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ca="1" t="shared" si="10"/>
        <v>0</v>
      </c>
      <c r="DH26" s="4">
        <f ca="1" t="shared" si="10"/>
        <v>0</v>
      </c>
      <c r="DI26" s="4">
        <f ca="1" t="shared" si="10"/>
        <v>0</v>
      </c>
      <c r="DJ26" s="4">
        <f ca="1" t="shared" si="10"/>
        <v>0</v>
      </c>
      <c r="DK26" s="4">
        <f ca="1" t="shared" si="10"/>
        <v>0</v>
      </c>
      <c r="DL26" s="4">
        <f t="shared" si="10"/>
        <v>0</v>
      </c>
      <c r="DM26" s="4">
        <f ca="1" t="shared" si="10"/>
        <v>0</v>
      </c>
      <c r="DN26" s="4">
        <f ca="1" t="shared" si="10"/>
        <v>0</v>
      </c>
      <c r="DO26" s="4">
        <f t="shared" si="10"/>
        <v>0</v>
      </c>
      <c r="DP26" s="4">
        <f ca="1" t="shared" si="10"/>
        <v>0</v>
      </c>
      <c r="DQ26" s="4">
        <f ca="1" t="shared" si="10"/>
        <v>0</v>
      </c>
      <c r="DR26" s="4">
        <f t="shared" si="10"/>
        <v>0</v>
      </c>
      <c r="DS26" s="4">
        <f t="shared" si="10"/>
        <v>0</v>
      </c>
      <c r="DT26" s="4">
        <f ca="1" t="shared" si="10"/>
        <v>0</v>
      </c>
      <c r="DU26" s="4">
        <f ca="1" t="shared" si="10"/>
        <v>0</v>
      </c>
      <c r="DV26" s="4">
        <f ca="1" t="shared" si="10"/>
        <v>0</v>
      </c>
      <c r="DW26" s="4">
        <f ca="1" t="shared" si="10"/>
        <v>0</v>
      </c>
      <c r="DX26" s="4">
        <f ca="1" t="shared" si="10"/>
        <v>0</v>
      </c>
      <c r="DY26" s="4">
        <f t="shared" si="10"/>
        <v>0</v>
      </c>
      <c r="DZ26" s="4">
        <f ca="1" t="shared" si="10"/>
        <v>0</v>
      </c>
      <c r="EA26" s="4">
        <f ca="1" t="shared" si="10"/>
        <v>0</v>
      </c>
      <c r="EB26" s="4">
        <f t="shared" si="10"/>
        <v>0</v>
      </c>
      <c r="EC26" s="4">
        <f ca="1" t="shared" si="10"/>
        <v>0</v>
      </c>
      <c r="ED26" s="4">
        <f ca="1"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ca="1" t="shared" si="10"/>
        <v>0</v>
      </c>
      <c r="EJ26" s="4">
        <f ca="1" t="shared" si="10"/>
        <v>0</v>
      </c>
      <c r="EK26" s="4">
        <f ca="1" t="shared" si="10"/>
        <v>0</v>
      </c>
      <c r="EL26" s="4">
        <f ca="1" t="shared" si="10"/>
        <v>0</v>
      </c>
      <c r="EM26" s="4">
        <f ca="1" t="shared" ref="EM26:GX26" si="11">EM77</f>
        <v>0</v>
      </c>
      <c r="EN26" s="4">
        <f ca="1" t="shared" si="11"/>
        <v>0</v>
      </c>
      <c r="EO26" s="4">
        <f ca="1" t="shared" si="11"/>
        <v>0</v>
      </c>
      <c r="EP26" s="4">
        <f ca="1" t="shared" si="11"/>
        <v>0</v>
      </c>
      <c r="EQ26" s="4">
        <f ca="1" t="shared" si="11"/>
        <v>0</v>
      </c>
      <c r="ER26" s="4">
        <f ca="1"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ca="1" t="shared" si="11"/>
        <v>0</v>
      </c>
      <c r="FS26" s="4">
        <f ca="1" t="shared" si="11"/>
        <v>0</v>
      </c>
      <c r="FT26" s="4">
        <f ca="1" t="shared" si="11"/>
        <v>0</v>
      </c>
      <c r="FU26" s="4">
        <f ca="1" t="shared" si="11"/>
        <v>0</v>
      </c>
      <c r="FV26" s="4">
        <f ca="1" t="shared" si="11"/>
        <v>0</v>
      </c>
      <c r="FW26" s="4">
        <f ca="1" t="shared" si="11"/>
        <v>0</v>
      </c>
      <c r="FX26" s="4">
        <f ca="1" t="shared" si="11"/>
        <v>0</v>
      </c>
      <c r="FY26" s="4">
        <f ca="1" t="shared" si="11"/>
        <v>0</v>
      </c>
      <c r="FZ26" s="4">
        <f ca="1" t="shared" si="11"/>
        <v>0</v>
      </c>
      <c r="GA26" s="4">
        <f ca="1"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272</v>
      </c>
      <c r="F28" s="8" t="s">
        <v>299</v>
      </c>
      <c r="G28" s="8" t="s">
        <v>300</v>
      </c>
      <c r="H28" s="8" t="s">
        <v>301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ca="1" t="shared" ref="O28:O55" si="13">ROUND(CP28,2)</f>
        <v>0</v>
      </c>
      <c r="P28" s="8">
        <f ca="1">SUMIF(SmtRes!AQ1:SmtRes!AQ4,"=1",SmtRes!DF1:SmtRes!DF4)</f>
        <v>0</v>
      </c>
      <c r="Q28" s="8">
        <f ca="1">SUMIF(SmtRes!AQ1:SmtRes!AQ4,"=1",SmtRes!DG1:SmtRes!DG4)</f>
        <v>0</v>
      </c>
      <c r="R28" s="8">
        <f ca="1">SUMIF(SmtRes!AQ1:SmtRes!AQ4,"=1",SmtRes!DH1:SmtRes!DH4)</f>
        <v>0</v>
      </c>
      <c r="S28" s="8">
        <f ca="1">SUMIF(SmtRes!AQ1:SmtRes!AQ4,"=1",SmtRes!DI1:SmtRes!DI4)</f>
        <v>0</v>
      </c>
      <c r="T28" s="8">
        <f t="shared" ref="T28:T75" si="14">ROUND(CU28*I28,2)</f>
        <v>0</v>
      </c>
      <c r="U28" s="8">
        <f ca="1">SUMIF(SmtRes!AQ1:SmtRes!AQ4,"=1",SmtRes!CV1:SmtRes!CV4)</f>
        <v>0</v>
      </c>
      <c r="V28" s="8">
        <f ca="1">SUMIF(SmtRes!AQ1:SmtRes!AQ4,"=1",SmtRes!CW1:SmtRes!CW4)</f>
        <v>0</v>
      </c>
      <c r="W28" s="8">
        <f t="shared" ref="W28:W75" si="15">ROUND(CX28*I28,2)</f>
        <v>0</v>
      </c>
      <c r="X28" s="8">
        <f ca="1" t="shared" ref="X28:X75" si="16">ROUND(CY28,2)</f>
        <v>0</v>
      </c>
      <c r="Y28" s="8">
        <f ca="1" t="shared" ref="Y28:Y75" si="17">ROUND(CZ28,2)</f>
        <v>0</v>
      </c>
      <c r="Z28" s="8"/>
      <c r="AA28" s="8">
        <v>-1</v>
      </c>
      <c r="AB28" s="8">
        <f ca="1" t="shared" ref="AB28:AB75" si="18">ROUND((AC28+AD28+AF28),6)</f>
        <v>2323.431204</v>
      </c>
      <c r="AC28" s="8">
        <f t="shared" ref="AC28:AC47" si="19">ROUND((0),6)</f>
        <v>0</v>
      </c>
      <c r="AD28" s="8">
        <f ca="1">ROUND((((SUM(SmtRes!BR1:SmtRes!BR4))-(SUM(SmtRes!BS1:SmtRes!BS4)))+AE28),6)</f>
        <v>303.87393</v>
      </c>
      <c r="AE28" s="8">
        <f ca="1">ROUND((SUM(SmtRes!BS1:SmtRes!BS4)),6)</f>
        <v>616.14861</v>
      </c>
      <c r="AF28" s="8">
        <f ca="1">ROUND((SUM(SmtRes!BT1:SmtRes!BT4)),6)</f>
        <v>2019.557274</v>
      </c>
      <c r="AG28" s="8">
        <f t="shared" ref="AG28:AG75" si="20">ROUND((AP28),6)</f>
        <v>0</v>
      </c>
      <c r="AH28" s="8">
        <f ca="1">(SUM(SmtRes!BU1:SmtRes!BU4))</f>
        <v>2.8014</v>
      </c>
      <c r="AI28" s="8">
        <f ca="1">(SUM(SmtRes!BV1:SmtRes!BV4))</f>
        <v>0.759</v>
      </c>
      <c r="AJ28" s="8">
        <f t="shared" ref="AJ28:AJ75" si="21">(AS28)</f>
        <v>0</v>
      </c>
      <c r="AK28" s="8">
        <v>2130.1303</v>
      </c>
      <c r="AL28" s="8">
        <v>0</v>
      </c>
      <c r="AM28" s="8">
        <v>220.1985</v>
      </c>
      <c r="AN28" s="8">
        <v>446.4845</v>
      </c>
      <c r="AO28" s="8">
        <v>1463.4473</v>
      </c>
      <c r="AP28" s="8">
        <v>0</v>
      </c>
      <c r="AQ28" s="8">
        <v>2.03</v>
      </c>
      <c r="AR28" s="8">
        <v>0.55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272</v>
      </c>
      <c r="BE28" s="8" t="s">
        <v>272</v>
      </c>
      <c r="BF28" s="8" t="s">
        <v>272</v>
      </c>
      <c r="BG28" s="8" t="s">
        <v>272</v>
      </c>
      <c r="BH28" s="8">
        <v>0</v>
      </c>
      <c r="BI28" s="8">
        <v>1</v>
      </c>
      <c r="BJ28" s="8" t="s">
        <v>302</v>
      </c>
      <c r="BK28" s="8"/>
      <c r="BL28" s="8"/>
      <c r="BM28" s="8">
        <v>33002</v>
      </c>
      <c r="BN28" s="8">
        <v>0</v>
      </c>
      <c r="BO28" s="8" t="s">
        <v>272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272</v>
      </c>
      <c r="BZ28" s="8">
        <v>103</v>
      </c>
      <c r="CA28" s="8">
        <v>60</v>
      </c>
      <c r="CB28" s="8" t="s">
        <v>272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303</v>
      </c>
      <c r="CO28" s="8">
        <v>0</v>
      </c>
      <c r="CP28" s="8">
        <f ca="1" t="shared" ref="CP28:CP55" si="22">(P28+Q28+S28+R28)</f>
        <v>0</v>
      </c>
      <c r="CQ28" s="8">
        <f ca="1">SUMIF(SmtRes!AQ1:SmtRes!AQ4,"=1",SmtRes!AA1:SmtRes!AA4)</f>
        <v>0</v>
      </c>
      <c r="CR28" s="8">
        <f ca="1">SUMIF(SmtRes!AQ1:SmtRes!AQ4,"=1",SmtRes!AB1:SmtRes!AB4)</f>
        <v>1147.93</v>
      </c>
      <c r="CS28" s="8">
        <f ca="1">SUMIF(SmtRes!AQ1:SmtRes!AQ4,"=1",SmtRes!AC1:SmtRes!AC4)</f>
        <v>1623.58</v>
      </c>
      <c r="CT28" s="8">
        <f ca="1">SUMIF(SmtRes!AQ1:SmtRes!AQ4,"=1",SmtRes!AD1:SmtRes!AD4)</f>
        <v>720.91</v>
      </c>
      <c r="CU28" s="8">
        <f t="shared" ref="CU28:CU55" si="23">AG28</f>
        <v>0</v>
      </c>
      <c r="CV28" s="8">
        <f ca="1">SUMIF(SmtRes!AQ1:SmtRes!AQ4,"=1",SmtRes!BU1:SmtRes!BU4)</f>
        <v>2.8014</v>
      </c>
      <c r="CW28" s="8">
        <f ca="1">SUMIF(SmtRes!AQ1:SmtRes!AQ4,"=1",SmtRes!BV1:SmtRes!BV4)</f>
        <v>0.759</v>
      </c>
      <c r="CX28" s="8">
        <f t="shared" ref="CX28:CX55" si="24">AJ28</f>
        <v>0</v>
      </c>
      <c r="CY28" s="8">
        <f ca="1" t="shared" ref="CY28:CY55" si="25">(((S28+R28)*AT28)/100)</f>
        <v>0</v>
      </c>
      <c r="CZ28" s="8">
        <f ca="1" t="shared" ref="CZ28:CZ55" si="26">(((S28+R28)*AU28)/100)</f>
        <v>0</v>
      </c>
      <c r="DA28" s="8"/>
      <c r="DB28" s="8"/>
      <c r="DC28" s="8" t="s">
        <v>272</v>
      </c>
      <c r="DD28" s="8" t="s">
        <v>272</v>
      </c>
      <c r="DE28" s="8" t="s">
        <v>304</v>
      </c>
      <c r="DF28" s="8" t="s">
        <v>304</v>
      </c>
      <c r="DG28" s="8" t="s">
        <v>304</v>
      </c>
      <c r="DH28" s="8" t="s">
        <v>272</v>
      </c>
      <c r="DI28" s="8" t="s">
        <v>304</v>
      </c>
      <c r="DJ28" s="8" t="s">
        <v>304</v>
      </c>
      <c r="DK28" s="8" t="s">
        <v>272</v>
      </c>
      <c r="DL28" s="8" t="s">
        <v>272</v>
      </c>
      <c r="DM28" s="8" t="s">
        <v>272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301</v>
      </c>
      <c r="DW28" s="8" t="s">
        <v>301</v>
      </c>
      <c r="DX28" s="8">
        <v>1</v>
      </c>
      <c r="DY28" s="8"/>
      <c r="DZ28" s="8" t="s">
        <v>272</v>
      </c>
      <c r="EA28" s="8" t="s">
        <v>272</v>
      </c>
      <c r="EB28" s="8" t="s">
        <v>272</v>
      </c>
      <c r="EC28" s="8" t="s">
        <v>272</v>
      </c>
      <c r="ED28" s="8"/>
      <c r="EE28" s="8">
        <v>82815514</v>
      </c>
      <c r="EF28" s="8">
        <v>2</v>
      </c>
      <c r="EG28" s="8" t="s">
        <v>305</v>
      </c>
      <c r="EH28" s="8">
        <v>27</v>
      </c>
      <c r="EI28" s="8" t="s">
        <v>306</v>
      </c>
      <c r="EJ28" s="8">
        <v>1</v>
      </c>
      <c r="EK28" s="8">
        <v>33002</v>
      </c>
      <c r="EL28" s="8" t="s">
        <v>306</v>
      </c>
      <c r="EM28" s="8" t="s">
        <v>307</v>
      </c>
      <c r="EN28" s="8"/>
      <c r="EO28" s="8" t="s">
        <v>308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2.03</v>
      </c>
      <c r="EX28" s="8">
        <v>0.55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272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ca="1" t="shared" ref="GL28:GL75" si="27">ROUND(IF(AND(BH28=3,BI28=3,FS28&lt;&gt;0),P28,0),2)</f>
        <v>0</v>
      </c>
      <c r="GM28" s="8">
        <f ca="1" t="shared" ref="GM28:GM75" si="28">ROUND(O28+X28+Y28,2)+GX28</f>
        <v>0</v>
      </c>
      <c r="GN28" s="8">
        <f ca="1" t="shared" ref="GN28:GN75" si="29">IF(OR(BI28=0,BI28=1),GM28-GX28,0)</f>
        <v>0</v>
      </c>
      <c r="GO28" s="8">
        <f ca="1" t="shared" ref="GO28:GO75" si="30">IF(BI28=2,GM28-GX28,0)</f>
        <v>0</v>
      </c>
      <c r="GP28" s="8">
        <f ca="1"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272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272</v>
      </c>
      <c r="HF28" s="8" t="s">
        <v>272</v>
      </c>
      <c r="HG28" s="8"/>
      <c r="HH28" s="8"/>
      <c r="HI28" s="8"/>
      <c r="HJ28" s="8"/>
      <c r="HK28" s="8"/>
      <c r="HL28" s="8"/>
      <c r="HM28" s="8" t="s">
        <v>272</v>
      </c>
      <c r="HN28" s="8" t="s">
        <v>64</v>
      </c>
      <c r="HO28" s="8" t="s">
        <v>67</v>
      </c>
      <c r="HP28" s="8" t="s">
        <v>306</v>
      </c>
      <c r="HQ28" s="8" t="s">
        <v>306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45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272</v>
      </c>
      <c r="F29" t="s">
        <v>299</v>
      </c>
      <c r="G29" t="s">
        <v>300</v>
      </c>
      <c r="H29" t="s">
        <v>301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ca="1" t="shared" si="13"/>
        <v>0</v>
      </c>
      <c r="P29">
        <f ca="1">SUMIF(SmtRes!AQ5:SmtRes!AQ8,"=1",SmtRes!DF5:SmtRes!DF8)</f>
        <v>0</v>
      </c>
      <c r="Q29">
        <f ca="1">SUMIF(SmtRes!AQ5:SmtRes!AQ8,"=1",SmtRes!DG5:SmtRes!DG8)</f>
        <v>0</v>
      </c>
      <c r="R29">
        <f ca="1">SUMIF(SmtRes!AQ5:SmtRes!AQ8,"=1",SmtRes!DH5:SmtRes!DH8)</f>
        <v>0</v>
      </c>
      <c r="S29">
        <f ca="1">SUMIF(SmtRes!AQ5:SmtRes!AQ8,"=1",SmtRes!DI5:SmtRes!DI8)</f>
        <v>0</v>
      </c>
      <c r="T29">
        <f t="shared" si="14"/>
        <v>0</v>
      </c>
      <c r="U29">
        <f ca="1">SUMIF(SmtRes!AQ5:SmtRes!AQ8,"=1",SmtRes!CV5:SmtRes!CV8)</f>
        <v>0</v>
      </c>
      <c r="V29">
        <f ca="1">SUMIF(SmtRes!AQ5:SmtRes!AQ8,"=1",SmtRes!CW5:SmtRes!CW8)</f>
        <v>0</v>
      </c>
      <c r="W29">
        <f t="shared" si="15"/>
        <v>0</v>
      </c>
      <c r="X29">
        <f ca="1" t="shared" si="16"/>
        <v>0</v>
      </c>
      <c r="Y29">
        <f ca="1" t="shared" si="17"/>
        <v>0</v>
      </c>
      <c r="AA29">
        <v>-1</v>
      </c>
      <c r="AB29">
        <f ca="1" t="shared" si="18"/>
        <v>2323.431204</v>
      </c>
      <c r="AC29">
        <f t="shared" si="19"/>
        <v>0</v>
      </c>
      <c r="AD29">
        <f ca="1">ROUND((((SUM(SmtRes!BR5:SmtRes!BR8))-(SUM(SmtRes!BS5:SmtRes!BS8)))+AE29),6)</f>
        <v>303.87393</v>
      </c>
      <c r="AE29">
        <f ca="1">ROUND((SUM(SmtRes!BS5:SmtRes!BS8)),6)</f>
        <v>616.14861</v>
      </c>
      <c r="AF29">
        <f ca="1">ROUND((SUM(SmtRes!BT5:SmtRes!BT8)),6)</f>
        <v>2019.557274</v>
      </c>
      <c r="AG29">
        <f t="shared" si="20"/>
        <v>0</v>
      </c>
      <c r="AH29">
        <f ca="1">(SUM(SmtRes!BU5:SmtRes!BU8))</f>
        <v>2.8014</v>
      </c>
      <c r="AI29">
        <f ca="1">(SUM(SmtRes!BV5:SmtRes!BV8))</f>
        <v>0.759</v>
      </c>
      <c r="AJ29">
        <f t="shared" si="21"/>
        <v>0</v>
      </c>
      <c r="AK29">
        <v>2130.1303</v>
      </c>
      <c r="AL29">
        <v>0</v>
      </c>
      <c r="AM29">
        <v>220.1985</v>
      </c>
      <c r="AN29">
        <v>446.4845</v>
      </c>
      <c r="AO29">
        <v>1463.4473</v>
      </c>
      <c r="AP29">
        <v>0</v>
      </c>
      <c r="AQ29">
        <v>2.03</v>
      </c>
      <c r="AR29">
        <v>0.55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272</v>
      </c>
      <c r="BE29" t="s">
        <v>272</v>
      </c>
      <c r="BF29" t="s">
        <v>272</v>
      </c>
      <c r="BG29" t="s">
        <v>272</v>
      </c>
      <c r="BH29">
        <v>0</v>
      </c>
      <c r="BI29">
        <v>1</v>
      </c>
      <c r="BJ29" t="s">
        <v>302</v>
      </c>
      <c r="BM29">
        <v>33002</v>
      </c>
      <c r="BN29">
        <v>0</v>
      </c>
      <c r="BO29" t="s">
        <v>272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272</v>
      </c>
      <c r="BZ29">
        <v>103</v>
      </c>
      <c r="CA29">
        <v>60</v>
      </c>
      <c r="CB29" t="s">
        <v>272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303</v>
      </c>
      <c r="CO29">
        <v>0</v>
      </c>
      <c r="CP29">
        <f ca="1" t="shared" si="22"/>
        <v>0</v>
      </c>
      <c r="CQ29">
        <f ca="1">SUMIF(SmtRes!AQ5:SmtRes!AQ8,"=1",SmtRes!AA5:SmtRes!AA8)</f>
        <v>0</v>
      </c>
      <c r="CR29">
        <f ca="1">SUMIF(SmtRes!AQ5:SmtRes!AQ8,"=1",SmtRes!AB5:SmtRes!AB8)</f>
        <v>1147.93</v>
      </c>
      <c r="CS29">
        <f ca="1">SUMIF(SmtRes!AQ5:SmtRes!AQ8,"=1",SmtRes!AC5:SmtRes!AC8)</f>
        <v>1623.58</v>
      </c>
      <c r="CT29">
        <f ca="1">SUMIF(SmtRes!AQ5:SmtRes!AQ8,"=1",SmtRes!AD5:SmtRes!AD8)</f>
        <v>720.91</v>
      </c>
      <c r="CU29">
        <f t="shared" si="23"/>
        <v>0</v>
      </c>
      <c r="CV29">
        <f ca="1">SUMIF(SmtRes!AQ5:SmtRes!AQ8,"=1",SmtRes!BU5:SmtRes!BU8)</f>
        <v>2.8014</v>
      </c>
      <c r="CW29">
        <f ca="1">SUMIF(SmtRes!AQ5:SmtRes!AQ8,"=1",SmtRes!BV5:SmtRes!BV8)</f>
        <v>0.759</v>
      </c>
      <c r="CX29">
        <f t="shared" si="24"/>
        <v>0</v>
      </c>
      <c r="CY29">
        <f ca="1" t="shared" si="25"/>
        <v>0</v>
      </c>
      <c r="CZ29">
        <f ca="1" t="shared" si="26"/>
        <v>0</v>
      </c>
      <c r="DC29" t="s">
        <v>272</v>
      </c>
      <c r="DD29" t="s">
        <v>272</v>
      </c>
      <c r="DE29" t="s">
        <v>304</v>
      </c>
      <c r="DF29" t="s">
        <v>304</v>
      </c>
      <c r="DG29" t="s">
        <v>304</v>
      </c>
      <c r="DH29" t="s">
        <v>272</v>
      </c>
      <c r="DI29" t="s">
        <v>304</v>
      </c>
      <c r="DJ29" t="s">
        <v>304</v>
      </c>
      <c r="DK29" t="s">
        <v>272</v>
      </c>
      <c r="DL29" t="s">
        <v>272</v>
      </c>
      <c r="DM29" t="s">
        <v>272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301</v>
      </c>
      <c r="DW29" t="s">
        <v>301</v>
      </c>
      <c r="DX29">
        <v>1</v>
      </c>
      <c r="DZ29" t="s">
        <v>272</v>
      </c>
      <c r="EA29" t="s">
        <v>272</v>
      </c>
      <c r="EB29" t="s">
        <v>272</v>
      </c>
      <c r="EC29" t="s">
        <v>272</v>
      </c>
      <c r="EE29">
        <v>82815514</v>
      </c>
      <c r="EF29">
        <v>2</v>
      </c>
      <c r="EG29" t="s">
        <v>305</v>
      </c>
      <c r="EH29">
        <v>27</v>
      </c>
      <c r="EI29" t="s">
        <v>306</v>
      </c>
      <c r="EJ29">
        <v>1</v>
      </c>
      <c r="EK29">
        <v>33002</v>
      </c>
      <c r="EL29" t="s">
        <v>306</v>
      </c>
      <c r="EM29" t="s">
        <v>307</v>
      </c>
      <c r="EO29" t="s">
        <v>308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2.03</v>
      </c>
      <c r="EX29">
        <v>0.55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272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ca="1" t="shared" si="27"/>
        <v>0</v>
      </c>
      <c r="GM29">
        <f ca="1" t="shared" si="28"/>
        <v>0</v>
      </c>
      <c r="GN29">
        <f ca="1" t="shared" si="29"/>
        <v>0</v>
      </c>
      <c r="GO29">
        <f ca="1" t="shared" si="30"/>
        <v>0</v>
      </c>
      <c r="GP29">
        <f ca="1" t="shared" si="31"/>
        <v>0</v>
      </c>
      <c r="GR29">
        <v>0</v>
      </c>
      <c r="GS29">
        <v>3</v>
      </c>
      <c r="GT29">
        <v>0</v>
      </c>
      <c r="GU29" t="s">
        <v>272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272</v>
      </c>
      <c r="HF29" t="s">
        <v>272</v>
      </c>
      <c r="HM29" t="s">
        <v>272</v>
      </c>
      <c r="HN29" t="s">
        <v>64</v>
      </c>
      <c r="HO29" t="s">
        <v>67</v>
      </c>
      <c r="HP29" t="s">
        <v>306</v>
      </c>
      <c r="HQ29" t="s">
        <v>306</v>
      </c>
      <c r="HS29">
        <v>0</v>
      </c>
      <c r="IK29">
        <v>0</v>
      </c>
    </row>
    <row r="30" spans="1:255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272</v>
      </c>
      <c r="F30" s="8" t="s">
        <v>309</v>
      </c>
      <c r="G30" s="8" t="s">
        <v>310</v>
      </c>
      <c r="H30" s="8" t="s">
        <v>301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ca="1" t="shared" si="13"/>
        <v>0</v>
      </c>
      <c r="P30" s="8">
        <f ca="1">SUMIF(SmtRes!AQ9:SmtRes!AQ12,"=1",SmtRes!DF9:SmtRes!DF12)</f>
        <v>0</v>
      </c>
      <c r="Q30" s="8">
        <f ca="1">SUMIF(SmtRes!AQ9:SmtRes!AQ12,"=1",SmtRes!DG9:SmtRes!DG12)</f>
        <v>0</v>
      </c>
      <c r="R30" s="8">
        <f ca="1">SUMIF(SmtRes!AQ9:SmtRes!AQ12,"=1",SmtRes!DH9:SmtRes!DH12)</f>
        <v>0</v>
      </c>
      <c r="S30" s="8">
        <f ca="1">SUMIF(SmtRes!AQ9:SmtRes!AQ12,"=1",SmtRes!DI9:SmtRes!DI12)</f>
        <v>0</v>
      </c>
      <c r="T30" s="8">
        <f t="shared" si="14"/>
        <v>0</v>
      </c>
      <c r="U30" s="8">
        <f ca="1">SUMIF(SmtRes!AQ9:SmtRes!AQ12,"=1",SmtRes!CV9:SmtRes!CV12)</f>
        <v>0</v>
      </c>
      <c r="V30" s="8">
        <f ca="1">SUMIF(SmtRes!AQ9:SmtRes!AQ12,"=1",SmtRes!CW9:SmtRes!CW12)</f>
        <v>0</v>
      </c>
      <c r="W30" s="8">
        <f t="shared" si="15"/>
        <v>0</v>
      </c>
      <c r="X30" s="8">
        <f ca="1" t="shared" si="16"/>
        <v>0</v>
      </c>
      <c r="Y30" s="8">
        <f ca="1" t="shared" si="17"/>
        <v>0</v>
      </c>
      <c r="Z30" s="8"/>
      <c r="AA30" s="8">
        <v>-1</v>
      </c>
      <c r="AB30" s="8">
        <f ca="1" t="shared" si="18"/>
        <v>4362.313584</v>
      </c>
      <c r="AC30" s="8">
        <f t="shared" si="19"/>
        <v>0</v>
      </c>
      <c r="AD30" s="8">
        <f ca="1">ROUND((((SUM(SmtRes!BR9:SmtRes!BR12))-(SUM(SmtRes!BS9:SmtRes!BS12)))+AE30),6)</f>
        <v>3050.935464</v>
      </c>
      <c r="AE30" s="8">
        <f ca="1">ROUND((SUM(SmtRes!BS9:SmtRes!BS12)),6)</f>
        <v>1406.186052</v>
      </c>
      <c r="AF30" s="8">
        <f ca="1">ROUND((SUM(SmtRes!BT9:SmtRes!BT12)),6)</f>
        <v>1311.37812</v>
      </c>
      <c r="AG30" s="8">
        <f t="shared" si="20"/>
        <v>0</v>
      </c>
      <c r="AH30" s="8">
        <f ca="1">(SUM(SmtRes!BU9:SmtRes!BU12))</f>
        <v>1.7112</v>
      </c>
      <c r="AI30" s="8">
        <f ca="1">(SUM(SmtRes!BV9:SmtRes!BV12))</f>
        <v>1.518</v>
      </c>
      <c r="AJ30" s="8">
        <f t="shared" si="21"/>
        <v>0</v>
      </c>
      <c r="AK30" s="8">
        <v>4180.0722</v>
      </c>
      <c r="AL30" s="8">
        <v>0</v>
      </c>
      <c r="AM30" s="8">
        <v>2210.8228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272</v>
      </c>
      <c r="BE30" s="8" t="s">
        <v>272</v>
      </c>
      <c r="BF30" s="8" t="s">
        <v>272</v>
      </c>
      <c r="BG30" s="8" t="s">
        <v>272</v>
      </c>
      <c r="BH30" s="8">
        <v>0</v>
      </c>
      <c r="BI30" s="8">
        <v>1</v>
      </c>
      <c r="BJ30" s="8" t="s">
        <v>311</v>
      </c>
      <c r="BK30" s="8"/>
      <c r="BL30" s="8"/>
      <c r="BM30" s="8">
        <v>33002</v>
      </c>
      <c r="BN30" s="8">
        <v>0</v>
      </c>
      <c r="BO30" s="8" t="s">
        <v>272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272</v>
      </c>
      <c r="BZ30" s="8">
        <v>103</v>
      </c>
      <c r="CA30" s="8">
        <v>60</v>
      </c>
      <c r="CB30" s="8" t="s">
        <v>272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303</v>
      </c>
      <c r="CO30" s="8">
        <v>0</v>
      </c>
      <c r="CP30" s="8">
        <f ca="1" t="shared" si="22"/>
        <v>0</v>
      </c>
      <c r="CQ30" s="8">
        <f ca="1">SUMIF(SmtRes!AQ9:SmtRes!AQ12,"=1",SmtRes!AA9:SmtRes!AA12)</f>
        <v>0</v>
      </c>
      <c r="CR30" s="8">
        <f ca="1">SUMIF(SmtRes!AQ9:SmtRes!AQ12,"=1",SmtRes!AB9:SmtRes!AB12)</f>
        <v>3377.99</v>
      </c>
      <c r="CS30" s="8">
        <f ca="1">SUMIF(SmtRes!AQ9:SmtRes!AQ12,"=1",SmtRes!AC9:SmtRes!AC12)</f>
        <v>1744.74</v>
      </c>
      <c r="CT30" s="8">
        <f ca="1">SUMIF(SmtRes!AQ9:SmtRes!AQ12,"=1",SmtRes!AD9:SmtRes!AD12)</f>
        <v>766.35</v>
      </c>
      <c r="CU30" s="8">
        <f t="shared" si="23"/>
        <v>0</v>
      </c>
      <c r="CV30" s="8">
        <f ca="1">SUMIF(SmtRes!AQ9:SmtRes!AQ12,"=1",SmtRes!BU9:SmtRes!BU12)</f>
        <v>1.7112</v>
      </c>
      <c r="CW30" s="8">
        <f ca="1">SUMIF(SmtRes!AQ9:SmtRes!AQ12,"=1",SmtRes!BV9:SmtRes!BV12)</f>
        <v>1.518</v>
      </c>
      <c r="CX30" s="8">
        <f t="shared" si="24"/>
        <v>0</v>
      </c>
      <c r="CY30" s="8">
        <f ca="1" t="shared" si="25"/>
        <v>0</v>
      </c>
      <c r="CZ30" s="8">
        <f ca="1" t="shared" si="26"/>
        <v>0</v>
      </c>
      <c r="DA30" s="8"/>
      <c r="DB30" s="8"/>
      <c r="DC30" s="8" t="s">
        <v>272</v>
      </c>
      <c r="DD30" s="8" t="s">
        <v>272</v>
      </c>
      <c r="DE30" s="8" t="s">
        <v>304</v>
      </c>
      <c r="DF30" s="8" t="s">
        <v>304</v>
      </c>
      <c r="DG30" s="8" t="s">
        <v>304</v>
      </c>
      <c r="DH30" s="8" t="s">
        <v>272</v>
      </c>
      <c r="DI30" s="8" t="s">
        <v>304</v>
      </c>
      <c r="DJ30" s="8" t="s">
        <v>304</v>
      </c>
      <c r="DK30" s="8" t="s">
        <v>272</v>
      </c>
      <c r="DL30" s="8" t="s">
        <v>272</v>
      </c>
      <c r="DM30" s="8" t="s">
        <v>272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301</v>
      </c>
      <c r="DW30" s="8" t="s">
        <v>301</v>
      </c>
      <c r="DX30" s="8">
        <v>1</v>
      </c>
      <c r="DY30" s="8"/>
      <c r="DZ30" s="8" t="s">
        <v>272</v>
      </c>
      <c r="EA30" s="8" t="s">
        <v>272</v>
      </c>
      <c r="EB30" s="8" t="s">
        <v>272</v>
      </c>
      <c r="EC30" s="8" t="s">
        <v>272</v>
      </c>
      <c r="ED30" s="8"/>
      <c r="EE30" s="8">
        <v>82815514</v>
      </c>
      <c r="EF30" s="8">
        <v>2</v>
      </c>
      <c r="EG30" s="8" t="s">
        <v>305</v>
      </c>
      <c r="EH30" s="8">
        <v>27</v>
      </c>
      <c r="EI30" s="8" t="s">
        <v>306</v>
      </c>
      <c r="EJ30" s="8">
        <v>1</v>
      </c>
      <c r="EK30" s="8">
        <v>33002</v>
      </c>
      <c r="EL30" s="8" t="s">
        <v>306</v>
      </c>
      <c r="EM30" s="8" t="s">
        <v>307</v>
      </c>
      <c r="EN30" s="8"/>
      <c r="EO30" s="8" t="s">
        <v>308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272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ca="1" t="shared" si="27"/>
        <v>0</v>
      </c>
      <c r="GM30" s="8">
        <f ca="1" t="shared" si="28"/>
        <v>0</v>
      </c>
      <c r="GN30" s="8">
        <f ca="1" t="shared" si="29"/>
        <v>0</v>
      </c>
      <c r="GO30" s="8">
        <f ca="1" t="shared" si="30"/>
        <v>0</v>
      </c>
      <c r="GP30" s="8">
        <f ca="1" t="shared" si="31"/>
        <v>0</v>
      </c>
      <c r="GQ30" s="8"/>
      <c r="GR30" s="8">
        <v>0</v>
      </c>
      <c r="GS30" s="8">
        <v>3</v>
      </c>
      <c r="GT30" s="8">
        <v>0</v>
      </c>
      <c r="GU30" s="8" t="s">
        <v>272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272</v>
      </c>
      <c r="HF30" s="8" t="s">
        <v>272</v>
      </c>
      <c r="HG30" s="8"/>
      <c r="HH30" s="8"/>
      <c r="HI30" s="8"/>
      <c r="HJ30" s="8"/>
      <c r="HK30" s="8"/>
      <c r="HL30" s="8"/>
      <c r="HM30" s="8" t="s">
        <v>272</v>
      </c>
      <c r="HN30" s="8" t="s">
        <v>64</v>
      </c>
      <c r="HO30" s="8" t="s">
        <v>67</v>
      </c>
      <c r="HP30" s="8" t="s">
        <v>306</v>
      </c>
      <c r="HQ30" s="8" t="s">
        <v>306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45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272</v>
      </c>
      <c r="F31" t="s">
        <v>309</v>
      </c>
      <c r="G31" t="s">
        <v>310</v>
      </c>
      <c r="H31" t="s">
        <v>301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ca="1" t="shared" si="13"/>
        <v>0</v>
      </c>
      <c r="P31">
        <f ca="1">SUMIF(SmtRes!AQ13:SmtRes!AQ16,"=1",SmtRes!DF13:SmtRes!DF16)</f>
        <v>0</v>
      </c>
      <c r="Q31">
        <f ca="1">SUMIF(SmtRes!AQ13:SmtRes!AQ16,"=1",SmtRes!DG13:SmtRes!DG16)</f>
        <v>0</v>
      </c>
      <c r="R31">
        <f ca="1">SUMIF(SmtRes!AQ13:SmtRes!AQ16,"=1",SmtRes!DH13:SmtRes!DH16)</f>
        <v>0</v>
      </c>
      <c r="S31">
        <f ca="1">SUMIF(SmtRes!AQ13:SmtRes!AQ16,"=1",SmtRes!DI13:SmtRes!DI16)</f>
        <v>0</v>
      </c>
      <c r="T31">
        <f t="shared" si="14"/>
        <v>0</v>
      </c>
      <c r="U31">
        <f ca="1">SUMIF(SmtRes!AQ13:SmtRes!AQ16,"=1",SmtRes!CV13:SmtRes!CV16)</f>
        <v>0</v>
      </c>
      <c r="V31">
        <f ca="1">SUMIF(SmtRes!AQ13:SmtRes!AQ16,"=1",SmtRes!CW13:SmtRes!CW16)</f>
        <v>0</v>
      </c>
      <c r="W31">
        <f t="shared" si="15"/>
        <v>0</v>
      </c>
      <c r="X31">
        <f ca="1" t="shared" si="16"/>
        <v>0</v>
      </c>
      <c r="Y31">
        <f ca="1" t="shared" si="17"/>
        <v>0</v>
      </c>
      <c r="AA31">
        <v>-1</v>
      </c>
      <c r="AB31">
        <f ca="1" t="shared" si="18"/>
        <v>4362.313584</v>
      </c>
      <c r="AC31">
        <f t="shared" si="19"/>
        <v>0</v>
      </c>
      <c r="AD31">
        <f ca="1">ROUND((((SUM(SmtRes!BR13:SmtRes!BR16))-(SUM(SmtRes!BS13:SmtRes!BS16)))+AE31),6)</f>
        <v>3050.935464</v>
      </c>
      <c r="AE31">
        <f ca="1">ROUND((SUM(SmtRes!BS13:SmtRes!BS16)),6)</f>
        <v>1406.186052</v>
      </c>
      <c r="AF31">
        <f ca="1">ROUND((SUM(SmtRes!BT13:SmtRes!BT16)),6)</f>
        <v>1311.37812</v>
      </c>
      <c r="AG31">
        <f t="shared" si="20"/>
        <v>0</v>
      </c>
      <c r="AH31">
        <f ca="1">(SUM(SmtRes!BU13:SmtRes!BU16))</f>
        <v>1.7112</v>
      </c>
      <c r="AI31">
        <f ca="1">(SUM(SmtRes!BV13:SmtRes!BV16))</f>
        <v>1.518</v>
      </c>
      <c r="AJ31">
        <f t="shared" si="21"/>
        <v>0</v>
      </c>
      <c r="AK31">
        <v>4180.0722</v>
      </c>
      <c r="AL31">
        <v>0</v>
      </c>
      <c r="AM31">
        <v>2210.8228</v>
      </c>
      <c r="AN31">
        <v>1018.9754</v>
      </c>
      <c r="AO31">
        <v>950.274</v>
      </c>
      <c r="AP31">
        <v>0</v>
      </c>
      <c r="AQ31">
        <v>1.24</v>
      </c>
      <c r="AR31">
        <v>1.1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272</v>
      </c>
      <c r="BE31" t="s">
        <v>272</v>
      </c>
      <c r="BF31" t="s">
        <v>272</v>
      </c>
      <c r="BG31" t="s">
        <v>272</v>
      </c>
      <c r="BH31">
        <v>0</v>
      </c>
      <c r="BI31">
        <v>1</v>
      </c>
      <c r="BJ31" t="s">
        <v>311</v>
      </c>
      <c r="BM31">
        <v>33002</v>
      </c>
      <c r="BN31">
        <v>0</v>
      </c>
      <c r="BO31" t="s">
        <v>272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272</v>
      </c>
      <c r="BZ31">
        <v>103</v>
      </c>
      <c r="CA31">
        <v>60</v>
      </c>
      <c r="CB31" t="s">
        <v>272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303</v>
      </c>
      <c r="CO31">
        <v>0</v>
      </c>
      <c r="CP31">
        <f ca="1" t="shared" si="22"/>
        <v>0</v>
      </c>
      <c r="CQ31">
        <f ca="1">SUMIF(SmtRes!AQ13:SmtRes!AQ16,"=1",SmtRes!AA13:SmtRes!AA16)</f>
        <v>0</v>
      </c>
      <c r="CR31">
        <f ca="1">SUMIF(SmtRes!AQ13:SmtRes!AQ16,"=1",SmtRes!AB13:SmtRes!AB16)</f>
        <v>3377.99</v>
      </c>
      <c r="CS31">
        <f ca="1">SUMIF(SmtRes!AQ13:SmtRes!AQ16,"=1",SmtRes!AC13:SmtRes!AC16)</f>
        <v>1744.74</v>
      </c>
      <c r="CT31">
        <f ca="1">SUMIF(SmtRes!AQ13:SmtRes!AQ16,"=1",SmtRes!AD13:SmtRes!AD16)</f>
        <v>766.35</v>
      </c>
      <c r="CU31">
        <f t="shared" si="23"/>
        <v>0</v>
      </c>
      <c r="CV31">
        <f ca="1">SUMIF(SmtRes!AQ13:SmtRes!AQ16,"=1",SmtRes!BU13:SmtRes!BU16)</f>
        <v>1.7112</v>
      </c>
      <c r="CW31">
        <f ca="1">SUMIF(SmtRes!AQ13:SmtRes!AQ16,"=1",SmtRes!BV13:SmtRes!BV16)</f>
        <v>1.518</v>
      </c>
      <c r="CX31">
        <f t="shared" si="24"/>
        <v>0</v>
      </c>
      <c r="CY31">
        <f ca="1" t="shared" si="25"/>
        <v>0</v>
      </c>
      <c r="CZ31">
        <f ca="1" t="shared" si="26"/>
        <v>0</v>
      </c>
      <c r="DC31" t="s">
        <v>272</v>
      </c>
      <c r="DD31" t="s">
        <v>272</v>
      </c>
      <c r="DE31" t="s">
        <v>304</v>
      </c>
      <c r="DF31" t="s">
        <v>304</v>
      </c>
      <c r="DG31" t="s">
        <v>304</v>
      </c>
      <c r="DH31" t="s">
        <v>272</v>
      </c>
      <c r="DI31" t="s">
        <v>304</v>
      </c>
      <c r="DJ31" t="s">
        <v>304</v>
      </c>
      <c r="DK31" t="s">
        <v>272</v>
      </c>
      <c r="DL31" t="s">
        <v>272</v>
      </c>
      <c r="DM31" t="s">
        <v>272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301</v>
      </c>
      <c r="DW31" t="s">
        <v>301</v>
      </c>
      <c r="DX31">
        <v>1</v>
      </c>
      <c r="DZ31" t="s">
        <v>272</v>
      </c>
      <c r="EA31" t="s">
        <v>272</v>
      </c>
      <c r="EB31" t="s">
        <v>272</v>
      </c>
      <c r="EC31" t="s">
        <v>272</v>
      </c>
      <c r="EE31">
        <v>82815514</v>
      </c>
      <c r="EF31">
        <v>2</v>
      </c>
      <c r="EG31" t="s">
        <v>305</v>
      </c>
      <c r="EH31">
        <v>27</v>
      </c>
      <c r="EI31" t="s">
        <v>306</v>
      </c>
      <c r="EJ31">
        <v>1</v>
      </c>
      <c r="EK31">
        <v>33002</v>
      </c>
      <c r="EL31" t="s">
        <v>306</v>
      </c>
      <c r="EM31" t="s">
        <v>307</v>
      </c>
      <c r="EO31" t="s">
        <v>308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272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ca="1" t="shared" si="27"/>
        <v>0</v>
      </c>
      <c r="GM31">
        <f ca="1" t="shared" si="28"/>
        <v>0</v>
      </c>
      <c r="GN31">
        <f ca="1" t="shared" si="29"/>
        <v>0</v>
      </c>
      <c r="GO31">
        <f ca="1" t="shared" si="30"/>
        <v>0</v>
      </c>
      <c r="GP31">
        <f ca="1" t="shared" si="31"/>
        <v>0</v>
      </c>
      <c r="GR31">
        <v>0</v>
      </c>
      <c r="GS31">
        <v>3</v>
      </c>
      <c r="GT31">
        <v>0</v>
      </c>
      <c r="GU31" t="s">
        <v>272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272</v>
      </c>
      <c r="HF31" t="s">
        <v>272</v>
      </c>
      <c r="HM31" t="s">
        <v>272</v>
      </c>
      <c r="HN31" t="s">
        <v>64</v>
      </c>
      <c r="HO31" t="s">
        <v>67</v>
      </c>
      <c r="HP31" t="s">
        <v>306</v>
      </c>
      <c r="HQ31" t="s">
        <v>306</v>
      </c>
      <c r="HS31">
        <v>0</v>
      </c>
      <c r="IK31">
        <v>0</v>
      </c>
    </row>
    <row r="32" spans="1:255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272</v>
      </c>
      <c r="F32" s="8" t="s">
        <v>312</v>
      </c>
      <c r="G32" s="8" t="s">
        <v>313</v>
      </c>
      <c r="H32" s="8" t="s">
        <v>301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ca="1" t="shared" si="13"/>
        <v>0</v>
      </c>
      <c r="P32" s="8">
        <f ca="1">SUMIF(SmtRes!AQ17:SmtRes!AQ20,"=1",SmtRes!DF17:SmtRes!DF20)</f>
        <v>0</v>
      </c>
      <c r="Q32" s="8">
        <f ca="1">SUMIF(SmtRes!AQ17:SmtRes!AQ20,"=1",SmtRes!DG17:SmtRes!DG20)</f>
        <v>0</v>
      </c>
      <c r="R32" s="8">
        <f ca="1">SUMIF(SmtRes!AQ17:SmtRes!AQ20,"=1",SmtRes!DH17:SmtRes!DH20)</f>
        <v>0</v>
      </c>
      <c r="S32" s="8">
        <f ca="1">SUMIF(SmtRes!AQ17:SmtRes!AQ20,"=1",SmtRes!DI17:SmtRes!DI20)</f>
        <v>0</v>
      </c>
      <c r="T32" s="8">
        <f t="shared" si="14"/>
        <v>0</v>
      </c>
      <c r="U32" s="8">
        <f ca="1">SUMIF(SmtRes!AQ17:SmtRes!AQ20,"=1",SmtRes!CV17:SmtRes!CV20)</f>
        <v>0</v>
      </c>
      <c r="V32" s="8">
        <f ca="1">SUMIF(SmtRes!AQ17:SmtRes!AQ20,"=1",SmtRes!CW17:SmtRes!CW20)</f>
        <v>0</v>
      </c>
      <c r="W32" s="8">
        <f t="shared" si="15"/>
        <v>0</v>
      </c>
      <c r="X32" s="8">
        <f ca="1" t="shared" si="16"/>
        <v>0</v>
      </c>
      <c r="Y32" s="8">
        <f ca="1" t="shared" si="17"/>
        <v>0</v>
      </c>
      <c r="Z32" s="8"/>
      <c r="AA32" s="8">
        <v>-1</v>
      </c>
      <c r="AB32" s="8">
        <f ca="1" t="shared" si="18"/>
        <v>266.78436</v>
      </c>
      <c r="AC32" s="8">
        <f t="shared" si="19"/>
        <v>0</v>
      </c>
      <c r="AD32" s="8">
        <f ca="1">ROUND((((SUM(SmtRes!BR17:SmtRes!BR20))-(SUM(SmtRes!BS17:SmtRes!BS20)))+AE32),6)</f>
        <v>76.17324</v>
      </c>
      <c r="AE32" s="8">
        <f ca="1">ROUND((SUM(SmtRes!BS17:SmtRes!BS20)),6)</f>
        <v>123.229722</v>
      </c>
      <c r="AF32" s="8">
        <f ca="1">ROUND((SUM(SmtRes!BT17:SmtRes!BT20)),6)</f>
        <v>190.61112</v>
      </c>
      <c r="AG32" s="8">
        <f t="shared" si="20"/>
        <v>0</v>
      </c>
      <c r="AH32" s="8">
        <f ca="1">(SUM(SmtRes!BU17:SmtRes!BU20))</f>
        <v>0.276</v>
      </c>
      <c r="AI32" s="8">
        <f ca="1">(SUM(SmtRes!BV17:SmtRes!BV20))</f>
        <v>0.1518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89.2969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272</v>
      </c>
      <c r="BE32" s="8" t="s">
        <v>272</v>
      </c>
      <c r="BF32" s="8" t="s">
        <v>272</v>
      </c>
      <c r="BG32" s="8" t="s">
        <v>272</v>
      </c>
      <c r="BH32" s="8">
        <v>0</v>
      </c>
      <c r="BI32" s="8">
        <v>1</v>
      </c>
      <c r="BJ32" s="8" t="s">
        <v>314</v>
      </c>
      <c r="BK32" s="8"/>
      <c r="BL32" s="8"/>
      <c r="BM32" s="8">
        <v>33001</v>
      </c>
      <c r="BN32" s="8">
        <v>0</v>
      </c>
      <c r="BO32" s="8" t="s">
        <v>272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272</v>
      </c>
      <c r="BZ32" s="8">
        <v>103</v>
      </c>
      <c r="CA32" s="8">
        <v>60</v>
      </c>
      <c r="CB32" s="8" t="s">
        <v>272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303</v>
      </c>
      <c r="CO32" s="8">
        <v>0</v>
      </c>
      <c r="CP32" s="8">
        <f ca="1" t="shared" si="22"/>
        <v>0</v>
      </c>
      <c r="CQ32" s="8">
        <f ca="1">SUMIF(SmtRes!AQ17:SmtRes!AQ20,"=1",SmtRes!AA17:SmtRes!AA20)</f>
        <v>0</v>
      </c>
      <c r="CR32" s="8">
        <f ca="1">SUMIF(SmtRes!AQ17:SmtRes!AQ20,"=1",SmtRes!AB17:SmtRes!AB20)</f>
        <v>648.18</v>
      </c>
      <c r="CS32" s="8">
        <f ca="1">SUMIF(SmtRes!AQ17:SmtRes!AQ20,"=1",SmtRes!AC17:SmtRes!AC20)</f>
        <v>811.79</v>
      </c>
      <c r="CT32" s="8">
        <f ca="1">SUMIF(SmtRes!AQ17:SmtRes!AQ20,"=1",SmtRes!AD17:SmtRes!AD20)</f>
        <v>690.62</v>
      </c>
      <c r="CU32" s="8">
        <f t="shared" si="23"/>
        <v>0</v>
      </c>
      <c r="CV32" s="8">
        <f ca="1">SUMIF(SmtRes!AQ17:SmtRes!AQ20,"=1",SmtRes!BU17:SmtRes!BU20)</f>
        <v>0.276</v>
      </c>
      <c r="CW32" s="8">
        <f ca="1">SUMIF(SmtRes!AQ17:SmtRes!AQ20,"=1",SmtRes!BV17:SmtRes!BV20)</f>
        <v>0.1518</v>
      </c>
      <c r="CX32" s="8">
        <f t="shared" si="24"/>
        <v>0</v>
      </c>
      <c r="CY32" s="8">
        <f ca="1" t="shared" si="25"/>
        <v>0</v>
      </c>
      <c r="CZ32" s="8">
        <f ca="1" t="shared" si="26"/>
        <v>0</v>
      </c>
      <c r="DA32" s="8"/>
      <c r="DB32" s="8"/>
      <c r="DC32" s="8" t="s">
        <v>272</v>
      </c>
      <c r="DD32" s="8" t="s">
        <v>272</v>
      </c>
      <c r="DE32" s="8" t="s">
        <v>304</v>
      </c>
      <c r="DF32" s="8" t="s">
        <v>304</v>
      </c>
      <c r="DG32" s="8" t="s">
        <v>304</v>
      </c>
      <c r="DH32" s="8" t="s">
        <v>272</v>
      </c>
      <c r="DI32" s="8" t="s">
        <v>304</v>
      </c>
      <c r="DJ32" s="8" t="s">
        <v>304</v>
      </c>
      <c r="DK32" s="8" t="s">
        <v>272</v>
      </c>
      <c r="DL32" s="8" t="s">
        <v>272</v>
      </c>
      <c r="DM32" s="8" t="s">
        <v>272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301</v>
      </c>
      <c r="DW32" s="8" t="s">
        <v>301</v>
      </c>
      <c r="DX32" s="8">
        <v>1</v>
      </c>
      <c r="DY32" s="8"/>
      <c r="DZ32" s="8" t="s">
        <v>272</v>
      </c>
      <c r="EA32" s="8" t="s">
        <v>272</v>
      </c>
      <c r="EB32" s="8" t="s">
        <v>272</v>
      </c>
      <c r="EC32" s="8" t="s">
        <v>272</v>
      </c>
      <c r="ED32" s="8"/>
      <c r="EE32" s="8">
        <v>82815206</v>
      </c>
      <c r="EF32" s="8">
        <v>2</v>
      </c>
      <c r="EG32" s="8" t="s">
        <v>305</v>
      </c>
      <c r="EH32" s="8">
        <v>27</v>
      </c>
      <c r="EI32" s="8" t="s">
        <v>306</v>
      </c>
      <c r="EJ32" s="8">
        <v>1</v>
      </c>
      <c r="EK32" s="8">
        <v>33001</v>
      </c>
      <c r="EL32" s="8" t="s">
        <v>306</v>
      </c>
      <c r="EM32" s="8" t="s">
        <v>307</v>
      </c>
      <c r="EN32" s="8"/>
      <c r="EO32" s="8" t="s">
        <v>308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272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ca="1" t="shared" si="27"/>
        <v>0</v>
      </c>
      <c r="GM32" s="8">
        <f ca="1" t="shared" si="28"/>
        <v>0</v>
      </c>
      <c r="GN32" s="8">
        <f ca="1" t="shared" si="29"/>
        <v>0</v>
      </c>
      <c r="GO32" s="8">
        <f ca="1" t="shared" si="30"/>
        <v>0</v>
      </c>
      <c r="GP32" s="8">
        <f ca="1" t="shared" si="31"/>
        <v>0</v>
      </c>
      <c r="GQ32" s="8"/>
      <c r="GR32" s="8">
        <v>0</v>
      </c>
      <c r="GS32" s="8">
        <v>3</v>
      </c>
      <c r="GT32" s="8">
        <v>0</v>
      </c>
      <c r="GU32" s="8" t="s">
        <v>272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272</v>
      </c>
      <c r="HF32" s="8" t="s">
        <v>272</v>
      </c>
      <c r="HG32" s="8"/>
      <c r="HH32" s="8"/>
      <c r="HI32" s="8"/>
      <c r="HJ32" s="8"/>
      <c r="HK32" s="8"/>
      <c r="HL32" s="8"/>
      <c r="HM32" s="8" t="s">
        <v>272</v>
      </c>
      <c r="HN32" s="8" t="s">
        <v>64</v>
      </c>
      <c r="HO32" s="8" t="s">
        <v>67</v>
      </c>
      <c r="HP32" s="8" t="s">
        <v>306</v>
      </c>
      <c r="HQ32" s="8" t="s">
        <v>306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45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272</v>
      </c>
      <c r="F33" t="s">
        <v>312</v>
      </c>
      <c r="G33" t="s">
        <v>313</v>
      </c>
      <c r="H33" t="s">
        <v>301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ca="1" t="shared" si="13"/>
        <v>0</v>
      </c>
      <c r="P33">
        <f ca="1">SUMIF(SmtRes!AQ21:SmtRes!AQ24,"=1",SmtRes!DF21:SmtRes!DF24)</f>
        <v>0</v>
      </c>
      <c r="Q33">
        <f ca="1">SUMIF(SmtRes!AQ21:SmtRes!AQ24,"=1",SmtRes!DG21:SmtRes!DG24)</f>
        <v>0</v>
      </c>
      <c r="R33">
        <f ca="1">SUMIF(SmtRes!AQ21:SmtRes!AQ24,"=1",SmtRes!DH21:SmtRes!DH24)</f>
        <v>0</v>
      </c>
      <c r="S33">
        <f ca="1">SUMIF(SmtRes!AQ21:SmtRes!AQ24,"=1",SmtRes!DI21:SmtRes!DI24)</f>
        <v>0</v>
      </c>
      <c r="T33">
        <f t="shared" si="14"/>
        <v>0</v>
      </c>
      <c r="U33">
        <f ca="1">SUMIF(SmtRes!AQ21:SmtRes!AQ24,"=1",SmtRes!CV21:SmtRes!CV24)</f>
        <v>0</v>
      </c>
      <c r="V33">
        <f ca="1">SUMIF(SmtRes!AQ21:SmtRes!AQ24,"=1",SmtRes!CW21:SmtRes!CW24)</f>
        <v>0</v>
      </c>
      <c r="W33">
        <f t="shared" si="15"/>
        <v>0</v>
      </c>
      <c r="X33">
        <f ca="1" t="shared" si="16"/>
        <v>0</v>
      </c>
      <c r="Y33">
        <f ca="1" t="shared" si="17"/>
        <v>0</v>
      </c>
      <c r="AA33">
        <v>-1</v>
      </c>
      <c r="AB33">
        <f ca="1" t="shared" si="18"/>
        <v>266.78436</v>
      </c>
      <c r="AC33">
        <f t="shared" si="19"/>
        <v>0</v>
      </c>
      <c r="AD33">
        <f ca="1">ROUND((((SUM(SmtRes!BR21:SmtRes!BR24))-(SUM(SmtRes!BS21:SmtRes!BS24)))+AE33),6)</f>
        <v>76.17324</v>
      </c>
      <c r="AE33">
        <f ca="1">ROUND((SUM(SmtRes!BS21:SmtRes!BS24)),6)</f>
        <v>123.229722</v>
      </c>
      <c r="AF33">
        <f ca="1">ROUND((SUM(SmtRes!BT21:SmtRes!BT24)),6)</f>
        <v>190.61112</v>
      </c>
      <c r="AG33">
        <f t="shared" si="20"/>
        <v>0</v>
      </c>
      <c r="AH33">
        <f ca="1">(SUM(SmtRes!BU21:SmtRes!BU24))</f>
        <v>0.276</v>
      </c>
      <c r="AI33">
        <f ca="1">(SUM(SmtRes!BV21:SmtRes!BV24))</f>
        <v>0.1518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89.2969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272</v>
      </c>
      <c r="BE33" t="s">
        <v>272</v>
      </c>
      <c r="BF33" t="s">
        <v>272</v>
      </c>
      <c r="BG33" t="s">
        <v>272</v>
      </c>
      <c r="BH33">
        <v>0</v>
      </c>
      <c r="BI33">
        <v>1</v>
      </c>
      <c r="BJ33" t="s">
        <v>314</v>
      </c>
      <c r="BM33">
        <v>33001</v>
      </c>
      <c r="BN33">
        <v>0</v>
      </c>
      <c r="BO33" t="s">
        <v>272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272</v>
      </c>
      <c r="BZ33">
        <v>103</v>
      </c>
      <c r="CA33">
        <v>60</v>
      </c>
      <c r="CB33" t="s">
        <v>272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303</v>
      </c>
      <c r="CO33">
        <v>0</v>
      </c>
      <c r="CP33">
        <f ca="1" t="shared" si="22"/>
        <v>0</v>
      </c>
      <c r="CQ33">
        <f ca="1">SUMIF(SmtRes!AQ21:SmtRes!AQ24,"=1",SmtRes!AA21:SmtRes!AA24)</f>
        <v>0</v>
      </c>
      <c r="CR33">
        <f ca="1">SUMIF(SmtRes!AQ21:SmtRes!AQ24,"=1",SmtRes!AB21:SmtRes!AB24)</f>
        <v>648.18</v>
      </c>
      <c r="CS33">
        <f ca="1">SUMIF(SmtRes!AQ21:SmtRes!AQ24,"=1",SmtRes!AC21:SmtRes!AC24)</f>
        <v>811.79</v>
      </c>
      <c r="CT33">
        <f ca="1">SUMIF(SmtRes!AQ21:SmtRes!AQ24,"=1",SmtRes!AD21:SmtRes!AD24)</f>
        <v>690.62</v>
      </c>
      <c r="CU33">
        <f t="shared" si="23"/>
        <v>0</v>
      </c>
      <c r="CV33">
        <f ca="1">SUMIF(SmtRes!AQ21:SmtRes!AQ24,"=1",SmtRes!BU21:SmtRes!BU24)</f>
        <v>0.276</v>
      </c>
      <c r="CW33">
        <f ca="1">SUMIF(SmtRes!AQ21:SmtRes!AQ24,"=1",SmtRes!BV21:SmtRes!BV24)</f>
        <v>0.1518</v>
      </c>
      <c r="CX33">
        <f t="shared" si="24"/>
        <v>0</v>
      </c>
      <c r="CY33">
        <f ca="1" t="shared" si="25"/>
        <v>0</v>
      </c>
      <c r="CZ33">
        <f ca="1" t="shared" si="26"/>
        <v>0</v>
      </c>
      <c r="DC33" t="s">
        <v>272</v>
      </c>
      <c r="DD33" t="s">
        <v>272</v>
      </c>
      <c r="DE33" t="s">
        <v>304</v>
      </c>
      <c r="DF33" t="s">
        <v>304</v>
      </c>
      <c r="DG33" t="s">
        <v>304</v>
      </c>
      <c r="DH33" t="s">
        <v>272</v>
      </c>
      <c r="DI33" t="s">
        <v>304</v>
      </c>
      <c r="DJ33" t="s">
        <v>304</v>
      </c>
      <c r="DK33" t="s">
        <v>272</v>
      </c>
      <c r="DL33" t="s">
        <v>272</v>
      </c>
      <c r="DM33" t="s">
        <v>272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301</v>
      </c>
      <c r="DW33" t="s">
        <v>301</v>
      </c>
      <c r="DX33">
        <v>1</v>
      </c>
      <c r="DZ33" t="s">
        <v>272</v>
      </c>
      <c r="EA33" t="s">
        <v>272</v>
      </c>
      <c r="EB33" t="s">
        <v>272</v>
      </c>
      <c r="EC33" t="s">
        <v>272</v>
      </c>
      <c r="EE33">
        <v>82815206</v>
      </c>
      <c r="EF33">
        <v>2</v>
      </c>
      <c r="EG33" t="s">
        <v>305</v>
      </c>
      <c r="EH33">
        <v>27</v>
      </c>
      <c r="EI33" t="s">
        <v>306</v>
      </c>
      <c r="EJ33">
        <v>1</v>
      </c>
      <c r="EK33">
        <v>33001</v>
      </c>
      <c r="EL33" t="s">
        <v>306</v>
      </c>
      <c r="EM33" t="s">
        <v>307</v>
      </c>
      <c r="EO33" t="s">
        <v>308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272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ca="1" t="shared" si="27"/>
        <v>0</v>
      </c>
      <c r="GM33">
        <f ca="1" t="shared" si="28"/>
        <v>0</v>
      </c>
      <c r="GN33">
        <f ca="1" t="shared" si="29"/>
        <v>0</v>
      </c>
      <c r="GO33">
        <f ca="1" t="shared" si="30"/>
        <v>0</v>
      </c>
      <c r="GP33">
        <f ca="1" t="shared" si="31"/>
        <v>0</v>
      </c>
      <c r="GR33">
        <v>0</v>
      </c>
      <c r="GS33">
        <v>3</v>
      </c>
      <c r="GT33">
        <v>0</v>
      </c>
      <c r="GU33" t="s">
        <v>272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272</v>
      </c>
      <c r="HF33" t="s">
        <v>272</v>
      </c>
      <c r="HM33" t="s">
        <v>272</v>
      </c>
      <c r="HN33" t="s">
        <v>64</v>
      </c>
      <c r="HO33" t="s">
        <v>67</v>
      </c>
      <c r="HP33" t="s">
        <v>306</v>
      </c>
      <c r="HQ33" t="s">
        <v>306</v>
      </c>
      <c r="HS33">
        <v>0</v>
      </c>
      <c r="IK33">
        <v>0</v>
      </c>
    </row>
    <row r="34" spans="1:255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272</v>
      </c>
      <c r="F34" s="8" t="s">
        <v>315</v>
      </c>
      <c r="G34" s="8" t="s">
        <v>316</v>
      </c>
      <c r="H34" s="8" t="s">
        <v>301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ca="1" t="shared" si="13"/>
        <v>0</v>
      </c>
      <c r="P34" s="8">
        <f ca="1">SUMIF(SmtRes!AQ25:SmtRes!AQ29,"=1",SmtRes!DF25:SmtRes!DF29)</f>
        <v>0</v>
      </c>
      <c r="Q34" s="8">
        <f ca="1">SUMIF(SmtRes!AQ25:SmtRes!AQ29,"=1",SmtRes!DG25:SmtRes!DG29)</f>
        <v>0</v>
      </c>
      <c r="R34" s="8">
        <f ca="1">SUMIF(SmtRes!AQ25:SmtRes!AQ29,"=1",SmtRes!DH25:SmtRes!DH29)</f>
        <v>0</v>
      </c>
      <c r="S34" s="8">
        <f ca="1">SUMIF(SmtRes!AQ25:SmtRes!AQ29,"=1",SmtRes!DI25:SmtRes!DI29)</f>
        <v>0</v>
      </c>
      <c r="T34" s="8">
        <f t="shared" si="14"/>
        <v>0</v>
      </c>
      <c r="U34" s="8">
        <f ca="1">SUMIF(SmtRes!AQ25:SmtRes!AQ29,"=1",SmtRes!CV25:SmtRes!CV29)</f>
        <v>0</v>
      </c>
      <c r="V34" s="8">
        <f ca="1">SUMIF(SmtRes!AQ25:SmtRes!AQ29,"=1",SmtRes!CW25:SmtRes!CW29)</f>
        <v>0</v>
      </c>
      <c r="W34" s="8">
        <f t="shared" si="15"/>
        <v>0</v>
      </c>
      <c r="X34" s="8">
        <f ca="1" t="shared" si="16"/>
        <v>0</v>
      </c>
      <c r="Y34" s="8">
        <f ca="1" t="shared" si="17"/>
        <v>0</v>
      </c>
      <c r="Z34" s="8"/>
      <c r="AA34" s="8">
        <v>-1</v>
      </c>
      <c r="AB34" s="8">
        <f ca="1" t="shared" si="18"/>
        <v>1036.84092</v>
      </c>
      <c r="AC34" s="8">
        <f t="shared" si="19"/>
        <v>0</v>
      </c>
      <c r="AD34" s="8">
        <f ca="1">ROUND((((SUM(SmtRes!BR25:SmtRes!BR29))-(SUM(SmtRes!BS25:SmtRes!BS29)))+AE34),6)</f>
        <v>646.088124</v>
      </c>
      <c r="AE34" s="8">
        <f ca="1">ROUND((SUM(SmtRes!BS25:SmtRes!BS29)),6)</f>
        <v>577.5231</v>
      </c>
      <c r="AF34" s="8">
        <f ca="1">ROUND((SUM(SmtRes!BT25:SmtRes!BT29)),6)</f>
        <v>390.752796</v>
      </c>
      <c r="AG34" s="8">
        <f t="shared" si="20"/>
        <v>0</v>
      </c>
      <c r="AH34" s="8">
        <f ca="1">(SUM(SmtRes!BU25:SmtRes!BU29))</f>
        <v>0.5658</v>
      </c>
      <c r="AI34" s="8">
        <f ca="1">(SUM(SmtRes!BV25:SmtRes!BV29))</f>
        <v>0.6072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272</v>
      </c>
      <c r="BE34" s="8" t="s">
        <v>272</v>
      </c>
      <c r="BF34" s="8" t="s">
        <v>272</v>
      </c>
      <c r="BG34" s="8" t="s">
        <v>272</v>
      </c>
      <c r="BH34" s="8">
        <v>0</v>
      </c>
      <c r="BI34" s="8">
        <v>1</v>
      </c>
      <c r="BJ34" s="8" t="s">
        <v>317</v>
      </c>
      <c r="BK34" s="8"/>
      <c r="BL34" s="8"/>
      <c r="BM34" s="8">
        <v>33001</v>
      </c>
      <c r="BN34" s="8">
        <v>0</v>
      </c>
      <c r="BO34" s="8" t="s">
        <v>272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272</v>
      </c>
      <c r="BZ34" s="8">
        <v>103</v>
      </c>
      <c r="CA34" s="8">
        <v>60</v>
      </c>
      <c r="CB34" s="8" t="s">
        <v>272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303</v>
      </c>
      <c r="CO34" s="8">
        <v>0</v>
      </c>
      <c r="CP34" s="8">
        <f ca="1" t="shared" si="22"/>
        <v>0</v>
      </c>
      <c r="CQ34" s="8">
        <f ca="1">SUMIF(SmtRes!AQ25:SmtRes!AQ29,"=1",SmtRes!AA25:SmtRes!AA29)</f>
        <v>0</v>
      </c>
      <c r="CR34" s="8">
        <f ca="1">SUMIF(SmtRes!AQ25:SmtRes!AQ29,"=1",SmtRes!AB25:SmtRes!AB29)</f>
        <v>2274.47</v>
      </c>
      <c r="CS34" s="8">
        <f ca="1">SUMIF(SmtRes!AQ25:SmtRes!AQ29,"=1",SmtRes!AC25:SmtRes!AC29)</f>
        <v>1902.25</v>
      </c>
      <c r="CT34" s="8">
        <f ca="1">SUMIF(SmtRes!AQ25:SmtRes!AQ29,"=1",SmtRes!AD25:SmtRes!AD29)</f>
        <v>690.62</v>
      </c>
      <c r="CU34" s="8">
        <f t="shared" si="23"/>
        <v>0</v>
      </c>
      <c r="CV34" s="8">
        <f ca="1">SUMIF(SmtRes!AQ25:SmtRes!AQ29,"=1",SmtRes!BU25:SmtRes!BU29)</f>
        <v>0.5658</v>
      </c>
      <c r="CW34" s="8">
        <f ca="1">SUMIF(SmtRes!AQ25:SmtRes!AQ29,"=1",SmtRes!BV25:SmtRes!BV29)</f>
        <v>0.6072</v>
      </c>
      <c r="CX34" s="8">
        <f t="shared" si="24"/>
        <v>0</v>
      </c>
      <c r="CY34" s="8">
        <f ca="1" t="shared" si="25"/>
        <v>0</v>
      </c>
      <c r="CZ34" s="8">
        <f ca="1" t="shared" si="26"/>
        <v>0</v>
      </c>
      <c r="DA34" s="8"/>
      <c r="DB34" s="8"/>
      <c r="DC34" s="8" t="s">
        <v>272</v>
      </c>
      <c r="DD34" s="8" t="s">
        <v>272</v>
      </c>
      <c r="DE34" s="8" t="s">
        <v>304</v>
      </c>
      <c r="DF34" s="8" t="s">
        <v>304</v>
      </c>
      <c r="DG34" s="8" t="s">
        <v>304</v>
      </c>
      <c r="DH34" s="8" t="s">
        <v>272</v>
      </c>
      <c r="DI34" s="8" t="s">
        <v>304</v>
      </c>
      <c r="DJ34" s="8" t="s">
        <v>304</v>
      </c>
      <c r="DK34" s="8" t="s">
        <v>272</v>
      </c>
      <c r="DL34" s="8" t="s">
        <v>272</v>
      </c>
      <c r="DM34" s="8" t="s">
        <v>272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301</v>
      </c>
      <c r="DW34" s="8" t="s">
        <v>301</v>
      </c>
      <c r="DX34" s="8">
        <v>1</v>
      </c>
      <c r="DY34" s="8"/>
      <c r="DZ34" s="8" t="s">
        <v>272</v>
      </c>
      <c r="EA34" s="8" t="s">
        <v>272</v>
      </c>
      <c r="EB34" s="8" t="s">
        <v>272</v>
      </c>
      <c r="EC34" s="8" t="s">
        <v>272</v>
      </c>
      <c r="ED34" s="8"/>
      <c r="EE34" s="8">
        <v>82815206</v>
      </c>
      <c r="EF34" s="8">
        <v>2</v>
      </c>
      <c r="EG34" s="8" t="s">
        <v>305</v>
      </c>
      <c r="EH34" s="8">
        <v>27</v>
      </c>
      <c r="EI34" s="8" t="s">
        <v>306</v>
      </c>
      <c r="EJ34" s="8">
        <v>1</v>
      </c>
      <c r="EK34" s="8">
        <v>33001</v>
      </c>
      <c r="EL34" s="8" t="s">
        <v>306</v>
      </c>
      <c r="EM34" s="8" t="s">
        <v>307</v>
      </c>
      <c r="EN34" s="8"/>
      <c r="EO34" s="8" t="s">
        <v>308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272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ca="1" t="shared" si="27"/>
        <v>0</v>
      </c>
      <c r="GM34" s="8">
        <f ca="1" t="shared" si="28"/>
        <v>0</v>
      </c>
      <c r="GN34" s="8">
        <f ca="1" t="shared" si="29"/>
        <v>0</v>
      </c>
      <c r="GO34" s="8">
        <f ca="1" t="shared" si="30"/>
        <v>0</v>
      </c>
      <c r="GP34" s="8">
        <f ca="1" t="shared" si="31"/>
        <v>0</v>
      </c>
      <c r="GQ34" s="8"/>
      <c r="GR34" s="8">
        <v>0</v>
      </c>
      <c r="GS34" s="8">
        <v>3</v>
      </c>
      <c r="GT34" s="8">
        <v>0</v>
      </c>
      <c r="GU34" s="8" t="s">
        <v>272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272</v>
      </c>
      <c r="HF34" s="8" t="s">
        <v>272</v>
      </c>
      <c r="HG34" s="8"/>
      <c r="HH34" s="8"/>
      <c r="HI34" s="8"/>
      <c r="HJ34" s="8"/>
      <c r="HK34" s="8"/>
      <c r="HL34" s="8"/>
      <c r="HM34" s="8" t="s">
        <v>272</v>
      </c>
      <c r="HN34" s="8" t="s">
        <v>64</v>
      </c>
      <c r="HO34" s="8" t="s">
        <v>67</v>
      </c>
      <c r="HP34" s="8" t="s">
        <v>306</v>
      </c>
      <c r="HQ34" s="8" t="s">
        <v>306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45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272</v>
      </c>
      <c r="F35" t="s">
        <v>315</v>
      </c>
      <c r="G35" t="s">
        <v>316</v>
      </c>
      <c r="H35" t="s">
        <v>301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ca="1" t="shared" si="13"/>
        <v>0</v>
      </c>
      <c r="P35">
        <f ca="1">SUMIF(SmtRes!AQ30:SmtRes!AQ34,"=1",SmtRes!DF30:SmtRes!DF34)</f>
        <v>0</v>
      </c>
      <c r="Q35">
        <f ca="1">SUMIF(SmtRes!AQ30:SmtRes!AQ34,"=1",SmtRes!DG30:SmtRes!DG34)</f>
        <v>0</v>
      </c>
      <c r="R35">
        <f ca="1">SUMIF(SmtRes!AQ30:SmtRes!AQ34,"=1",SmtRes!DH30:SmtRes!DH34)</f>
        <v>0</v>
      </c>
      <c r="S35">
        <f ca="1">SUMIF(SmtRes!AQ30:SmtRes!AQ34,"=1",SmtRes!DI30:SmtRes!DI34)</f>
        <v>0</v>
      </c>
      <c r="T35">
        <f t="shared" si="14"/>
        <v>0</v>
      </c>
      <c r="U35">
        <f ca="1">SUMIF(SmtRes!AQ30:SmtRes!AQ34,"=1",SmtRes!CV30:SmtRes!CV34)</f>
        <v>0</v>
      </c>
      <c r="V35">
        <f ca="1">SUMIF(SmtRes!AQ30:SmtRes!AQ34,"=1",SmtRes!CW30:SmtRes!CW34)</f>
        <v>0</v>
      </c>
      <c r="W35">
        <f t="shared" si="15"/>
        <v>0</v>
      </c>
      <c r="X35">
        <f ca="1" t="shared" si="16"/>
        <v>0</v>
      </c>
      <c r="Y35">
        <f ca="1" t="shared" si="17"/>
        <v>0</v>
      </c>
      <c r="AA35">
        <v>-1</v>
      </c>
      <c r="AB35">
        <f ca="1" t="shared" si="18"/>
        <v>1036.84092</v>
      </c>
      <c r="AC35">
        <f t="shared" si="19"/>
        <v>0</v>
      </c>
      <c r="AD35">
        <f ca="1">ROUND((((SUM(SmtRes!BR30:SmtRes!BR34))-(SUM(SmtRes!BS30:SmtRes!BS34)))+AE35),6)</f>
        <v>646.088124</v>
      </c>
      <c r="AE35">
        <f ca="1">ROUND((SUM(SmtRes!BS30:SmtRes!BS34)),6)</f>
        <v>577.5231</v>
      </c>
      <c r="AF35">
        <f ca="1">ROUND((SUM(SmtRes!BT30:SmtRes!BT34)),6)</f>
        <v>390.752796</v>
      </c>
      <c r="AG35">
        <f t="shared" si="20"/>
        <v>0</v>
      </c>
      <c r="AH35">
        <f ca="1">(SUM(SmtRes!BU30:SmtRes!BU34))</f>
        <v>0.5658</v>
      </c>
      <c r="AI35">
        <f ca="1">(SUM(SmtRes!BV30:SmtRes!BV34))</f>
        <v>0.6072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272</v>
      </c>
      <c r="BE35" t="s">
        <v>272</v>
      </c>
      <c r="BF35" t="s">
        <v>272</v>
      </c>
      <c r="BG35" t="s">
        <v>272</v>
      </c>
      <c r="BH35">
        <v>0</v>
      </c>
      <c r="BI35">
        <v>1</v>
      </c>
      <c r="BJ35" t="s">
        <v>317</v>
      </c>
      <c r="BM35">
        <v>33001</v>
      </c>
      <c r="BN35">
        <v>0</v>
      </c>
      <c r="BO35" t="s">
        <v>272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272</v>
      </c>
      <c r="BZ35">
        <v>103</v>
      </c>
      <c r="CA35">
        <v>60</v>
      </c>
      <c r="CB35" t="s">
        <v>272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303</v>
      </c>
      <c r="CO35">
        <v>0</v>
      </c>
      <c r="CP35">
        <f ca="1" t="shared" si="22"/>
        <v>0</v>
      </c>
      <c r="CQ35">
        <f ca="1">SUMIF(SmtRes!AQ30:SmtRes!AQ34,"=1",SmtRes!AA30:SmtRes!AA34)</f>
        <v>0</v>
      </c>
      <c r="CR35">
        <f ca="1">SUMIF(SmtRes!AQ30:SmtRes!AQ34,"=1",SmtRes!AB30:SmtRes!AB34)</f>
        <v>2274.47</v>
      </c>
      <c r="CS35">
        <f ca="1">SUMIF(SmtRes!AQ30:SmtRes!AQ34,"=1",SmtRes!AC30:SmtRes!AC34)</f>
        <v>1902.25</v>
      </c>
      <c r="CT35">
        <f ca="1">SUMIF(SmtRes!AQ30:SmtRes!AQ34,"=1",SmtRes!AD30:SmtRes!AD34)</f>
        <v>690.62</v>
      </c>
      <c r="CU35">
        <f t="shared" si="23"/>
        <v>0</v>
      </c>
      <c r="CV35">
        <f ca="1">SUMIF(SmtRes!AQ30:SmtRes!AQ34,"=1",SmtRes!BU30:SmtRes!BU34)</f>
        <v>0.5658</v>
      </c>
      <c r="CW35">
        <f ca="1">SUMIF(SmtRes!AQ30:SmtRes!AQ34,"=1",SmtRes!BV30:SmtRes!BV34)</f>
        <v>0.6072</v>
      </c>
      <c r="CX35">
        <f t="shared" si="24"/>
        <v>0</v>
      </c>
      <c r="CY35">
        <f ca="1" t="shared" si="25"/>
        <v>0</v>
      </c>
      <c r="CZ35">
        <f ca="1" t="shared" si="26"/>
        <v>0</v>
      </c>
      <c r="DC35" t="s">
        <v>272</v>
      </c>
      <c r="DD35" t="s">
        <v>272</v>
      </c>
      <c r="DE35" t="s">
        <v>304</v>
      </c>
      <c r="DF35" t="s">
        <v>304</v>
      </c>
      <c r="DG35" t="s">
        <v>304</v>
      </c>
      <c r="DH35" t="s">
        <v>272</v>
      </c>
      <c r="DI35" t="s">
        <v>304</v>
      </c>
      <c r="DJ35" t="s">
        <v>304</v>
      </c>
      <c r="DK35" t="s">
        <v>272</v>
      </c>
      <c r="DL35" t="s">
        <v>272</v>
      </c>
      <c r="DM35" t="s">
        <v>272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301</v>
      </c>
      <c r="DW35" t="s">
        <v>301</v>
      </c>
      <c r="DX35">
        <v>1</v>
      </c>
      <c r="DZ35" t="s">
        <v>272</v>
      </c>
      <c r="EA35" t="s">
        <v>272</v>
      </c>
      <c r="EB35" t="s">
        <v>272</v>
      </c>
      <c r="EC35" t="s">
        <v>272</v>
      </c>
      <c r="EE35">
        <v>82815206</v>
      </c>
      <c r="EF35">
        <v>2</v>
      </c>
      <c r="EG35" t="s">
        <v>305</v>
      </c>
      <c r="EH35">
        <v>27</v>
      </c>
      <c r="EI35" t="s">
        <v>306</v>
      </c>
      <c r="EJ35">
        <v>1</v>
      </c>
      <c r="EK35">
        <v>33001</v>
      </c>
      <c r="EL35" t="s">
        <v>306</v>
      </c>
      <c r="EM35" t="s">
        <v>307</v>
      </c>
      <c r="EO35" t="s">
        <v>308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272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ca="1" t="shared" si="27"/>
        <v>0</v>
      </c>
      <c r="GM35">
        <f ca="1" t="shared" si="28"/>
        <v>0</v>
      </c>
      <c r="GN35">
        <f ca="1" t="shared" si="29"/>
        <v>0</v>
      </c>
      <c r="GO35">
        <f ca="1" t="shared" si="30"/>
        <v>0</v>
      </c>
      <c r="GP35">
        <f ca="1" t="shared" si="31"/>
        <v>0</v>
      </c>
      <c r="GR35">
        <v>0</v>
      </c>
      <c r="GS35">
        <v>3</v>
      </c>
      <c r="GT35">
        <v>0</v>
      </c>
      <c r="GU35" t="s">
        <v>272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272</v>
      </c>
      <c r="HF35" t="s">
        <v>272</v>
      </c>
      <c r="HM35" t="s">
        <v>272</v>
      </c>
      <c r="HN35" t="s">
        <v>64</v>
      </c>
      <c r="HO35" t="s">
        <v>67</v>
      </c>
      <c r="HP35" t="s">
        <v>306</v>
      </c>
      <c r="HQ35" t="s">
        <v>306</v>
      </c>
      <c r="HS35">
        <v>0</v>
      </c>
      <c r="IK35">
        <v>0</v>
      </c>
    </row>
    <row r="36" spans="1:255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272</v>
      </c>
      <c r="F36" s="8" t="s">
        <v>318</v>
      </c>
      <c r="G36" s="8" t="s">
        <v>319</v>
      </c>
      <c r="H36" s="8" t="s">
        <v>301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ca="1" t="shared" si="13"/>
        <v>0</v>
      </c>
      <c r="P36" s="8">
        <f ca="1">SUMIF(SmtRes!AQ35:SmtRes!AQ38,"=1",SmtRes!DF35:SmtRes!DF38)</f>
        <v>0</v>
      </c>
      <c r="Q36" s="8">
        <f ca="1">SUMIF(SmtRes!AQ35:SmtRes!AQ38,"=1",SmtRes!DG35:SmtRes!DG38)</f>
        <v>0</v>
      </c>
      <c r="R36" s="8">
        <f ca="1">SUMIF(SmtRes!AQ35:SmtRes!AQ38,"=1",SmtRes!DH35:SmtRes!DH38)</f>
        <v>0</v>
      </c>
      <c r="S36" s="8">
        <f ca="1">SUMIF(SmtRes!AQ35:SmtRes!AQ38,"=1",SmtRes!DI35:SmtRes!DI38)</f>
        <v>0</v>
      </c>
      <c r="T36" s="8">
        <f t="shared" si="14"/>
        <v>0</v>
      </c>
      <c r="U36" s="8">
        <f ca="1">SUMIF(SmtRes!AQ35:SmtRes!AQ38,"=1",SmtRes!CV35:SmtRes!CV38)</f>
        <v>0</v>
      </c>
      <c r="V36" s="8">
        <f ca="1">SUMIF(SmtRes!AQ35:SmtRes!AQ38,"=1",SmtRes!CW35:SmtRes!CW38)</f>
        <v>0</v>
      </c>
      <c r="W36" s="8">
        <f t="shared" si="15"/>
        <v>0</v>
      </c>
      <c r="X36" s="8">
        <f ca="1" t="shared" si="16"/>
        <v>0</v>
      </c>
      <c r="Y36" s="8">
        <f ca="1" t="shared" si="17"/>
        <v>0</v>
      </c>
      <c r="Z36" s="8"/>
      <c r="AA36" s="8">
        <v>-1</v>
      </c>
      <c r="AB36" s="8">
        <f ca="1" t="shared" si="18"/>
        <v>2160.349014</v>
      </c>
      <c r="AC36" s="8">
        <f t="shared" si="19"/>
        <v>0</v>
      </c>
      <c r="AD36" s="8">
        <f ca="1">ROUND((((SUM(SmtRes!BR35:SmtRes!BR38))-(SUM(SmtRes!BS35:SmtRes!BS38)))+AE36),6)</f>
        <v>1303.722984</v>
      </c>
      <c r="AE36" s="8">
        <f ca="1">ROUND((SUM(SmtRes!BS35:SmtRes!BS38)),6)</f>
        <v>611.298048</v>
      </c>
      <c r="AF36" s="8">
        <f ca="1">ROUND((SUM(SmtRes!BT35:SmtRes!BT38)),6)</f>
        <v>856.62603</v>
      </c>
      <c r="AG36" s="8">
        <f t="shared" si="20"/>
        <v>0</v>
      </c>
      <c r="AH36" s="8">
        <f ca="1">(SUM(SmtRes!BU35:SmtRes!BU38))</f>
        <v>1.1178</v>
      </c>
      <c r="AI36" s="8">
        <f ca="1">(SUM(SmtRes!BV35:SmtRes!BV38))</f>
        <v>0.6624</v>
      </c>
      <c r="AJ36" s="8">
        <f t="shared" si="21"/>
        <v>0</v>
      </c>
      <c r="AK36" s="8">
        <v>2008.4399</v>
      </c>
      <c r="AL36" s="8">
        <v>0</v>
      </c>
      <c r="AM36" s="8">
        <v>944.7268</v>
      </c>
      <c r="AN36" s="8">
        <v>442.9696</v>
      </c>
      <c r="AO36" s="8">
        <v>620.7435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272</v>
      </c>
      <c r="BE36" s="8" t="s">
        <v>272</v>
      </c>
      <c r="BF36" s="8" t="s">
        <v>272</v>
      </c>
      <c r="BG36" s="8" t="s">
        <v>272</v>
      </c>
      <c r="BH36" s="8">
        <v>0</v>
      </c>
      <c r="BI36" s="8">
        <v>1</v>
      </c>
      <c r="BJ36" s="8" t="s">
        <v>320</v>
      </c>
      <c r="BK36" s="8"/>
      <c r="BL36" s="8"/>
      <c r="BM36" s="8">
        <v>33002</v>
      </c>
      <c r="BN36" s="8">
        <v>0</v>
      </c>
      <c r="BO36" s="8" t="s">
        <v>272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272</v>
      </c>
      <c r="BZ36" s="8">
        <v>103</v>
      </c>
      <c r="CA36" s="8">
        <v>60</v>
      </c>
      <c r="CB36" s="8" t="s">
        <v>272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303</v>
      </c>
      <c r="CO36" s="8">
        <v>0</v>
      </c>
      <c r="CP36" s="8">
        <f ca="1" t="shared" si="22"/>
        <v>0</v>
      </c>
      <c r="CQ36" s="8">
        <f ca="1">SUMIF(SmtRes!AQ35:SmtRes!AQ38,"=1",SmtRes!AA35:SmtRes!AA38)</f>
        <v>0</v>
      </c>
      <c r="CR36" s="8">
        <f ca="1">SUMIF(SmtRes!AQ35:SmtRes!AQ38,"=1",SmtRes!AB35:SmtRes!AB38)</f>
        <v>3377.99</v>
      </c>
      <c r="CS36" s="8">
        <f ca="1">SUMIF(SmtRes!AQ35:SmtRes!AQ38,"=1",SmtRes!AC35:SmtRes!AC38)</f>
        <v>1744.74</v>
      </c>
      <c r="CT36" s="8">
        <f ca="1">SUMIF(SmtRes!AQ35:SmtRes!AQ38,"=1",SmtRes!AD35:SmtRes!AD38)</f>
        <v>766.35</v>
      </c>
      <c r="CU36" s="8">
        <f t="shared" si="23"/>
        <v>0</v>
      </c>
      <c r="CV36" s="8">
        <f ca="1">SUMIF(SmtRes!AQ35:SmtRes!AQ38,"=1",SmtRes!BU35:SmtRes!BU38)</f>
        <v>1.1178</v>
      </c>
      <c r="CW36" s="8">
        <f ca="1">SUMIF(SmtRes!AQ35:SmtRes!AQ38,"=1",SmtRes!BV35:SmtRes!BV38)</f>
        <v>0.6624</v>
      </c>
      <c r="CX36" s="8">
        <f t="shared" si="24"/>
        <v>0</v>
      </c>
      <c r="CY36" s="8">
        <f ca="1" t="shared" si="25"/>
        <v>0</v>
      </c>
      <c r="CZ36" s="8">
        <f ca="1" t="shared" si="26"/>
        <v>0</v>
      </c>
      <c r="DA36" s="8"/>
      <c r="DB36" s="8"/>
      <c r="DC36" s="8" t="s">
        <v>272</v>
      </c>
      <c r="DD36" s="8" t="s">
        <v>272</v>
      </c>
      <c r="DE36" s="8" t="s">
        <v>304</v>
      </c>
      <c r="DF36" s="8" t="s">
        <v>304</v>
      </c>
      <c r="DG36" s="8" t="s">
        <v>304</v>
      </c>
      <c r="DH36" s="8" t="s">
        <v>272</v>
      </c>
      <c r="DI36" s="8" t="s">
        <v>304</v>
      </c>
      <c r="DJ36" s="8" t="s">
        <v>304</v>
      </c>
      <c r="DK36" s="8" t="s">
        <v>272</v>
      </c>
      <c r="DL36" s="8" t="s">
        <v>272</v>
      </c>
      <c r="DM36" s="8" t="s">
        <v>272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301</v>
      </c>
      <c r="DW36" s="8" t="s">
        <v>301</v>
      </c>
      <c r="DX36" s="8">
        <v>1</v>
      </c>
      <c r="DY36" s="8"/>
      <c r="DZ36" s="8" t="s">
        <v>272</v>
      </c>
      <c r="EA36" s="8" t="s">
        <v>272</v>
      </c>
      <c r="EB36" s="8" t="s">
        <v>272</v>
      </c>
      <c r="EC36" s="8" t="s">
        <v>272</v>
      </c>
      <c r="ED36" s="8"/>
      <c r="EE36" s="8">
        <v>82815514</v>
      </c>
      <c r="EF36" s="8">
        <v>2</v>
      </c>
      <c r="EG36" s="8" t="s">
        <v>305</v>
      </c>
      <c r="EH36" s="8">
        <v>27</v>
      </c>
      <c r="EI36" s="8" t="s">
        <v>306</v>
      </c>
      <c r="EJ36" s="8">
        <v>1</v>
      </c>
      <c r="EK36" s="8">
        <v>33002</v>
      </c>
      <c r="EL36" s="8" t="s">
        <v>306</v>
      </c>
      <c r="EM36" s="8" t="s">
        <v>307</v>
      </c>
      <c r="EN36" s="8"/>
      <c r="EO36" s="8" t="s">
        <v>308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272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ca="1" t="shared" si="27"/>
        <v>0</v>
      </c>
      <c r="GM36" s="8">
        <f ca="1" t="shared" si="28"/>
        <v>0</v>
      </c>
      <c r="GN36" s="8">
        <f ca="1" t="shared" si="29"/>
        <v>0</v>
      </c>
      <c r="GO36" s="8">
        <f ca="1" t="shared" si="30"/>
        <v>0</v>
      </c>
      <c r="GP36" s="8">
        <f ca="1" t="shared" si="31"/>
        <v>0</v>
      </c>
      <c r="GQ36" s="8"/>
      <c r="GR36" s="8">
        <v>0</v>
      </c>
      <c r="GS36" s="8">
        <v>3</v>
      </c>
      <c r="GT36" s="8">
        <v>0</v>
      </c>
      <c r="GU36" s="8" t="s">
        <v>272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272</v>
      </c>
      <c r="HF36" s="8" t="s">
        <v>272</v>
      </c>
      <c r="HG36" s="8"/>
      <c r="HH36" s="8"/>
      <c r="HI36" s="8"/>
      <c r="HJ36" s="8"/>
      <c r="HK36" s="8"/>
      <c r="HL36" s="8"/>
      <c r="HM36" s="8" t="s">
        <v>272</v>
      </c>
      <c r="HN36" s="8" t="s">
        <v>64</v>
      </c>
      <c r="HO36" s="8" t="s">
        <v>67</v>
      </c>
      <c r="HP36" s="8" t="s">
        <v>306</v>
      </c>
      <c r="HQ36" s="8" t="s">
        <v>306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45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272</v>
      </c>
      <c r="F37" t="s">
        <v>318</v>
      </c>
      <c r="G37" t="s">
        <v>319</v>
      </c>
      <c r="H37" t="s">
        <v>301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ca="1" t="shared" si="13"/>
        <v>0</v>
      </c>
      <c r="P37">
        <f ca="1">SUMIF(SmtRes!AQ39:SmtRes!AQ42,"=1",SmtRes!DF39:SmtRes!DF42)</f>
        <v>0</v>
      </c>
      <c r="Q37">
        <f ca="1">SUMIF(SmtRes!AQ39:SmtRes!AQ42,"=1",SmtRes!DG39:SmtRes!DG42)</f>
        <v>0</v>
      </c>
      <c r="R37">
        <f ca="1">SUMIF(SmtRes!AQ39:SmtRes!AQ42,"=1",SmtRes!DH39:SmtRes!DH42)</f>
        <v>0</v>
      </c>
      <c r="S37">
        <f ca="1">SUMIF(SmtRes!AQ39:SmtRes!AQ42,"=1",SmtRes!DI39:SmtRes!DI42)</f>
        <v>0</v>
      </c>
      <c r="T37">
        <f t="shared" si="14"/>
        <v>0</v>
      </c>
      <c r="U37">
        <f ca="1">SUMIF(SmtRes!AQ39:SmtRes!AQ42,"=1",SmtRes!CV39:SmtRes!CV42)</f>
        <v>0</v>
      </c>
      <c r="V37">
        <f ca="1">SUMIF(SmtRes!AQ39:SmtRes!AQ42,"=1",SmtRes!CW39:SmtRes!CW42)</f>
        <v>0</v>
      </c>
      <c r="W37">
        <f t="shared" si="15"/>
        <v>0</v>
      </c>
      <c r="X37">
        <f ca="1" t="shared" si="16"/>
        <v>0</v>
      </c>
      <c r="Y37">
        <f ca="1" t="shared" si="17"/>
        <v>0</v>
      </c>
      <c r="AA37">
        <v>-1</v>
      </c>
      <c r="AB37">
        <f ca="1" t="shared" si="18"/>
        <v>2160.349014</v>
      </c>
      <c r="AC37">
        <f t="shared" si="19"/>
        <v>0</v>
      </c>
      <c r="AD37">
        <f ca="1">ROUND((((SUM(SmtRes!BR39:SmtRes!BR42))-(SUM(SmtRes!BS39:SmtRes!BS42)))+AE37),6)</f>
        <v>1303.722984</v>
      </c>
      <c r="AE37">
        <f ca="1">ROUND((SUM(SmtRes!BS39:SmtRes!BS42)),6)</f>
        <v>611.298048</v>
      </c>
      <c r="AF37">
        <f ca="1">ROUND((SUM(SmtRes!BT39:SmtRes!BT42)),6)</f>
        <v>856.62603</v>
      </c>
      <c r="AG37">
        <f t="shared" si="20"/>
        <v>0</v>
      </c>
      <c r="AH37">
        <f ca="1">(SUM(SmtRes!BU39:SmtRes!BU42))</f>
        <v>1.1178</v>
      </c>
      <c r="AI37">
        <f ca="1">(SUM(SmtRes!BV39:SmtRes!BV42))</f>
        <v>0.6624</v>
      </c>
      <c r="AJ37">
        <f t="shared" si="21"/>
        <v>0</v>
      </c>
      <c r="AK37">
        <v>2008.4399</v>
      </c>
      <c r="AL37">
        <v>0</v>
      </c>
      <c r="AM37">
        <v>944.7268</v>
      </c>
      <c r="AN37">
        <v>442.9696</v>
      </c>
      <c r="AO37">
        <v>620.7435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272</v>
      </c>
      <c r="BE37" t="s">
        <v>272</v>
      </c>
      <c r="BF37" t="s">
        <v>272</v>
      </c>
      <c r="BG37" t="s">
        <v>272</v>
      </c>
      <c r="BH37">
        <v>0</v>
      </c>
      <c r="BI37">
        <v>1</v>
      </c>
      <c r="BJ37" t="s">
        <v>320</v>
      </c>
      <c r="BM37">
        <v>33002</v>
      </c>
      <c r="BN37">
        <v>0</v>
      </c>
      <c r="BO37" t="s">
        <v>272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272</v>
      </c>
      <c r="BZ37">
        <v>103</v>
      </c>
      <c r="CA37">
        <v>60</v>
      </c>
      <c r="CB37" t="s">
        <v>272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303</v>
      </c>
      <c r="CO37">
        <v>0</v>
      </c>
      <c r="CP37">
        <f ca="1" t="shared" si="22"/>
        <v>0</v>
      </c>
      <c r="CQ37">
        <f ca="1">SUMIF(SmtRes!AQ39:SmtRes!AQ42,"=1",SmtRes!AA39:SmtRes!AA42)</f>
        <v>0</v>
      </c>
      <c r="CR37">
        <f ca="1">SUMIF(SmtRes!AQ39:SmtRes!AQ42,"=1",SmtRes!AB39:SmtRes!AB42)</f>
        <v>3377.99</v>
      </c>
      <c r="CS37">
        <f ca="1">SUMIF(SmtRes!AQ39:SmtRes!AQ42,"=1",SmtRes!AC39:SmtRes!AC42)</f>
        <v>1744.74</v>
      </c>
      <c r="CT37">
        <f ca="1">SUMIF(SmtRes!AQ39:SmtRes!AQ42,"=1",SmtRes!AD39:SmtRes!AD42)</f>
        <v>766.35</v>
      </c>
      <c r="CU37">
        <f t="shared" si="23"/>
        <v>0</v>
      </c>
      <c r="CV37">
        <f ca="1">SUMIF(SmtRes!AQ39:SmtRes!AQ42,"=1",SmtRes!BU39:SmtRes!BU42)</f>
        <v>1.1178</v>
      </c>
      <c r="CW37">
        <f ca="1">SUMIF(SmtRes!AQ39:SmtRes!AQ42,"=1",SmtRes!BV39:SmtRes!BV42)</f>
        <v>0.6624</v>
      </c>
      <c r="CX37">
        <f t="shared" si="24"/>
        <v>0</v>
      </c>
      <c r="CY37">
        <f ca="1" t="shared" si="25"/>
        <v>0</v>
      </c>
      <c r="CZ37">
        <f ca="1" t="shared" si="26"/>
        <v>0</v>
      </c>
      <c r="DC37" t="s">
        <v>272</v>
      </c>
      <c r="DD37" t="s">
        <v>272</v>
      </c>
      <c r="DE37" t="s">
        <v>304</v>
      </c>
      <c r="DF37" t="s">
        <v>304</v>
      </c>
      <c r="DG37" t="s">
        <v>304</v>
      </c>
      <c r="DH37" t="s">
        <v>272</v>
      </c>
      <c r="DI37" t="s">
        <v>304</v>
      </c>
      <c r="DJ37" t="s">
        <v>304</v>
      </c>
      <c r="DK37" t="s">
        <v>272</v>
      </c>
      <c r="DL37" t="s">
        <v>272</v>
      </c>
      <c r="DM37" t="s">
        <v>272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301</v>
      </c>
      <c r="DW37" t="s">
        <v>301</v>
      </c>
      <c r="DX37">
        <v>1</v>
      </c>
      <c r="DZ37" t="s">
        <v>272</v>
      </c>
      <c r="EA37" t="s">
        <v>272</v>
      </c>
      <c r="EB37" t="s">
        <v>272</v>
      </c>
      <c r="EC37" t="s">
        <v>272</v>
      </c>
      <c r="EE37">
        <v>82815514</v>
      </c>
      <c r="EF37">
        <v>2</v>
      </c>
      <c r="EG37" t="s">
        <v>305</v>
      </c>
      <c r="EH37">
        <v>27</v>
      </c>
      <c r="EI37" t="s">
        <v>306</v>
      </c>
      <c r="EJ37">
        <v>1</v>
      </c>
      <c r="EK37">
        <v>33002</v>
      </c>
      <c r="EL37" t="s">
        <v>306</v>
      </c>
      <c r="EM37" t="s">
        <v>307</v>
      </c>
      <c r="EO37" t="s">
        <v>308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272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ca="1" t="shared" si="27"/>
        <v>0</v>
      </c>
      <c r="GM37">
        <f ca="1" t="shared" si="28"/>
        <v>0</v>
      </c>
      <c r="GN37">
        <f ca="1" t="shared" si="29"/>
        <v>0</v>
      </c>
      <c r="GO37">
        <f ca="1" t="shared" si="30"/>
        <v>0</v>
      </c>
      <c r="GP37">
        <f ca="1" t="shared" si="31"/>
        <v>0</v>
      </c>
      <c r="GR37">
        <v>0</v>
      </c>
      <c r="GS37">
        <v>3</v>
      </c>
      <c r="GT37">
        <v>0</v>
      </c>
      <c r="GU37" t="s">
        <v>272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272</v>
      </c>
      <c r="HF37" t="s">
        <v>272</v>
      </c>
      <c r="HM37" t="s">
        <v>272</v>
      </c>
      <c r="HN37" t="s">
        <v>64</v>
      </c>
      <c r="HO37" t="s">
        <v>67</v>
      </c>
      <c r="HP37" t="s">
        <v>306</v>
      </c>
      <c r="HQ37" t="s">
        <v>306</v>
      </c>
      <c r="HS37">
        <v>0</v>
      </c>
      <c r="IK37">
        <v>0</v>
      </c>
    </row>
    <row r="38" spans="1:255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272</v>
      </c>
      <c r="F38" s="8" t="s">
        <v>321</v>
      </c>
      <c r="G38" s="8" t="s">
        <v>322</v>
      </c>
      <c r="H38" s="8" t="s">
        <v>301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ca="1" t="shared" si="13"/>
        <v>0</v>
      </c>
      <c r="P38" s="8">
        <f ca="1">SUMIF(SmtRes!AQ43:SmtRes!AQ47,"=1",SmtRes!DF43:SmtRes!DF47)</f>
        <v>0</v>
      </c>
      <c r="Q38" s="8">
        <f ca="1">SUMIF(SmtRes!AQ43:SmtRes!AQ47,"=1",SmtRes!DG43:SmtRes!DG47)</f>
        <v>0</v>
      </c>
      <c r="R38" s="8">
        <f ca="1">SUMIF(SmtRes!AQ43:SmtRes!AQ47,"=1",SmtRes!DH43:SmtRes!DH47)</f>
        <v>0</v>
      </c>
      <c r="S38" s="8">
        <f ca="1">SUMIF(SmtRes!AQ43:SmtRes!AQ47,"=1",SmtRes!DI43:SmtRes!DI47)</f>
        <v>0</v>
      </c>
      <c r="T38" s="8">
        <f t="shared" si="14"/>
        <v>0</v>
      </c>
      <c r="U38" s="8">
        <f ca="1">SUMIF(SmtRes!AQ43:SmtRes!AQ47,"=1",SmtRes!CV43:SmtRes!CV47)</f>
        <v>0</v>
      </c>
      <c r="V38" s="8">
        <f ca="1">SUMIF(SmtRes!AQ43:SmtRes!AQ47,"=1",SmtRes!CW43:SmtRes!CW47)</f>
        <v>0</v>
      </c>
      <c r="W38" s="8">
        <f t="shared" si="15"/>
        <v>0</v>
      </c>
      <c r="X38" s="8">
        <f ca="1" t="shared" si="16"/>
        <v>0</v>
      </c>
      <c r="Y38" s="8">
        <f ca="1" t="shared" si="17"/>
        <v>0</v>
      </c>
      <c r="Z38" s="8"/>
      <c r="AA38" s="8">
        <v>-1</v>
      </c>
      <c r="AB38" s="8">
        <f ca="1" t="shared" si="18"/>
        <v>5099.566302</v>
      </c>
      <c r="AC38" s="8">
        <f t="shared" si="19"/>
        <v>0</v>
      </c>
      <c r="AD38" s="8">
        <f ca="1">ROUND((((SUM(SmtRes!BR43:SmtRes!BR47))-(SUM(SmtRes!BS43:SmtRes!BS47)))+AE38),6)</f>
        <v>3248.831052</v>
      </c>
      <c r="AE38" s="8">
        <f ca="1">ROUND((SUM(SmtRes!BS43:SmtRes!BS47)),6)</f>
        <v>2277.823446</v>
      </c>
      <c r="AF38" s="8">
        <f ca="1">ROUND((SUM(SmtRes!BT43:SmtRes!BT47)),6)</f>
        <v>1850.73525</v>
      </c>
      <c r="AG38" s="8">
        <f t="shared" si="20"/>
        <v>0</v>
      </c>
      <c r="AH38" s="8">
        <f ca="1">(SUM(SmtRes!BU43:SmtRes!BU47))</f>
        <v>2.415</v>
      </c>
      <c r="AI38" s="8">
        <f ca="1">(SUM(SmtRes!BV43:SmtRes!BV47))</f>
        <v>2.6082</v>
      </c>
      <c r="AJ38" s="8">
        <f t="shared" si="21"/>
        <v>0</v>
      </c>
      <c r="AK38" s="8">
        <v>5345.9346</v>
      </c>
      <c r="AL38" s="8">
        <v>0</v>
      </c>
      <c r="AM38" s="8">
        <v>2354.2254</v>
      </c>
      <c r="AN38" s="8">
        <v>1650.5967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272</v>
      </c>
      <c r="BE38" s="8" t="s">
        <v>272</v>
      </c>
      <c r="BF38" s="8" t="s">
        <v>272</v>
      </c>
      <c r="BG38" s="8" t="s">
        <v>272</v>
      </c>
      <c r="BH38" s="8">
        <v>0</v>
      </c>
      <c r="BI38" s="8">
        <v>1</v>
      </c>
      <c r="BJ38" s="8" t="s">
        <v>323</v>
      </c>
      <c r="BK38" s="8"/>
      <c r="BL38" s="8"/>
      <c r="BM38" s="8">
        <v>33002</v>
      </c>
      <c r="BN38" s="8">
        <v>0</v>
      </c>
      <c r="BO38" s="8" t="s">
        <v>272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272</v>
      </c>
      <c r="BZ38" s="8">
        <v>103</v>
      </c>
      <c r="CA38" s="8">
        <v>60</v>
      </c>
      <c r="CB38" s="8" t="s">
        <v>272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303</v>
      </c>
      <c r="CO38" s="8">
        <v>0</v>
      </c>
      <c r="CP38" s="8">
        <f ca="1" t="shared" si="22"/>
        <v>0</v>
      </c>
      <c r="CQ38" s="8">
        <f ca="1">SUMIF(SmtRes!AQ43:SmtRes!AQ47,"=1",SmtRes!AA43:SmtRes!AA47)</f>
        <v>0</v>
      </c>
      <c r="CR38" s="8">
        <f ca="1">SUMIF(SmtRes!AQ43:SmtRes!AQ47,"=1",SmtRes!AB43:SmtRes!AB47)</f>
        <v>3884.22</v>
      </c>
      <c r="CS38" s="8">
        <f ca="1">SUMIF(SmtRes!AQ43:SmtRes!AQ47,"=1",SmtRes!AC43:SmtRes!AC47)</f>
        <v>2556.53</v>
      </c>
      <c r="CT38" s="8">
        <f ca="1">SUMIF(SmtRes!AQ43:SmtRes!AQ47,"=1",SmtRes!AD43:SmtRes!AD47)</f>
        <v>766.35</v>
      </c>
      <c r="CU38" s="8">
        <f t="shared" si="23"/>
        <v>0</v>
      </c>
      <c r="CV38" s="8">
        <f ca="1">SUMIF(SmtRes!AQ43:SmtRes!AQ47,"=1",SmtRes!BU43:SmtRes!BU47)</f>
        <v>2.415</v>
      </c>
      <c r="CW38" s="8">
        <f ca="1">SUMIF(SmtRes!AQ43:SmtRes!AQ47,"=1",SmtRes!BV43:SmtRes!BV47)</f>
        <v>2.6082</v>
      </c>
      <c r="CX38" s="8">
        <f t="shared" si="24"/>
        <v>0</v>
      </c>
      <c r="CY38" s="8">
        <f ca="1" t="shared" si="25"/>
        <v>0</v>
      </c>
      <c r="CZ38" s="8">
        <f ca="1" t="shared" si="26"/>
        <v>0</v>
      </c>
      <c r="DA38" s="8"/>
      <c r="DB38" s="8"/>
      <c r="DC38" s="8" t="s">
        <v>272</v>
      </c>
      <c r="DD38" s="8" t="s">
        <v>272</v>
      </c>
      <c r="DE38" s="8" t="s">
        <v>304</v>
      </c>
      <c r="DF38" s="8" t="s">
        <v>304</v>
      </c>
      <c r="DG38" s="8" t="s">
        <v>304</v>
      </c>
      <c r="DH38" s="8" t="s">
        <v>272</v>
      </c>
      <c r="DI38" s="8" t="s">
        <v>304</v>
      </c>
      <c r="DJ38" s="8" t="s">
        <v>304</v>
      </c>
      <c r="DK38" s="8" t="s">
        <v>272</v>
      </c>
      <c r="DL38" s="8" t="s">
        <v>272</v>
      </c>
      <c r="DM38" s="8" t="s">
        <v>272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301</v>
      </c>
      <c r="DW38" s="8" t="s">
        <v>301</v>
      </c>
      <c r="DX38" s="8">
        <v>1</v>
      </c>
      <c r="DY38" s="8"/>
      <c r="DZ38" s="8" t="s">
        <v>272</v>
      </c>
      <c r="EA38" s="8" t="s">
        <v>272</v>
      </c>
      <c r="EB38" s="8" t="s">
        <v>272</v>
      </c>
      <c r="EC38" s="8" t="s">
        <v>272</v>
      </c>
      <c r="ED38" s="8"/>
      <c r="EE38" s="8">
        <v>82815514</v>
      </c>
      <c r="EF38" s="8">
        <v>2</v>
      </c>
      <c r="EG38" s="8" t="s">
        <v>305</v>
      </c>
      <c r="EH38" s="8">
        <v>27</v>
      </c>
      <c r="EI38" s="8" t="s">
        <v>306</v>
      </c>
      <c r="EJ38" s="8">
        <v>1</v>
      </c>
      <c r="EK38" s="8">
        <v>33002</v>
      </c>
      <c r="EL38" s="8" t="s">
        <v>306</v>
      </c>
      <c r="EM38" s="8" t="s">
        <v>307</v>
      </c>
      <c r="EN38" s="8"/>
      <c r="EO38" s="8" t="s">
        <v>308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272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ca="1" t="shared" si="27"/>
        <v>0</v>
      </c>
      <c r="GM38" s="8">
        <f ca="1" t="shared" si="28"/>
        <v>0</v>
      </c>
      <c r="GN38" s="8">
        <f ca="1" t="shared" si="29"/>
        <v>0</v>
      </c>
      <c r="GO38" s="8">
        <f ca="1" t="shared" si="30"/>
        <v>0</v>
      </c>
      <c r="GP38" s="8">
        <f ca="1" t="shared" si="31"/>
        <v>0</v>
      </c>
      <c r="GQ38" s="8"/>
      <c r="GR38" s="8">
        <v>0</v>
      </c>
      <c r="GS38" s="8">
        <v>3</v>
      </c>
      <c r="GT38" s="8">
        <v>0</v>
      </c>
      <c r="GU38" s="8" t="s">
        <v>272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272</v>
      </c>
      <c r="HF38" s="8" t="s">
        <v>272</v>
      </c>
      <c r="HG38" s="8"/>
      <c r="HH38" s="8"/>
      <c r="HI38" s="8"/>
      <c r="HJ38" s="8"/>
      <c r="HK38" s="8"/>
      <c r="HL38" s="8"/>
      <c r="HM38" s="8" t="s">
        <v>272</v>
      </c>
      <c r="HN38" s="8" t="s">
        <v>64</v>
      </c>
      <c r="HO38" s="8" t="s">
        <v>67</v>
      </c>
      <c r="HP38" s="8" t="s">
        <v>306</v>
      </c>
      <c r="HQ38" s="8" t="s">
        <v>306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45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272</v>
      </c>
      <c r="F39" t="s">
        <v>321</v>
      </c>
      <c r="G39" t="s">
        <v>322</v>
      </c>
      <c r="H39" t="s">
        <v>301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ca="1" t="shared" si="13"/>
        <v>0</v>
      </c>
      <c r="P39">
        <f ca="1">SUMIF(SmtRes!AQ48:SmtRes!AQ52,"=1",SmtRes!DF48:SmtRes!DF52)</f>
        <v>0</v>
      </c>
      <c r="Q39">
        <f ca="1">SUMIF(SmtRes!AQ48:SmtRes!AQ52,"=1",SmtRes!DG48:SmtRes!DG52)</f>
        <v>0</v>
      </c>
      <c r="R39">
        <f ca="1">SUMIF(SmtRes!AQ48:SmtRes!AQ52,"=1",SmtRes!DH48:SmtRes!DH52)</f>
        <v>0</v>
      </c>
      <c r="S39">
        <f ca="1">SUMIF(SmtRes!AQ48:SmtRes!AQ52,"=1",SmtRes!DI48:SmtRes!DI52)</f>
        <v>0</v>
      </c>
      <c r="T39">
        <f t="shared" si="14"/>
        <v>0</v>
      </c>
      <c r="U39">
        <f ca="1">SUMIF(SmtRes!AQ48:SmtRes!AQ52,"=1",SmtRes!CV48:SmtRes!CV52)</f>
        <v>0</v>
      </c>
      <c r="V39">
        <f ca="1">SUMIF(SmtRes!AQ48:SmtRes!AQ52,"=1",SmtRes!CW48:SmtRes!CW52)</f>
        <v>0</v>
      </c>
      <c r="W39">
        <f t="shared" si="15"/>
        <v>0</v>
      </c>
      <c r="X39">
        <f ca="1" t="shared" si="16"/>
        <v>0</v>
      </c>
      <c r="Y39">
        <f ca="1" t="shared" si="17"/>
        <v>0</v>
      </c>
      <c r="AA39">
        <v>-1</v>
      </c>
      <c r="AB39">
        <f ca="1" t="shared" si="18"/>
        <v>5099.566302</v>
      </c>
      <c r="AC39">
        <f t="shared" si="19"/>
        <v>0</v>
      </c>
      <c r="AD39">
        <f ca="1">ROUND((((SUM(SmtRes!BR48:SmtRes!BR52))-(SUM(SmtRes!BS48:SmtRes!BS52)))+AE39),6)</f>
        <v>3248.831052</v>
      </c>
      <c r="AE39">
        <f ca="1">ROUND((SUM(SmtRes!BS48:SmtRes!BS52)),6)</f>
        <v>2277.823446</v>
      </c>
      <c r="AF39">
        <f ca="1">ROUND((SUM(SmtRes!BT48:SmtRes!BT52)),6)</f>
        <v>1850.73525</v>
      </c>
      <c r="AG39">
        <f t="shared" si="20"/>
        <v>0</v>
      </c>
      <c r="AH39">
        <f ca="1">(SUM(SmtRes!BU48:SmtRes!BU52))</f>
        <v>2.415</v>
      </c>
      <c r="AI39">
        <f ca="1">(SUM(SmtRes!BV48:SmtRes!BV52))</f>
        <v>2.6082</v>
      </c>
      <c r="AJ39">
        <f t="shared" si="21"/>
        <v>0</v>
      </c>
      <c r="AK39">
        <v>5345.9346</v>
      </c>
      <c r="AL39">
        <v>0</v>
      </c>
      <c r="AM39">
        <v>2354.2254</v>
      </c>
      <c r="AN39">
        <v>1650.5967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272</v>
      </c>
      <c r="BE39" t="s">
        <v>272</v>
      </c>
      <c r="BF39" t="s">
        <v>272</v>
      </c>
      <c r="BG39" t="s">
        <v>272</v>
      </c>
      <c r="BH39">
        <v>0</v>
      </c>
      <c r="BI39">
        <v>1</v>
      </c>
      <c r="BJ39" t="s">
        <v>323</v>
      </c>
      <c r="BM39">
        <v>33002</v>
      </c>
      <c r="BN39">
        <v>0</v>
      </c>
      <c r="BO39" t="s">
        <v>272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272</v>
      </c>
      <c r="BZ39">
        <v>103</v>
      </c>
      <c r="CA39">
        <v>60</v>
      </c>
      <c r="CB39" t="s">
        <v>272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303</v>
      </c>
      <c r="CO39">
        <v>0</v>
      </c>
      <c r="CP39">
        <f ca="1" t="shared" si="22"/>
        <v>0</v>
      </c>
      <c r="CQ39">
        <f ca="1">SUMIF(SmtRes!AQ48:SmtRes!AQ52,"=1",SmtRes!AA48:SmtRes!AA52)</f>
        <v>0</v>
      </c>
      <c r="CR39">
        <f ca="1">SUMIF(SmtRes!AQ48:SmtRes!AQ52,"=1",SmtRes!AB48:SmtRes!AB52)</f>
        <v>3884.22</v>
      </c>
      <c r="CS39">
        <f ca="1">SUMIF(SmtRes!AQ48:SmtRes!AQ52,"=1",SmtRes!AC48:SmtRes!AC52)</f>
        <v>2556.53</v>
      </c>
      <c r="CT39">
        <f ca="1">SUMIF(SmtRes!AQ48:SmtRes!AQ52,"=1",SmtRes!AD48:SmtRes!AD52)</f>
        <v>766.35</v>
      </c>
      <c r="CU39">
        <f t="shared" si="23"/>
        <v>0</v>
      </c>
      <c r="CV39">
        <f ca="1">SUMIF(SmtRes!AQ48:SmtRes!AQ52,"=1",SmtRes!BU48:SmtRes!BU52)</f>
        <v>2.415</v>
      </c>
      <c r="CW39">
        <f ca="1">SUMIF(SmtRes!AQ48:SmtRes!AQ52,"=1",SmtRes!BV48:SmtRes!BV52)</f>
        <v>2.6082</v>
      </c>
      <c r="CX39">
        <f t="shared" si="24"/>
        <v>0</v>
      </c>
      <c r="CY39">
        <f ca="1" t="shared" si="25"/>
        <v>0</v>
      </c>
      <c r="CZ39">
        <f ca="1" t="shared" si="26"/>
        <v>0</v>
      </c>
      <c r="DC39" t="s">
        <v>272</v>
      </c>
      <c r="DD39" t="s">
        <v>272</v>
      </c>
      <c r="DE39" t="s">
        <v>304</v>
      </c>
      <c r="DF39" t="s">
        <v>304</v>
      </c>
      <c r="DG39" t="s">
        <v>304</v>
      </c>
      <c r="DH39" t="s">
        <v>272</v>
      </c>
      <c r="DI39" t="s">
        <v>304</v>
      </c>
      <c r="DJ39" t="s">
        <v>304</v>
      </c>
      <c r="DK39" t="s">
        <v>272</v>
      </c>
      <c r="DL39" t="s">
        <v>272</v>
      </c>
      <c r="DM39" t="s">
        <v>272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301</v>
      </c>
      <c r="DW39" t="s">
        <v>301</v>
      </c>
      <c r="DX39">
        <v>1</v>
      </c>
      <c r="DZ39" t="s">
        <v>272</v>
      </c>
      <c r="EA39" t="s">
        <v>272</v>
      </c>
      <c r="EB39" t="s">
        <v>272</v>
      </c>
      <c r="EC39" t="s">
        <v>272</v>
      </c>
      <c r="EE39">
        <v>82815514</v>
      </c>
      <c r="EF39">
        <v>2</v>
      </c>
      <c r="EG39" t="s">
        <v>305</v>
      </c>
      <c r="EH39">
        <v>27</v>
      </c>
      <c r="EI39" t="s">
        <v>306</v>
      </c>
      <c r="EJ39">
        <v>1</v>
      </c>
      <c r="EK39">
        <v>33002</v>
      </c>
      <c r="EL39" t="s">
        <v>306</v>
      </c>
      <c r="EM39" t="s">
        <v>307</v>
      </c>
      <c r="EO39" t="s">
        <v>308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272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ca="1" t="shared" si="27"/>
        <v>0</v>
      </c>
      <c r="GM39">
        <f ca="1" t="shared" si="28"/>
        <v>0</v>
      </c>
      <c r="GN39">
        <f ca="1" t="shared" si="29"/>
        <v>0</v>
      </c>
      <c r="GO39">
        <f ca="1" t="shared" si="30"/>
        <v>0</v>
      </c>
      <c r="GP39">
        <f ca="1" t="shared" si="31"/>
        <v>0</v>
      </c>
      <c r="GR39">
        <v>0</v>
      </c>
      <c r="GS39">
        <v>3</v>
      </c>
      <c r="GT39">
        <v>0</v>
      </c>
      <c r="GU39" t="s">
        <v>272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272</v>
      </c>
      <c r="HF39" t="s">
        <v>272</v>
      </c>
      <c r="HM39" t="s">
        <v>272</v>
      </c>
      <c r="HN39" t="s">
        <v>64</v>
      </c>
      <c r="HO39" t="s">
        <v>67</v>
      </c>
      <c r="HP39" t="s">
        <v>306</v>
      </c>
      <c r="HQ39" t="s">
        <v>306</v>
      </c>
      <c r="HS39">
        <v>0</v>
      </c>
      <c r="IK39">
        <v>0</v>
      </c>
    </row>
    <row r="40" spans="1:255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272</v>
      </c>
      <c r="F40" s="8" t="s">
        <v>324</v>
      </c>
      <c r="G40" s="8" t="s">
        <v>325</v>
      </c>
      <c r="H40" s="8" t="s">
        <v>301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ca="1" t="shared" si="13"/>
        <v>0</v>
      </c>
      <c r="P40" s="8">
        <f ca="1">SUMIF(SmtRes!AQ53:SmtRes!AQ57,"=1",SmtRes!DF53:SmtRes!DF57)</f>
        <v>0</v>
      </c>
      <c r="Q40" s="8">
        <f ca="1">SUMIF(SmtRes!AQ53:SmtRes!AQ57,"=1",SmtRes!DG53:SmtRes!DG57)</f>
        <v>0</v>
      </c>
      <c r="R40" s="8">
        <f ca="1">SUMIF(SmtRes!AQ53:SmtRes!AQ57,"=1",SmtRes!DH53:SmtRes!DH57)</f>
        <v>0</v>
      </c>
      <c r="S40" s="8">
        <f ca="1">SUMIF(SmtRes!AQ53:SmtRes!AQ57,"=1",SmtRes!DI53:SmtRes!DI57)</f>
        <v>0</v>
      </c>
      <c r="T40" s="8">
        <f t="shared" si="14"/>
        <v>0</v>
      </c>
      <c r="U40" s="8">
        <f ca="1">SUMIF(SmtRes!AQ53:SmtRes!AQ57,"=1",SmtRes!CV53:SmtRes!CV57)</f>
        <v>0</v>
      </c>
      <c r="V40" s="8">
        <f ca="1">SUMIF(SmtRes!AQ53:SmtRes!AQ57,"=1",SmtRes!CW53:SmtRes!CW57)</f>
        <v>0</v>
      </c>
      <c r="W40" s="8">
        <f t="shared" si="15"/>
        <v>0</v>
      </c>
      <c r="X40" s="8">
        <f ca="1" t="shared" si="16"/>
        <v>0</v>
      </c>
      <c r="Y40" s="8">
        <f ca="1" t="shared" si="17"/>
        <v>0</v>
      </c>
      <c r="Z40" s="8"/>
      <c r="AA40" s="8">
        <v>-1</v>
      </c>
      <c r="AB40" s="8">
        <f ca="1" t="shared" si="18"/>
        <v>1124.167872</v>
      </c>
      <c r="AC40" s="8">
        <f t="shared" si="19"/>
        <v>0</v>
      </c>
      <c r="AD40" s="8">
        <f ca="1">ROUND((((SUM(SmtRes!BR53:SmtRes!BR57))-(SUM(SmtRes!BS53:SmtRes!BS57)))+AE40),6)</f>
        <v>704.823408</v>
      </c>
      <c r="AE40" s="8">
        <f ca="1">ROUND((SUM(SmtRes!BS53:SmtRes!BS57)),6)</f>
        <v>630.0252</v>
      </c>
      <c r="AF40" s="8">
        <f ca="1">ROUND((SUM(SmtRes!BT53:SmtRes!BT57)),6)</f>
        <v>419.344464</v>
      </c>
      <c r="AG40" s="8">
        <f t="shared" si="20"/>
        <v>0</v>
      </c>
      <c r="AH40" s="8">
        <f ca="1">(SUM(SmtRes!BU53:SmtRes!BU57))</f>
        <v>0.6072</v>
      </c>
      <c r="AI40" s="8">
        <f ca="1">(SUM(SmtRes!BV53:SmtRes!BV57))</f>
        <v>0.6624</v>
      </c>
      <c r="AJ40" s="8">
        <f t="shared" si="21"/>
        <v>0</v>
      </c>
      <c r="AK40" s="8">
        <v>1271.1544</v>
      </c>
      <c r="AL40" s="8">
        <v>0</v>
      </c>
      <c r="AM40" s="8">
        <v>510.7416</v>
      </c>
      <c r="AN40" s="8">
        <v>456.54</v>
      </c>
      <c r="AO40" s="8">
        <v>303.8728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272</v>
      </c>
      <c r="BE40" s="8" t="s">
        <v>272</v>
      </c>
      <c r="BF40" s="8" t="s">
        <v>272</v>
      </c>
      <c r="BG40" s="8" t="s">
        <v>272</v>
      </c>
      <c r="BH40" s="8">
        <v>0</v>
      </c>
      <c r="BI40" s="8">
        <v>1</v>
      </c>
      <c r="BJ40" s="8" t="s">
        <v>326</v>
      </c>
      <c r="BK40" s="8"/>
      <c r="BL40" s="8"/>
      <c r="BM40" s="8">
        <v>33001</v>
      </c>
      <c r="BN40" s="8">
        <v>0</v>
      </c>
      <c r="BO40" s="8" t="s">
        <v>272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272</v>
      </c>
      <c r="BZ40" s="8">
        <v>103</v>
      </c>
      <c r="CA40" s="8">
        <v>60</v>
      </c>
      <c r="CB40" s="8" t="s">
        <v>272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303</v>
      </c>
      <c r="CO40" s="8">
        <v>0</v>
      </c>
      <c r="CP40" s="8">
        <f ca="1" t="shared" si="22"/>
        <v>0</v>
      </c>
      <c r="CQ40" s="8">
        <f ca="1">SUMIF(SmtRes!AQ53:SmtRes!AQ57,"=1",SmtRes!AA53:SmtRes!AA57)</f>
        <v>0</v>
      </c>
      <c r="CR40" s="8">
        <f ca="1">SUMIF(SmtRes!AQ53:SmtRes!AQ57,"=1",SmtRes!AB53:SmtRes!AB57)</f>
        <v>2274.47</v>
      </c>
      <c r="CS40" s="8">
        <f ca="1">SUMIF(SmtRes!AQ53:SmtRes!AQ57,"=1",SmtRes!AC53:SmtRes!AC57)</f>
        <v>1902.25</v>
      </c>
      <c r="CT40" s="8">
        <f ca="1">SUMIF(SmtRes!AQ53:SmtRes!AQ57,"=1",SmtRes!AD53:SmtRes!AD57)</f>
        <v>690.62</v>
      </c>
      <c r="CU40" s="8">
        <f t="shared" si="23"/>
        <v>0</v>
      </c>
      <c r="CV40" s="8">
        <f ca="1">SUMIF(SmtRes!AQ53:SmtRes!AQ57,"=1",SmtRes!BU53:SmtRes!BU57)</f>
        <v>0.6072</v>
      </c>
      <c r="CW40" s="8">
        <f ca="1">SUMIF(SmtRes!AQ53:SmtRes!AQ57,"=1",SmtRes!BV53:SmtRes!BV57)</f>
        <v>0.6624</v>
      </c>
      <c r="CX40" s="8">
        <f t="shared" si="24"/>
        <v>0</v>
      </c>
      <c r="CY40" s="8">
        <f ca="1" t="shared" si="25"/>
        <v>0</v>
      </c>
      <c r="CZ40" s="8">
        <f ca="1" t="shared" si="26"/>
        <v>0</v>
      </c>
      <c r="DA40" s="8"/>
      <c r="DB40" s="8"/>
      <c r="DC40" s="8" t="s">
        <v>272</v>
      </c>
      <c r="DD40" s="8" t="s">
        <v>272</v>
      </c>
      <c r="DE40" s="8" t="s">
        <v>304</v>
      </c>
      <c r="DF40" s="8" t="s">
        <v>304</v>
      </c>
      <c r="DG40" s="8" t="s">
        <v>304</v>
      </c>
      <c r="DH40" s="8" t="s">
        <v>272</v>
      </c>
      <c r="DI40" s="8" t="s">
        <v>304</v>
      </c>
      <c r="DJ40" s="8" t="s">
        <v>304</v>
      </c>
      <c r="DK40" s="8" t="s">
        <v>272</v>
      </c>
      <c r="DL40" s="8" t="s">
        <v>272</v>
      </c>
      <c r="DM40" s="8" t="s">
        <v>272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301</v>
      </c>
      <c r="DW40" s="8" t="s">
        <v>301</v>
      </c>
      <c r="DX40" s="8">
        <v>1</v>
      </c>
      <c r="DY40" s="8"/>
      <c r="DZ40" s="8" t="s">
        <v>272</v>
      </c>
      <c r="EA40" s="8" t="s">
        <v>272</v>
      </c>
      <c r="EB40" s="8" t="s">
        <v>272</v>
      </c>
      <c r="EC40" s="8" t="s">
        <v>272</v>
      </c>
      <c r="ED40" s="8"/>
      <c r="EE40" s="8">
        <v>82815206</v>
      </c>
      <c r="EF40" s="8">
        <v>2</v>
      </c>
      <c r="EG40" s="8" t="s">
        <v>305</v>
      </c>
      <c r="EH40" s="8">
        <v>27</v>
      </c>
      <c r="EI40" s="8" t="s">
        <v>306</v>
      </c>
      <c r="EJ40" s="8">
        <v>1</v>
      </c>
      <c r="EK40" s="8">
        <v>33001</v>
      </c>
      <c r="EL40" s="8" t="s">
        <v>306</v>
      </c>
      <c r="EM40" s="8" t="s">
        <v>307</v>
      </c>
      <c r="EN40" s="8"/>
      <c r="EO40" s="8" t="s">
        <v>308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272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ca="1" t="shared" si="27"/>
        <v>0</v>
      </c>
      <c r="GM40" s="8">
        <f ca="1" t="shared" si="28"/>
        <v>0</v>
      </c>
      <c r="GN40" s="8">
        <f ca="1" t="shared" si="29"/>
        <v>0</v>
      </c>
      <c r="GO40" s="8">
        <f ca="1" t="shared" si="30"/>
        <v>0</v>
      </c>
      <c r="GP40" s="8">
        <f ca="1" t="shared" si="31"/>
        <v>0</v>
      </c>
      <c r="GQ40" s="8"/>
      <c r="GR40" s="8">
        <v>0</v>
      </c>
      <c r="GS40" s="8">
        <v>3</v>
      </c>
      <c r="GT40" s="8">
        <v>0</v>
      </c>
      <c r="GU40" s="8" t="s">
        <v>272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272</v>
      </c>
      <c r="HF40" s="8" t="s">
        <v>272</v>
      </c>
      <c r="HG40" s="8"/>
      <c r="HH40" s="8"/>
      <c r="HI40" s="8"/>
      <c r="HJ40" s="8"/>
      <c r="HK40" s="8"/>
      <c r="HL40" s="8"/>
      <c r="HM40" s="8" t="s">
        <v>272</v>
      </c>
      <c r="HN40" s="8" t="s">
        <v>64</v>
      </c>
      <c r="HO40" s="8" t="s">
        <v>67</v>
      </c>
      <c r="HP40" s="8" t="s">
        <v>306</v>
      </c>
      <c r="HQ40" s="8" t="s">
        <v>306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45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272</v>
      </c>
      <c r="F41" t="s">
        <v>324</v>
      </c>
      <c r="G41" t="s">
        <v>325</v>
      </c>
      <c r="H41" t="s">
        <v>301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ca="1" t="shared" si="13"/>
        <v>0</v>
      </c>
      <c r="P41">
        <f ca="1">SUMIF(SmtRes!AQ58:SmtRes!AQ62,"=1",SmtRes!DF58:SmtRes!DF62)</f>
        <v>0</v>
      </c>
      <c r="Q41">
        <f ca="1">SUMIF(SmtRes!AQ58:SmtRes!AQ62,"=1",SmtRes!DG58:SmtRes!DG62)</f>
        <v>0</v>
      </c>
      <c r="R41">
        <f ca="1">SUMIF(SmtRes!AQ58:SmtRes!AQ62,"=1",SmtRes!DH58:SmtRes!DH62)</f>
        <v>0</v>
      </c>
      <c r="S41">
        <f ca="1">SUMIF(SmtRes!AQ58:SmtRes!AQ62,"=1",SmtRes!DI58:SmtRes!DI62)</f>
        <v>0</v>
      </c>
      <c r="T41">
        <f t="shared" si="14"/>
        <v>0</v>
      </c>
      <c r="U41">
        <f ca="1">SUMIF(SmtRes!AQ58:SmtRes!AQ62,"=1",SmtRes!CV58:SmtRes!CV62)</f>
        <v>0</v>
      </c>
      <c r="V41">
        <f ca="1">SUMIF(SmtRes!AQ58:SmtRes!AQ62,"=1",SmtRes!CW58:SmtRes!CW62)</f>
        <v>0</v>
      </c>
      <c r="W41">
        <f t="shared" si="15"/>
        <v>0</v>
      </c>
      <c r="X41">
        <f ca="1" t="shared" si="16"/>
        <v>0</v>
      </c>
      <c r="Y41">
        <f ca="1" t="shared" si="17"/>
        <v>0</v>
      </c>
      <c r="AA41">
        <v>-1</v>
      </c>
      <c r="AB41">
        <f ca="1" t="shared" si="18"/>
        <v>1124.167872</v>
      </c>
      <c r="AC41">
        <f t="shared" si="19"/>
        <v>0</v>
      </c>
      <c r="AD41">
        <f ca="1">ROUND((((SUM(SmtRes!BR58:SmtRes!BR62))-(SUM(SmtRes!BS58:SmtRes!BS62)))+AE41),6)</f>
        <v>704.823408</v>
      </c>
      <c r="AE41">
        <f ca="1">ROUND((SUM(SmtRes!BS58:SmtRes!BS62)),6)</f>
        <v>630.0252</v>
      </c>
      <c r="AF41">
        <f ca="1">ROUND((SUM(SmtRes!BT58:SmtRes!BT62)),6)</f>
        <v>419.344464</v>
      </c>
      <c r="AG41">
        <f t="shared" si="20"/>
        <v>0</v>
      </c>
      <c r="AH41">
        <f ca="1">(SUM(SmtRes!BU58:SmtRes!BU62))</f>
        <v>0.6072</v>
      </c>
      <c r="AI41">
        <f ca="1">(SUM(SmtRes!BV58:SmtRes!BV62))</f>
        <v>0.6624</v>
      </c>
      <c r="AJ41">
        <f t="shared" si="21"/>
        <v>0</v>
      </c>
      <c r="AK41">
        <v>1271.1544</v>
      </c>
      <c r="AL41">
        <v>0</v>
      </c>
      <c r="AM41">
        <v>510.7416</v>
      </c>
      <c r="AN41">
        <v>456.54</v>
      </c>
      <c r="AO41">
        <v>303.8728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272</v>
      </c>
      <c r="BE41" t="s">
        <v>272</v>
      </c>
      <c r="BF41" t="s">
        <v>272</v>
      </c>
      <c r="BG41" t="s">
        <v>272</v>
      </c>
      <c r="BH41">
        <v>0</v>
      </c>
      <c r="BI41">
        <v>1</v>
      </c>
      <c r="BJ41" t="s">
        <v>326</v>
      </c>
      <c r="BM41">
        <v>33001</v>
      </c>
      <c r="BN41">
        <v>0</v>
      </c>
      <c r="BO41" t="s">
        <v>272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272</v>
      </c>
      <c r="BZ41">
        <v>103</v>
      </c>
      <c r="CA41">
        <v>60</v>
      </c>
      <c r="CB41" t="s">
        <v>272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303</v>
      </c>
      <c r="CO41">
        <v>0</v>
      </c>
      <c r="CP41">
        <f ca="1" t="shared" si="22"/>
        <v>0</v>
      </c>
      <c r="CQ41">
        <f ca="1">SUMIF(SmtRes!AQ58:SmtRes!AQ62,"=1",SmtRes!AA58:SmtRes!AA62)</f>
        <v>0</v>
      </c>
      <c r="CR41">
        <f ca="1">SUMIF(SmtRes!AQ58:SmtRes!AQ62,"=1",SmtRes!AB58:SmtRes!AB62)</f>
        <v>2274.47</v>
      </c>
      <c r="CS41">
        <f ca="1">SUMIF(SmtRes!AQ58:SmtRes!AQ62,"=1",SmtRes!AC58:SmtRes!AC62)</f>
        <v>1902.25</v>
      </c>
      <c r="CT41">
        <f ca="1">SUMIF(SmtRes!AQ58:SmtRes!AQ62,"=1",SmtRes!AD58:SmtRes!AD62)</f>
        <v>690.62</v>
      </c>
      <c r="CU41">
        <f t="shared" si="23"/>
        <v>0</v>
      </c>
      <c r="CV41">
        <f ca="1">SUMIF(SmtRes!AQ58:SmtRes!AQ62,"=1",SmtRes!BU58:SmtRes!BU62)</f>
        <v>0.6072</v>
      </c>
      <c r="CW41">
        <f ca="1">SUMIF(SmtRes!AQ58:SmtRes!AQ62,"=1",SmtRes!BV58:SmtRes!BV62)</f>
        <v>0.6624</v>
      </c>
      <c r="CX41">
        <f t="shared" si="24"/>
        <v>0</v>
      </c>
      <c r="CY41">
        <f ca="1" t="shared" si="25"/>
        <v>0</v>
      </c>
      <c r="CZ41">
        <f ca="1" t="shared" si="26"/>
        <v>0</v>
      </c>
      <c r="DC41" t="s">
        <v>272</v>
      </c>
      <c r="DD41" t="s">
        <v>272</v>
      </c>
      <c r="DE41" t="s">
        <v>304</v>
      </c>
      <c r="DF41" t="s">
        <v>304</v>
      </c>
      <c r="DG41" t="s">
        <v>304</v>
      </c>
      <c r="DH41" t="s">
        <v>272</v>
      </c>
      <c r="DI41" t="s">
        <v>304</v>
      </c>
      <c r="DJ41" t="s">
        <v>304</v>
      </c>
      <c r="DK41" t="s">
        <v>272</v>
      </c>
      <c r="DL41" t="s">
        <v>272</v>
      </c>
      <c r="DM41" t="s">
        <v>272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301</v>
      </c>
      <c r="DW41" t="s">
        <v>301</v>
      </c>
      <c r="DX41">
        <v>1</v>
      </c>
      <c r="DZ41" t="s">
        <v>272</v>
      </c>
      <c r="EA41" t="s">
        <v>272</v>
      </c>
      <c r="EB41" t="s">
        <v>272</v>
      </c>
      <c r="EC41" t="s">
        <v>272</v>
      </c>
      <c r="EE41">
        <v>82815206</v>
      </c>
      <c r="EF41">
        <v>2</v>
      </c>
      <c r="EG41" t="s">
        <v>305</v>
      </c>
      <c r="EH41">
        <v>27</v>
      </c>
      <c r="EI41" t="s">
        <v>306</v>
      </c>
      <c r="EJ41">
        <v>1</v>
      </c>
      <c r="EK41">
        <v>33001</v>
      </c>
      <c r="EL41" t="s">
        <v>306</v>
      </c>
      <c r="EM41" t="s">
        <v>307</v>
      </c>
      <c r="EO41" t="s">
        <v>308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272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ca="1" t="shared" si="27"/>
        <v>0</v>
      </c>
      <c r="GM41">
        <f ca="1" t="shared" si="28"/>
        <v>0</v>
      </c>
      <c r="GN41">
        <f ca="1" t="shared" si="29"/>
        <v>0</v>
      </c>
      <c r="GO41">
        <f ca="1" t="shared" si="30"/>
        <v>0</v>
      </c>
      <c r="GP41">
        <f ca="1" t="shared" si="31"/>
        <v>0</v>
      </c>
      <c r="GR41">
        <v>0</v>
      </c>
      <c r="GS41">
        <v>3</v>
      </c>
      <c r="GT41">
        <v>0</v>
      </c>
      <c r="GU41" t="s">
        <v>272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272</v>
      </c>
      <c r="HF41" t="s">
        <v>272</v>
      </c>
      <c r="HM41" t="s">
        <v>272</v>
      </c>
      <c r="HN41" t="s">
        <v>64</v>
      </c>
      <c r="HO41" t="s">
        <v>67</v>
      </c>
      <c r="HP41" t="s">
        <v>306</v>
      </c>
      <c r="HQ41" t="s">
        <v>306</v>
      </c>
      <c r="HS41">
        <v>0</v>
      </c>
      <c r="IK41">
        <v>0</v>
      </c>
    </row>
    <row r="42" spans="1:255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272</v>
      </c>
      <c r="F42" s="8" t="s">
        <v>327</v>
      </c>
      <c r="G42" s="8" t="s">
        <v>328</v>
      </c>
      <c r="H42" s="8" t="s">
        <v>301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ca="1" t="shared" si="13"/>
        <v>0</v>
      </c>
      <c r="P42" s="8">
        <f ca="1">SUMIF(SmtRes!AQ63:SmtRes!AQ66,"=1",SmtRes!DF63:SmtRes!DF66)</f>
        <v>0</v>
      </c>
      <c r="Q42" s="8">
        <f ca="1">SUMIF(SmtRes!AQ63:SmtRes!AQ66,"=1",SmtRes!DG63:SmtRes!DG66)</f>
        <v>0</v>
      </c>
      <c r="R42" s="8">
        <f ca="1">SUMIF(SmtRes!AQ63:SmtRes!AQ66,"=1",SmtRes!DH63:SmtRes!DH66)</f>
        <v>0</v>
      </c>
      <c r="S42" s="8">
        <f ca="1">SUMIF(SmtRes!AQ63:SmtRes!AQ66,"=1",SmtRes!DI63:SmtRes!DI66)</f>
        <v>0</v>
      </c>
      <c r="T42" s="8">
        <f t="shared" si="14"/>
        <v>0</v>
      </c>
      <c r="U42" s="8">
        <f ca="1">SUMIF(SmtRes!AQ63:SmtRes!AQ66,"=1",SmtRes!CV63:SmtRes!CV66)</f>
        <v>0</v>
      </c>
      <c r="V42" s="8">
        <f ca="1">SUMIF(SmtRes!AQ63:SmtRes!AQ66,"=1",SmtRes!CW63:SmtRes!CW66)</f>
        <v>0</v>
      </c>
      <c r="W42" s="8">
        <f t="shared" si="15"/>
        <v>0</v>
      </c>
      <c r="X42" s="8">
        <f ca="1" t="shared" si="16"/>
        <v>0</v>
      </c>
      <c r="Y42" s="8">
        <f ca="1" t="shared" si="17"/>
        <v>0</v>
      </c>
      <c r="Z42" s="8"/>
      <c r="AA42" s="8">
        <v>-1</v>
      </c>
      <c r="AB42" s="8">
        <f ca="1" t="shared" si="18"/>
        <v>335.21166</v>
      </c>
      <c r="AC42" s="8">
        <f t="shared" si="19"/>
        <v>0</v>
      </c>
      <c r="AD42" s="8">
        <f ca="1">ROUND((((SUM(SmtRes!BR63:SmtRes!BR66))-(SUM(SmtRes!BS63:SmtRes!BS66)))+AE42),6)</f>
        <v>96.94776</v>
      </c>
      <c r="AE42" s="8">
        <f ca="1">ROUND((SUM(SmtRes!BS63:SmtRes!BS66)),6)</f>
        <v>156.837828</v>
      </c>
      <c r="AF42" s="8">
        <f ca="1">ROUND((SUM(SmtRes!BT63:SmtRes!BT66)),6)</f>
        <v>238.2639</v>
      </c>
      <c r="AG42" s="8">
        <f t="shared" si="20"/>
        <v>0</v>
      </c>
      <c r="AH42" s="8">
        <f ca="1">(SUM(SmtRes!BU63:SmtRes!BU66))</f>
        <v>0.345</v>
      </c>
      <c r="AI42" s="8">
        <f ca="1">(SUM(SmtRes!BV63:SmtRes!BV66))</f>
        <v>0.1932</v>
      </c>
      <c r="AJ42" s="8">
        <f t="shared" si="21"/>
        <v>0</v>
      </c>
      <c r="AK42" s="8">
        <v>356.5576</v>
      </c>
      <c r="AL42" s="8">
        <v>0</v>
      </c>
      <c r="AM42" s="8">
        <v>70.252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272</v>
      </c>
      <c r="BE42" s="8" t="s">
        <v>272</v>
      </c>
      <c r="BF42" s="8" t="s">
        <v>272</v>
      </c>
      <c r="BG42" s="8" t="s">
        <v>272</v>
      </c>
      <c r="BH42" s="8">
        <v>0</v>
      </c>
      <c r="BI42" s="8">
        <v>1</v>
      </c>
      <c r="BJ42" s="8" t="s">
        <v>329</v>
      </c>
      <c r="BK42" s="8"/>
      <c r="BL42" s="8"/>
      <c r="BM42" s="8">
        <v>33001</v>
      </c>
      <c r="BN42" s="8">
        <v>0</v>
      </c>
      <c r="BO42" s="8" t="s">
        <v>272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272</v>
      </c>
      <c r="BZ42" s="8">
        <v>103</v>
      </c>
      <c r="CA42" s="8">
        <v>60</v>
      </c>
      <c r="CB42" s="8" t="s">
        <v>272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303</v>
      </c>
      <c r="CO42" s="8">
        <v>0</v>
      </c>
      <c r="CP42" s="8">
        <f ca="1" t="shared" si="22"/>
        <v>0</v>
      </c>
      <c r="CQ42" s="8">
        <f ca="1">SUMIF(SmtRes!AQ63:SmtRes!AQ66,"=1",SmtRes!AA63:SmtRes!AA66)</f>
        <v>0</v>
      </c>
      <c r="CR42" s="8">
        <f ca="1">SUMIF(SmtRes!AQ63:SmtRes!AQ66,"=1",SmtRes!AB63:SmtRes!AB66)</f>
        <v>648.18</v>
      </c>
      <c r="CS42" s="8">
        <f ca="1">SUMIF(SmtRes!AQ63:SmtRes!AQ66,"=1",SmtRes!AC63:SmtRes!AC66)</f>
        <v>811.79</v>
      </c>
      <c r="CT42" s="8">
        <f ca="1">SUMIF(SmtRes!AQ63:SmtRes!AQ66,"=1",SmtRes!AD63:SmtRes!AD66)</f>
        <v>690.62</v>
      </c>
      <c r="CU42" s="8">
        <f t="shared" si="23"/>
        <v>0</v>
      </c>
      <c r="CV42" s="8">
        <f ca="1">SUMIF(SmtRes!AQ63:SmtRes!AQ66,"=1",SmtRes!BU63:SmtRes!BU66)</f>
        <v>0.345</v>
      </c>
      <c r="CW42" s="8">
        <f ca="1">SUMIF(SmtRes!AQ63:SmtRes!AQ66,"=1",SmtRes!BV63:SmtRes!BV66)</f>
        <v>0.1932</v>
      </c>
      <c r="CX42" s="8">
        <f t="shared" si="24"/>
        <v>0</v>
      </c>
      <c r="CY42" s="8">
        <f ca="1" t="shared" si="25"/>
        <v>0</v>
      </c>
      <c r="CZ42" s="8">
        <f ca="1" t="shared" si="26"/>
        <v>0</v>
      </c>
      <c r="DA42" s="8"/>
      <c r="DB42" s="8"/>
      <c r="DC42" s="8" t="s">
        <v>272</v>
      </c>
      <c r="DD42" s="8" t="s">
        <v>272</v>
      </c>
      <c r="DE42" s="8" t="s">
        <v>304</v>
      </c>
      <c r="DF42" s="8" t="s">
        <v>304</v>
      </c>
      <c r="DG42" s="8" t="s">
        <v>304</v>
      </c>
      <c r="DH42" s="8" t="s">
        <v>272</v>
      </c>
      <c r="DI42" s="8" t="s">
        <v>304</v>
      </c>
      <c r="DJ42" s="8" t="s">
        <v>304</v>
      </c>
      <c r="DK42" s="8" t="s">
        <v>272</v>
      </c>
      <c r="DL42" s="8" t="s">
        <v>272</v>
      </c>
      <c r="DM42" s="8" t="s">
        <v>272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301</v>
      </c>
      <c r="DW42" s="8" t="s">
        <v>301</v>
      </c>
      <c r="DX42" s="8">
        <v>1</v>
      </c>
      <c r="DY42" s="8"/>
      <c r="DZ42" s="8" t="s">
        <v>272</v>
      </c>
      <c r="EA42" s="8" t="s">
        <v>272</v>
      </c>
      <c r="EB42" s="8" t="s">
        <v>272</v>
      </c>
      <c r="EC42" s="8" t="s">
        <v>272</v>
      </c>
      <c r="ED42" s="8"/>
      <c r="EE42" s="8">
        <v>82815206</v>
      </c>
      <c r="EF42" s="8">
        <v>2</v>
      </c>
      <c r="EG42" s="8" t="s">
        <v>305</v>
      </c>
      <c r="EH42" s="8">
        <v>27</v>
      </c>
      <c r="EI42" s="8" t="s">
        <v>306</v>
      </c>
      <c r="EJ42" s="8">
        <v>1</v>
      </c>
      <c r="EK42" s="8">
        <v>33001</v>
      </c>
      <c r="EL42" s="8" t="s">
        <v>306</v>
      </c>
      <c r="EM42" s="8" t="s">
        <v>307</v>
      </c>
      <c r="EN42" s="8"/>
      <c r="EO42" s="8" t="s">
        <v>308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272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ca="1" t="shared" si="27"/>
        <v>0</v>
      </c>
      <c r="GM42" s="8">
        <f ca="1" t="shared" si="28"/>
        <v>0</v>
      </c>
      <c r="GN42" s="8">
        <f ca="1" t="shared" si="29"/>
        <v>0</v>
      </c>
      <c r="GO42" s="8">
        <f ca="1" t="shared" si="30"/>
        <v>0</v>
      </c>
      <c r="GP42" s="8">
        <f ca="1" t="shared" si="31"/>
        <v>0</v>
      </c>
      <c r="GQ42" s="8"/>
      <c r="GR42" s="8">
        <v>0</v>
      </c>
      <c r="GS42" s="8">
        <v>3</v>
      </c>
      <c r="GT42" s="8">
        <v>0</v>
      </c>
      <c r="GU42" s="8" t="s">
        <v>272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272</v>
      </c>
      <c r="HF42" s="8" t="s">
        <v>272</v>
      </c>
      <c r="HG42" s="8"/>
      <c r="HH42" s="8"/>
      <c r="HI42" s="8"/>
      <c r="HJ42" s="8"/>
      <c r="HK42" s="8"/>
      <c r="HL42" s="8"/>
      <c r="HM42" s="8" t="s">
        <v>272</v>
      </c>
      <c r="HN42" s="8" t="s">
        <v>64</v>
      </c>
      <c r="HO42" s="8" t="s">
        <v>67</v>
      </c>
      <c r="HP42" s="8" t="s">
        <v>306</v>
      </c>
      <c r="HQ42" s="8" t="s">
        <v>306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45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272</v>
      </c>
      <c r="F43" t="s">
        <v>327</v>
      </c>
      <c r="G43" t="s">
        <v>328</v>
      </c>
      <c r="H43" t="s">
        <v>301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ca="1" t="shared" si="13"/>
        <v>0</v>
      </c>
      <c r="P43">
        <f ca="1">SUMIF(SmtRes!AQ67:SmtRes!AQ70,"=1",SmtRes!DF67:SmtRes!DF70)</f>
        <v>0</v>
      </c>
      <c r="Q43">
        <f ca="1">SUMIF(SmtRes!AQ67:SmtRes!AQ70,"=1",SmtRes!DG67:SmtRes!DG70)</f>
        <v>0</v>
      </c>
      <c r="R43">
        <f ca="1">SUMIF(SmtRes!AQ67:SmtRes!AQ70,"=1",SmtRes!DH67:SmtRes!DH70)</f>
        <v>0</v>
      </c>
      <c r="S43">
        <f ca="1">SUMIF(SmtRes!AQ67:SmtRes!AQ70,"=1",SmtRes!DI67:SmtRes!DI70)</f>
        <v>0</v>
      </c>
      <c r="T43">
        <f t="shared" si="14"/>
        <v>0</v>
      </c>
      <c r="U43">
        <f ca="1">SUMIF(SmtRes!AQ67:SmtRes!AQ70,"=1",SmtRes!CV67:SmtRes!CV70)</f>
        <v>0</v>
      </c>
      <c r="V43">
        <f ca="1">SUMIF(SmtRes!AQ67:SmtRes!AQ70,"=1",SmtRes!CW67:SmtRes!CW70)</f>
        <v>0</v>
      </c>
      <c r="W43">
        <f t="shared" si="15"/>
        <v>0</v>
      </c>
      <c r="X43">
        <f ca="1" t="shared" si="16"/>
        <v>0</v>
      </c>
      <c r="Y43">
        <f ca="1" t="shared" si="17"/>
        <v>0</v>
      </c>
      <c r="AA43">
        <v>-1</v>
      </c>
      <c r="AB43">
        <f ca="1" t="shared" si="18"/>
        <v>335.21166</v>
      </c>
      <c r="AC43">
        <f t="shared" si="19"/>
        <v>0</v>
      </c>
      <c r="AD43">
        <f ca="1">ROUND((((SUM(SmtRes!BR67:SmtRes!BR70))-(SUM(SmtRes!BS67:SmtRes!BS70)))+AE43),6)</f>
        <v>96.94776</v>
      </c>
      <c r="AE43">
        <f ca="1">ROUND((SUM(SmtRes!BS67:SmtRes!BS70)),6)</f>
        <v>156.837828</v>
      </c>
      <c r="AF43">
        <f ca="1">ROUND((SUM(SmtRes!BT67:SmtRes!BT70)),6)</f>
        <v>238.2639</v>
      </c>
      <c r="AG43">
        <f t="shared" si="20"/>
        <v>0</v>
      </c>
      <c r="AH43">
        <f ca="1">(SUM(SmtRes!BU67:SmtRes!BU70))</f>
        <v>0.345</v>
      </c>
      <c r="AI43">
        <f ca="1">(SUM(SmtRes!BV67:SmtRes!BV70))</f>
        <v>0.1932</v>
      </c>
      <c r="AJ43">
        <f t="shared" si="21"/>
        <v>0</v>
      </c>
      <c r="AK43">
        <v>356.5576</v>
      </c>
      <c r="AL43">
        <v>0</v>
      </c>
      <c r="AM43">
        <v>70.252</v>
      </c>
      <c r="AN43">
        <v>113.6506</v>
      </c>
      <c r="AO43">
        <v>172.655</v>
      </c>
      <c r="AP43">
        <v>0</v>
      </c>
      <c r="AQ43">
        <v>0.25</v>
      </c>
      <c r="AR43">
        <v>0.14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272</v>
      </c>
      <c r="BE43" t="s">
        <v>272</v>
      </c>
      <c r="BF43" t="s">
        <v>272</v>
      </c>
      <c r="BG43" t="s">
        <v>272</v>
      </c>
      <c r="BH43">
        <v>0</v>
      </c>
      <c r="BI43">
        <v>1</v>
      </c>
      <c r="BJ43" t="s">
        <v>329</v>
      </c>
      <c r="BM43">
        <v>33001</v>
      </c>
      <c r="BN43">
        <v>0</v>
      </c>
      <c r="BO43" t="s">
        <v>272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272</v>
      </c>
      <c r="BZ43">
        <v>103</v>
      </c>
      <c r="CA43">
        <v>60</v>
      </c>
      <c r="CB43" t="s">
        <v>272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303</v>
      </c>
      <c r="CO43">
        <v>0</v>
      </c>
      <c r="CP43">
        <f ca="1" t="shared" si="22"/>
        <v>0</v>
      </c>
      <c r="CQ43">
        <f ca="1">SUMIF(SmtRes!AQ67:SmtRes!AQ70,"=1",SmtRes!AA67:SmtRes!AA70)</f>
        <v>0</v>
      </c>
      <c r="CR43">
        <f ca="1">SUMIF(SmtRes!AQ67:SmtRes!AQ70,"=1",SmtRes!AB67:SmtRes!AB70)</f>
        <v>648.18</v>
      </c>
      <c r="CS43">
        <f ca="1">SUMIF(SmtRes!AQ67:SmtRes!AQ70,"=1",SmtRes!AC67:SmtRes!AC70)</f>
        <v>811.79</v>
      </c>
      <c r="CT43">
        <f ca="1">SUMIF(SmtRes!AQ67:SmtRes!AQ70,"=1",SmtRes!AD67:SmtRes!AD70)</f>
        <v>690.62</v>
      </c>
      <c r="CU43">
        <f t="shared" si="23"/>
        <v>0</v>
      </c>
      <c r="CV43">
        <f ca="1">SUMIF(SmtRes!AQ67:SmtRes!AQ70,"=1",SmtRes!BU67:SmtRes!BU70)</f>
        <v>0.345</v>
      </c>
      <c r="CW43">
        <f ca="1">SUMIF(SmtRes!AQ67:SmtRes!AQ70,"=1",SmtRes!BV67:SmtRes!BV70)</f>
        <v>0.1932</v>
      </c>
      <c r="CX43">
        <f t="shared" si="24"/>
        <v>0</v>
      </c>
      <c r="CY43">
        <f ca="1" t="shared" si="25"/>
        <v>0</v>
      </c>
      <c r="CZ43">
        <f ca="1" t="shared" si="26"/>
        <v>0</v>
      </c>
      <c r="DC43" t="s">
        <v>272</v>
      </c>
      <c r="DD43" t="s">
        <v>272</v>
      </c>
      <c r="DE43" t="s">
        <v>304</v>
      </c>
      <c r="DF43" t="s">
        <v>304</v>
      </c>
      <c r="DG43" t="s">
        <v>304</v>
      </c>
      <c r="DH43" t="s">
        <v>272</v>
      </c>
      <c r="DI43" t="s">
        <v>304</v>
      </c>
      <c r="DJ43" t="s">
        <v>304</v>
      </c>
      <c r="DK43" t="s">
        <v>272</v>
      </c>
      <c r="DL43" t="s">
        <v>272</v>
      </c>
      <c r="DM43" t="s">
        <v>272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301</v>
      </c>
      <c r="DW43" t="s">
        <v>301</v>
      </c>
      <c r="DX43">
        <v>1</v>
      </c>
      <c r="DZ43" t="s">
        <v>272</v>
      </c>
      <c r="EA43" t="s">
        <v>272</v>
      </c>
      <c r="EB43" t="s">
        <v>272</v>
      </c>
      <c r="EC43" t="s">
        <v>272</v>
      </c>
      <c r="EE43">
        <v>82815206</v>
      </c>
      <c r="EF43">
        <v>2</v>
      </c>
      <c r="EG43" t="s">
        <v>305</v>
      </c>
      <c r="EH43">
        <v>27</v>
      </c>
      <c r="EI43" t="s">
        <v>306</v>
      </c>
      <c r="EJ43">
        <v>1</v>
      </c>
      <c r="EK43">
        <v>33001</v>
      </c>
      <c r="EL43" t="s">
        <v>306</v>
      </c>
      <c r="EM43" t="s">
        <v>307</v>
      </c>
      <c r="EO43" t="s">
        <v>308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272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ca="1" t="shared" si="27"/>
        <v>0</v>
      </c>
      <c r="GM43">
        <f ca="1" t="shared" si="28"/>
        <v>0</v>
      </c>
      <c r="GN43">
        <f ca="1" t="shared" si="29"/>
        <v>0</v>
      </c>
      <c r="GO43">
        <f ca="1" t="shared" si="30"/>
        <v>0</v>
      </c>
      <c r="GP43">
        <f ca="1" t="shared" si="31"/>
        <v>0</v>
      </c>
      <c r="GR43">
        <v>0</v>
      </c>
      <c r="GS43">
        <v>3</v>
      </c>
      <c r="GT43">
        <v>0</v>
      </c>
      <c r="GU43" t="s">
        <v>272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272</v>
      </c>
      <c r="HF43" t="s">
        <v>272</v>
      </c>
      <c r="HM43" t="s">
        <v>272</v>
      </c>
      <c r="HN43" t="s">
        <v>64</v>
      </c>
      <c r="HO43" t="s">
        <v>67</v>
      </c>
      <c r="HP43" t="s">
        <v>306</v>
      </c>
      <c r="HQ43" t="s">
        <v>306</v>
      </c>
      <c r="HS43">
        <v>0</v>
      </c>
      <c r="IK43">
        <v>0</v>
      </c>
    </row>
    <row r="44" spans="1:255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272</v>
      </c>
      <c r="F44" s="8" t="s">
        <v>330</v>
      </c>
      <c r="G44" s="8" t="s">
        <v>331</v>
      </c>
      <c r="H44" s="8" t="s">
        <v>301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ca="1" t="shared" si="13"/>
        <v>0</v>
      </c>
      <c r="P44" s="8">
        <f ca="1">SUMIF(SmtRes!AQ71:SmtRes!AQ74,"=1",SmtRes!DF71:SmtRes!DF74)</f>
        <v>0</v>
      </c>
      <c r="Q44" s="8">
        <f ca="1">SUMIF(SmtRes!AQ71:SmtRes!AQ74,"=1",SmtRes!DG71:SmtRes!DG74)</f>
        <v>0</v>
      </c>
      <c r="R44" s="8">
        <f ca="1">SUMIF(SmtRes!AQ71:SmtRes!AQ74,"=1",SmtRes!DH71:SmtRes!DH74)</f>
        <v>0</v>
      </c>
      <c r="S44" s="8">
        <f ca="1">SUMIF(SmtRes!AQ71:SmtRes!AQ74,"=1",SmtRes!DI71:SmtRes!DI74)</f>
        <v>0</v>
      </c>
      <c r="T44" s="8">
        <f t="shared" si="14"/>
        <v>0</v>
      </c>
      <c r="U44" s="8">
        <f ca="1">SUMIF(SmtRes!AQ71:SmtRes!AQ74,"=1",SmtRes!CV71:SmtRes!CV74)</f>
        <v>0</v>
      </c>
      <c r="V44" s="8">
        <f ca="1">SUMIF(SmtRes!AQ71:SmtRes!AQ74,"=1",SmtRes!CW71:SmtRes!CW74)</f>
        <v>0</v>
      </c>
      <c r="W44" s="8">
        <f t="shared" si="15"/>
        <v>0</v>
      </c>
      <c r="X44" s="8">
        <f ca="1" t="shared" si="16"/>
        <v>0</v>
      </c>
      <c r="Y44" s="8">
        <f ca="1" t="shared" si="17"/>
        <v>0</v>
      </c>
      <c r="Z44" s="8"/>
      <c r="AA44" s="8">
        <v>-1</v>
      </c>
      <c r="AB44" s="8">
        <f ca="1" t="shared" si="18"/>
        <v>396.71412</v>
      </c>
      <c r="AC44" s="8">
        <f t="shared" si="19"/>
        <v>0</v>
      </c>
      <c r="AD44" s="8">
        <f ca="1">ROUND((((SUM(SmtRes!BR71:SmtRes!BR74))-(SUM(SmtRes!BS71:SmtRes!BS74)))+AE44),6)</f>
        <v>110.79744</v>
      </c>
      <c r="AE44" s="8">
        <f ca="1">ROUND((SUM(SmtRes!BS71:SmtRes!BS74)),6)</f>
        <v>179.243232</v>
      </c>
      <c r="AF44" s="8">
        <f ca="1">ROUND((SUM(SmtRes!BT71:SmtRes!BT74)),6)</f>
        <v>285.91668</v>
      </c>
      <c r="AG44" s="8">
        <f t="shared" si="20"/>
        <v>0</v>
      </c>
      <c r="AH44" s="8">
        <f ca="1">(SUM(SmtRes!BU71:SmtRes!BU74))</f>
        <v>0.414</v>
      </c>
      <c r="AI44" s="8">
        <f ca="1">(SUM(SmtRes!BV71:SmtRes!BV74))</f>
        <v>0.2208</v>
      </c>
      <c r="AJ44" s="8">
        <f t="shared" si="21"/>
        <v>0</v>
      </c>
      <c r="AK44" s="8">
        <v>417.3604</v>
      </c>
      <c r="AL44" s="8">
        <v>0</v>
      </c>
      <c r="AM44" s="8">
        <v>80.288</v>
      </c>
      <c r="AN44" s="8">
        <v>129.8864</v>
      </c>
      <c r="AO44" s="8">
        <v>207.186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272</v>
      </c>
      <c r="BE44" s="8" t="s">
        <v>272</v>
      </c>
      <c r="BF44" s="8" t="s">
        <v>272</v>
      </c>
      <c r="BG44" s="8" t="s">
        <v>272</v>
      </c>
      <c r="BH44" s="8">
        <v>0</v>
      </c>
      <c r="BI44" s="8">
        <v>1</v>
      </c>
      <c r="BJ44" s="8" t="s">
        <v>332</v>
      </c>
      <c r="BK44" s="8"/>
      <c r="BL44" s="8"/>
      <c r="BM44" s="8">
        <v>33001</v>
      </c>
      <c r="BN44" s="8">
        <v>0</v>
      </c>
      <c r="BO44" s="8" t="s">
        <v>272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272</v>
      </c>
      <c r="BZ44" s="8">
        <v>103</v>
      </c>
      <c r="CA44" s="8">
        <v>60</v>
      </c>
      <c r="CB44" s="8" t="s">
        <v>272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303</v>
      </c>
      <c r="CO44" s="8">
        <v>0</v>
      </c>
      <c r="CP44" s="8">
        <f ca="1" t="shared" si="22"/>
        <v>0</v>
      </c>
      <c r="CQ44" s="8">
        <f ca="1">SUMIF(SmtRes!AQ71:SmtRes!AQ74,"=1",SmtRes!AA71:SmtRes!AA74)</f>
        <v>0</v>
      </c>
      <c r="CR44" s="8">
        <f ca="1">SUMIF(SmtRes!AQ71:SmtRes!AQ74,"=1",SmtRes!AB71:SmtRes!AB74)</f>
        <v>648.18</v>
      </c>
      <c r="CS44" s="8">
        <f ca="1">SUMIF(SmtRes!AQ71:SmtRes!AQ74,"=1",SmtRes!AC71:SmtRes!AC74)</f>
        <v>811.79</v>
      </c>
      <c r="CT44" s="8">
        <f ca="1">SUMIF(SmtRes!AQ71:SmtRes!AQ74,"=1",SmtRes!AD71:SmtRes!AD74)</f>
        <v>690.62</v>
      </c>
      <c r="CU44" s="8">
        <f t="shared" si="23"/>
        <v>0</v>
      </c>
      <c r="CV44" s="8">
        <f ca="1">SUMIF(SmtRes!AQ71:SmtRes!AQ74,"=1",SmtRes!BU71:SmtRes!BU74)</f>
        <v>0.414</v>
      </c>
      <c r="CW44" s="8">
        <f ca="1">SUMIF(SmtRes!AQ71:SmtRes!AQ74,"=1",SmtRes!BV71:SmtRes!BV74)</f>
        <v>0.2208</v>
      </c>
      <c r="CX44" s="8">
        <f t="shared" si="24"/>
        <v>0</v>
      </c>
      <c r="CY44" s="8">
        <f ca="1" t="shared" si="25"/>
        <v>0</v>
      </c>
      <c r="CZ44" s="8">
        <f ca="1" t="shared" si="26"/>
        <v>0</v>
      </c>
      <c r="DA44" s="8"/>
      <c r="DB44" s="8"/>
      <c r="DC44" s="8" t="s">
        <v>272</v>
      </c>
      <c r="DD44" s="8" t="s">
        <v>272</v>
      </c>
      <c r="DE44" s="8" t="s">
        <v>304</v>
      </c>
      <c r="DF44" s="8" t="s">
        <v>304</v>
      </c>
      <c r="DG44" s="8" t="s">
        <v>304</v>
      </c>
      <c r="DH44" s="8" t="s">
        <v>272</v>
      </c>
      <c r="DI44" s="8" t="s">
        <v>304</v>
      </c>
      <c r="DJ44" s="8" t="s">
        <v>304</v>
      </c>
      <c r="DK44" s="8" t="s">
        <v>272</v>
      </c>
      <c r="DL44" s="8" t="s">
        <v>272</v>
      </c>
      <c r="DM44" s="8" t="s">
        <v>272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301</v>
      </c>
      <c r="DW44" s="8" t="s">
        <v>301</v>
      </c>
      <c r="DX44" s="8">
        <v>1</v>
      </c>
      <c r="DY44" s="8"/>
      <c r="DZ44" s="8" t="s">
        <v>272</v>
      </c>
      <c r="EA44" s="8" t="s">
        <v>272</v>
      </c>
      <c r="EB44" s="8" t="s">
        <v>272</v>
      </c>
      <c r="EC44" s="8" t="s">
        <v>272</v>
      </c>
      <c r="ED44" s="8"/>
      <c r="EE44" s="8">
        <v>82815206</v>
      </c>
      <c r="EF44" s="8">
        <v>2</v>
      </c>
      <c r="EG44" s="8" t="s">
        <v>305</v>
      </c>
      <c r="EH44" s="8">
        <v>27</v>
      </c>
      <c r="EI44" s="8" t="s">
        <v>306</v>
      </c>
      <c r="EJ44" s="8">
        <v>1</v>
      </c>
      <c r="EK44" s="8">
        <v>33001</v>
      </c>
      <c r="EL44" s="8" t="s">
        <v>306</v>
      </c>
      <c r="EM44" s="8" t="s">
        <v>307</v>
      </c>
      <c r="EN44" s="8"/>
      <c r="EO44" s="8" t="s">
        <v>308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272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ca="1" t="shared" si="27"/>
        <v>0</v>
      </c>
      <c r="GM44" s="8">
        <f ca="1" t="shared" si="28"/>
        <v>0</v>
      </c>
      <c r="GN44" s="8">
        <f ca="1" t="shared" si="29"/>
        <v>0</v>
      </c>
      <c r="GO44" s="8">
        <f ca="1" t="shared" si="30"/>
        <v>0</v>
      </c>
      <c r="GP44" s="8">
        <f ca="1" t="shared" si="31"/>
        <v>0</v>
      </c>
      <c r="GQ44" s="8"/>
      <c r="GR44" s="8">
        <v>0</v>
      </c>
      <c r="GS44" s="8">
        <v>3</v>
      </c>
      <c r="GT44" s="8">
        <v>0</v>
      </c>
      <c r="GU44" s="8" t="s">
        <v>272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272</v>
      </c>
      <c r="HF44" s="8" t="s">
        <v>272</v>
      </c>
      <c r="HG44" s="8"/>
      <c r="HH44" s="8"/>
      <c r="HI44" s="8"/>
      <c r="HJ44" s="8"/>
      <c r="HK44" s="8"/>
      <c r="HL44" s="8"/>
      <c r="HM44" s="8" t="s">
        <v>272</v>
      </c>
      <c r="HN44" s="8" t="s">
        <v>64</v>
      </c>
      <c r="HO44" s="8" t="s">
        <v>67</v>
      </c>
      <c r="HP44" s="8" t="s">
        <v>306</v>
      </c>
      <c r="HQ44" s="8" t="s">
        <v>306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45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272</v>
      </c>
      <c r="F45" t="s">
        <v>330</v>
      </c>
      <c r="G45" t="s">
        <v>331</v>
      </c>
      <c r="H45" t="s">
        <v>301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ca="1" t="shared" si="13"/>
        <v>0</v>
      </c>
      <c r="P45">
        <f ca="1">SUMIF(SmtRes!AQ75:SmtRes!AQ78,"=1",SmtRes!DF75:SmtRes!DF78)</f>
        <v>0</v>
      </c>
      <c r="Q45">
        <f ca="1">SUMIF(SmtRes!AQ75:SmtRes!AQ78,"=1",SmtRes!DG75:SmtRes!DG78)</f>
        <v>0</v>
      </c>
      <c r="R45">
        <f ca="1">SUMIF(SmtRes!AQ75:SmtRes!AQ78,"=1",SmtRes!DH75:SmtRes!DH78)</f>
        <v>0</v>
      </c>
      <c r="S45">
        <f ca="1">SUMIF(SmtRes!AQ75:SmtRes!AQ78,"=1",SmtRes!DI75:SmtRes!DI78)</f>
        <v>0</v>
      </c>
      <c r="T45">
        <f t="shared" si="14"/>
        <v>0</v>
      </c>
      <c r="U45">
        <f ca="1">SUMIF(SmtRes!AQ75:SmtRes!AQ78,"=1",SmtRes!CV75:SmtRes!CV78)</f>
        <v>0</v>
      </c>
      <c r="V45">
        <f ca="1">SUMIF(SmtRes!AQ75:SmtRes!AQ78,"=1",SmtRes!CW75:SmtRes!CW78)</f>
        <v>0</v>
      </c>
      <c r="W45">
        <f t="shared" si="15"/>
        <v>0</v>
      </c>
      <c r="X45">
        <f ca="1" t="shared" si="16"/>
        <v>0</v>
      </c>
      <c r="Y45">
        <f ca="1" t="shared" si="17"/>
        <v>0</v>
      </c>
      <c r="AA45">
        <v>-1</v>
      </c>
      <c r="AB45">
        <f ca="1" t="shared" si="18"/>
        <v>396.71412</v>
      </c>
      <c r="AC45">
        <f t="shared" si="19"/>
        <v>0</v>
      </c>
      <c r="AD45">
        <f ca="1">ROUND((((SUM(SmtRes!BR75:SmtRes!BR78))-(SUM(SmtRes!BS75:SmtRes!BS78)))+AE45),6)</f>
        <v>110.79744</v>
      </c>
      <c r="AE45">
        <f ca="1">ROUND((SUM(SmtRes!BS75:SmtRes!BS78)),6)</f>
        <v>179.243232</v>
      </c>
      <c r="AF45">
        <f ca="1">ROUND((SUM(SmtRes!BT75:SmtRes!BT78)),6)</f>
        <v>285.91668</v>
      </c>
      <c r="AG45">
        <f t="shared" si="20"/>
        <v>0</v>
      </c>
      <c r="AH45">
        <f ca="1">(SUM(SmtRes!BU75:SmtRes!BU78))</f>
        <v>0.414</v>
      </c>
      <c r="AI45">
        <f ca="1">(SUM(SmtRes!BV75:SmtRes!BV78))</f>
        <v>0.2208</v>
      </c>
      <c r="AJ45">
        <f t="shared" si="21"/>
        <v>0</v>
      </c>
      <c r="AK45">
        <v>417.3604</v>
      </c>
      <c r="AL45">
        <v>0</v>
      </c>
      <c r="AM45">
        <v>80.288</v>
      </c>
      <c r="AN45">
        <v>129.8864</v>
      </c>
      <c r="AO45">
        <v>207.186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272</v>
      </c>
      <c r="BE45" t="s">
        <v>272</v>
      </c>
      <c r="BF45" t="s">
        <v>272</v>
      </c>
      <c r="BG45" t="s">
        <v>272</v>
      </c>
      <c r="BH45">
        <v>0</v>
      </c>
      <c r="BI45">
        <v>1</v>
      </c>
      <c r="BJ45" t="s">
        <v>332</v>
      </c>
      <c r="BM45">
        <v>33001</v>
      </c>
      <c r="BN45">
        <v>0</v>
      </c>
      <c r="BO45" t="s">
        <v>272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272</v>
      </c>
      <c r="BZ45">
        <v>103</v>
      </c>
      <c r="CA45">
        <v>60</v>
      </c>
      <c r="CB45" t="s">
        <v>272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303</v>
      </c>
      <c r="CO45">
        <v>0</v>
      </c>
      <c r="CP45">
        <f ca="1" t="shared" si="22"/>
        <v>0</v>
      </c>
      <c r="CQ45">
        <f ca="1">SUMIF(SmtRes!AQ75:SmtRes!AQ78,"=1",SmtRes!AA75:SmtRes!AA78)</f>
        <v>0</v>
      </c>
      <c r="CR45">
        <f ca="1">SUMIF(SmtRes!AQ75:SmtRes!AQ78,"=1",SmtRes!AB75:SmtRes!AB78)</f>
        <v>648.18</v>
      </c>
      <c r="CS45">
        <f ca="1">SUMIF(SmtRes!AQ75:SmtRes!AQ78,"=1",SmtRes!AC75:SmtRes!AC78)</f>
        <v>811.79</v>
      </c>
      <c r="CT45">
        <f ca="1">SUMIF(SmtRes!AQ75:SmtRes!AQ78,"=1",SmtRes!AD75:SmtRes!AD78)</f>
        <v>690.62</v>
      </c>
      <c r="CU45">
        <f t="shared" si="23"/>
        <v>0</v>
      </c>
      <c r="CV45">
        <f ca="1">SUMIF(SmtRes!AQ75:SmtRes!AQ78,"=1",SmtRes!BU75:SmtRes!BU78)</f>
        <v>0.414</v>
      </c>
      <c r="CW45">
        <f ca="1">SUMIF(SmtRes!AQ75:SmtRes!AQ78,"=1",SmtRes!BV75:SmtRes!BV78)</f>
        <v>0.2208</v>
      </c>
      <c r="CX45">
        <f t="shared" si="24"/>
        <v>0</v>
      </c>
      <c r="CY45">
        <f ca="1" t="shared" si="25"/>
        <v>0</v>
      </c>
      <c r="CZ45">
        <f ca="1" t="shared" si="26"/>
        <v>0</v>
      </c>
      <c r="DC45" t="s">
        <v>272</v>
      </c>
      <c r="DD45" t="s">
        <v>272</v>
      </c>
      <c r="DE45" t="s">
        <v>304</v>
      </c>
      <c r="DF45" t="s">
        <v>304</v>
      </c>
      <c r="DG45" t="s">
        <v>304</v>
      </c>
      <c r="DH45" t="s">
        <v>272</v>
      </c>
      <c r="DI45" t="s">
        <v>304</v>
      </c>
      <c r="DJ45" t="s">
        <v>304</v>
      </c>
      <c r="DK45" t="s">
        <v>272</v>
      </c>
      <c r="DL45" t="s">
        <v>272</v>
      </c>
      <c r="DM45" t="s">
        <v>272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301</v>
      </c>
      <c r="DW45" t="s">
        <v>301</v>
      </c>
      <c r="DX45">
        <v>1</v>
      </c>
      <c r="DZ45" t="s">
        <v>272</v>
      </c>
      <c r="EA45" t="s">
        <v>272</v>
      </c>
      <c r="EB45" t="s">
        <v>272</v>
      </c>
      <c r="EC45" t="s">
        <v>272</v>
      </c>
      <c r="EE45">
        <v>82815206</v>
      </c>
      <c r="EF45">
        <v>2</v>
      </c>
      <c r="EG45" t="s">
        <v>305</v>
      </c>
      <c r="EH45">
        <v>27</v>
      </c>
      <c r="EI45" t="s">
        <v>306</v>
      </c>
      <c r="EJ45">
        <v>1</v>
      </c>
      <c r="EK45">
        <v>33001</v>
      </c>
      <c r="EL45" t="s">
        <v>306</v>
      </c>
      <c r="EM45" t="s">
        <v>307</v>
      </c>
      <c r="EO45" t="s">
        <v>308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272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ca="1" t="shared" si="27"/>
        <v>0</v>
      </c>
      <c r="GM45">
        <f ca="1" t="shared" si="28"/>
        <v>0</v>
      </c>
      <c r="GN45">
        <f ca="1" t="shared" si="29"/>
        <v>0</v>
      </c>
      <c r="GO45">
        <f ca="1" t="shared" si="30"/>
        <v>0</v>
      </c>
      <c r="GP45">
        <f ca="1" t="shared" si="31"/>
        <v>0</v>
      </c>
      <c r="GR45">
        <v>0</v>
      </c>
      <c r="GS45">
        <v>3</v>
      </c>
      <c r="GT45">
        <v>0</v>
      </c>
      <c r="GU45" t="s">
        <v>272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272</v>
      </c>
      <c r="HF45" t="s">
        <v>272</v>
      </c>
      <c r="HM45" t="s">
        <v>272</v>
      </c>
      <c r="HN45" t="s">
        <v>64</v>
      </c>
      <c r="HO45" t="s">
        <v>67</v>
      </c>
      <c r="HP45" t="s">
        <v>306</v>
      </c>
      <c r="HQ45" t="s">
        <v>306</v>
      </c>
      <c r="HS45">
        <v>0</v>
      </c>
      <c r="IK45">
        <v>0</v>
      </c>
    </row>
    <row r="46" spans="1:255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272</v>
      </c>
      <c r="F46" s="8" t="s">
        <v>333</v>
      </c>
      <c r="G46" s="8" t="s">
        <v>334</v>
      </c>
      <c r="H46" s="8" t="s">
        <v>335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ca="1" t="shared" si="13"/>
        <v>0</v>
      </c>
      <c r="P46" s="8">
        <f ca="1">SUMIF(SmtRes!AQ79:SmtRes!AQ89,"=1",SmtRes!DF79:SmtRes!DF89)</f>
        <v>0</v>
      </c>
      <c r="Q46" s="8">
        <f ca="1">SUMIF(SmtRes!AQ79:SmtRes!AQ89,"=1",SmtRes!DG79:SmtRes!DG89)</f>
        <v>0</v>
      </c>
      <c r="R46" s="8">
        <f ca="1">SUMIF(SmtRes!AQ79:SmtRes!AQ89,"=1",SmtRes!DH79:SmtRes!DH89)</f>
        <v>0</v>
      </c>
      <c r="S46" s="8">
        <f ca="1">SUMIF(SmtRes!AQ79:SmtRes!AQ89,"=1",SmtRes!DI79:SmtRes!DI89)</f>
        <v>0</v>
      </c>
      <c r="T46" s="8">
        <f t="shared" si="14"/>
        <v>0</v>
      </c>
      <c r="U46" s="8">
        <f ca="1">SUMIF(SmtRes!AQ79:SmtRes!AQ89,"=1",SmtRes!CV79:SmtRes!CV89)</f>
        <v>0</v>
      </c>
      <c r="V46" s="8">
        <f ca="1">SUMIF(SmtRes!AQ79:SmtRes!AQ89,"=1",SmtRes!CW79:SmtRes!CW89)</f>
        <v>0</v>
      </c>
      <c r="W46" s="8">
        <f t="shared" si="15"/>
        <v>0</v>
      </c>
      <c r="X46" s="8">
        <f ca="1" t="shared" si="16"/>
        <v>0</v>
      </c>
      <c r="Y46" s="8">
        <f ca="1" t="shared" si="17"/>
        <v>0</v>
      </c>
      <c r="Z46" s="8"/>
      <c r="AA46" s="8">
        <v>-1</v>
      </c>
      <c r="AB46" s="8">
        <f ca="1" t="shared" si="18"/>
        <v>14124.13349</v>
      </c>
      <c r="AC46" s="8">
        <f t="shared" si="19"/>
        <v>0</v>
      </c>
      <c r="AD46" s="8">
        <f ca="1">ROUND((((SUM(SmtRes!BR79:SmtRes!BR89))-(SUM(SmtRes!BS79:SmtRes!BS89)))+AE46),6)</f>
        <v>2064.025346</v>
      </c>
      <c r="AE46" s="8">
        <f ca="1">ROUND((SUM(SmtRes!BS79:SmtRes!BS89)),6)</f>
        <v>3481.799782</v>
      </c>
      <c r="AF46" s="8">
        <f ca="1">ROUND((SUM(SmtRes!BT79:SmtRes!BT89)),6)</f>
        <v>12060.108144</v>
      </c>
      <c r="AG46" s="8">
        <f t="shared" si="20"/>
        <v>0</v>
      </c>
      <c r="AH46" s="8">
        <f ca="1">(SUM(SmtRes!BU79:SmtRes!BU89))</f>
        <v>15.5526</v>
      </c>
      <c r="AI46" s="8">
        <f ca="1">(SUM(SmtRes!BV79:SmtRes!BV89))</f>
        <v>4.28904</v>
      </c>
      <c r="AJ46" s="8">
        <f t="shared" si="21"/>
        <v>0</v>
      </c>
      <c r="AK46" s="8">
        <v>19833.92516</v>
      </c>
      <c r="AL46" s="8">
        <v>1608.32136</v>
      </c>
      <c r="AM46" s="8">
        <v>2136.6722</v>
      </c>
      <c r="AN46" s="8">
        <v>3604.3476</v>
      </c>
      <c r="AO46" s="8">
        <v>12484.584</v>
      </c>
      <c r="AP46" s="8">
        <v>0</v>
      </c>
      <c r="AQ46" s="8">
        <v>16.1</v>
      </c>
      <c r="AR46" s="8">
        <v>4.44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272</v>
      </c>
      <c r="BE46" s="8" t="s">
        <v>272</v>
      </c>
      <c r="BF46" s="8" t="s">
        <v>272</v>
      </c>
      <c r="BG46" s="8" t="s">
        <v>272</v>
      </c>
      <c r="BH46" s="8">
        <v>0</v>
      </c>
      <c r="BI46" s="8">
        <v>1</v>
      </c>
      <c r="BJ46" s="8" t="s">
        <v>336</v>
      </c>
      <c r="BK46" s="8"/>
      <c r="BL46" s="8"/>
      <c r="BM46" s="8">
        <v>33001</v>
      </c>
      <c r="BN46" s="8">
        <v>0</v>
      </c>
      <c r="BO46" s="8" t="s">
        <v>272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272</v>
      </c>
      <c r="BZ46" s="8">
        <v>103</v>
      </c>
      <c r="CA46" s="8">
        <v>60</v>
      </c>
      <c r="CB46" s="8" t="s">
        <v>272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337</v>
      </c>
      <c r="CO46" s="8">
        <v>0</v>
      </c>
      <c r="CP46" s="8">
        <f ca="1" t="shared" si="22"/>
        <v>0</v>
      </c>
      <c r="CQ46" s="8">
        <f ca="1">SUMIF(SmtRes!AQ79:SmtRes!AQ89,"=1",SmtRes!AA79:SmtRes!AA89)</f>
        <v>707910.68</v>
      </c>
      <c r="CR46" s="8">
        <f ca="1">SUMIF(SmtRes!AQ79:SmtRes!AQ89,"=1",SmtRes!AB79:SmtRes!AB89)</f>
        <v>1782.25</v>
      </c>
      <c r="CS46" s="8">
        <f ca="1">SUMIF(SmtRes!AQ79:SmtRes!AQ89,"=1",SmtRes!AC79:SmtRes!AC89)</f>
        <v>2435.37</v>
      </c>
      <c r="CT46" s="8">
        <f ca="1">SUMIF(SmtRes!AQ79:SmtRes!AQ89,"=1",SmtRes!AD79:SmtRes!AD89)</f>
        <v>775.44</v>
      </c>
      <c r="CU46" s="8">
        <f t="shared" si="23"/>
        <v>0</v>
      </c>
      <c r="CV46" s="8">
        <f ca="1">SUMIF(SmtRes!AQ79:SmtRes!AQ89,"=1",SmtRes!BU79:SmtRes!BU89)</f>
        <v>15.5526</v>
      </c>
      <c r="CW46" s="8">
        <f ca="1">SUMIF(SmtRes!AQ79:SmtRes!AQ89,"=1",SmtRes!BV79:SmtRes!BV89)</f>
        <v>4.28904</v>
      </c>
      <c r="CX46" s="8">
        <f t="shared" si="24"/>
        <v>0</v>
      </c>
      <c r="CY46" s="8">
        <f ca="1" t="shared" si="25"/>
        <v>0</v>
      </c>
      <c r="CZ46" s="8">
        <f ca="1" t="shared" si="26"/>
        <v>0</v>
      </c>
      <c r="DA46" s="8"/>
      <c r="DB46" s="8"/>
      <c r="DC46" s="8" t="s">
        <v>272</v>
      </c>
      <c r="DD46" s="8" t="s">
        <v>338</v>
      </c>
      <c r="DE46" s="8" t="s">
        <v>339</v>
      </c>
      <c r="DF46" s="8" t="s">
        <v>339</v>
      </c>
      <c r="DG46" s="8" t="s">
        <v>339</v>
      </c>
      <c r="DH46" s="8" t="s">
        <v>272</v>
      </c>
      <c r="DI46" s="8" t="s">
        <v>339</v>
      </c>
      <c r="DJ46" s="8" t="s">
        <v>339</v>
      </c>
      <c r="DK46" s="8" t="s">
        <v>272</v>
      </c>
      <c r="DL46" s="8" t="s">
        <v>272</v>
      </c>
      <c r="DM46" s="8" t="s">
        <v>272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335</v>
      </c>
      <c r="DW46" s="8" t="s">
        <v>335</v>
      </c>
      <c r="DX46" s="8">
        <v>1000</v>
      </c>
      <c r="DY46" s="8"/>
      <c r="DZ46" s="8" t="s">
        <v>272</v>
      </c>
      <c r="EA46" s="8" t="s">
        <v>272</v>
      </c>
      <c r="EB46" s="8" t="s">
        <v>272</v>
      </c>
      <c r="EC46" s="8" t="s">
        <v>272</v>
      </c>
      <c r="ED46" s="8"/>
      <c r="EE46" s="8">
        <v>82815206</v>
      </c>
      <c r="EF46" s="8">
        <v>2</v>
      </c>
      <c r="EG46" s="8" t="s">
        <v>305</v>
      </c>
      <c r="EH46" s="8">
        <v>27</v>
      </c>
      <c r="EI46" s="8" t="s">
        <v>306</v>
      </c>
      <c r="EJ46" s="8">
        <v>1</v>
      </c>
      <c r="EK46" s="8">
        <v>33001</v>
      </c>
      <c r="EL46" s="8" t="s">
        <v>306</v>
      </c>
      <c r="EM46" s="8" t="s">
        <v>307</v>
      </c>
      <c r="EN46" s="8"/>
      <c r="EO46" s="8" t="s">
        <v>340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</v>
      </c>
      <c r="EX46" s="8">
        <v>4.44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272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ca="1" t="shared" si="27"/>
        <v>0</v>
      </c>
      <c r="GM46" s="8">
        <f ca="1" t="shared" si="28"/>
        <v>0</v>
      </c>
      <c r="GN46" s="8">
        <f ca="1" t="shared" si="29"/>
        <v>0</v>
      </c>
      <c r="GO46" s="8">
        <f ca="1" t="shared" si="30"/>
        <v>0</v>
      </c>
      <c r="GP46" s="8">
        <f ca="1" t="shared" si="31"/>
        <v>0</v>
      </c>
      <c r="GQ46" s="8"/>
      <c r="GR46" s="8">
        <v>0</v>
      </c>
      <c r="GS46" s="8">
        <v>3</v>
      </c>
      <c r="GT46" s="8">
        <v>0</v>
      </c>
      <c r="GU46" s="8" t="s">
        <v>272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272</v>
      </c>
      <c r="HF46" s="8" t="s">
        <v>272</v>
      </c>
      <c r="HG46" s="8"/>
      <c r="HH46" s="8"/>
      <c r="HI46" s="8"/>
      <c r="HJ46" s="8"/>
      <c r="HK46" s="8"/>
      <c r="HL46" s="8"/>
      <c r="HM46" s="8" t="s">
        <v>272</v>
      </c>
      <c r="HN46" s="8" t="s">
        <v>64</v>
      </c>
      <c r="HO46" s="8" t="s">
        <v>67</v>
      </c>
      <c r="HP46" s="8" t="s">
        <v>306</v>
      </c>
      <c r="HQ46" s="8" t="s">
        <v>306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45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272</v>
      </c>
      <c r="F47" t="s">
        <v>333</v>
      </c>
      <c r="G47" t="s">
        <v>334</v>
      </c>
      <c r="H47" t="s">
        <v>335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ca="1" t="shared" si="13"/>
        <v>0</v>
      </c>
      <c r="P47">
        <f ca="1">SUMIF(SmtRes!AQ90:SmtRes!AQ100,"=1",SmtRes!DF90:SmtRes!DF100)</f>
        <v>0</v>
      </c>
      <c r="Q47">
        <f ca="1">SUMIF(SmtRes!AQ90:SmtRes!AQ100,"=1",SmtRes!DG90:SmtRes!DG100)</f>
        <v>0</v>
      </c>
      <c r="R47">
        <f ca="1">SUMIF(SmtRes!AQ90:SmtRes!AQ100,"=1",SmtRes!DH90:SmtRes!DH100)</f>
        <v>0</v>
      </c>
      <c r="S47">
        <f ca="1">SUMIF(SmtRes!AQ90:SmtRes!AQ100,"=1",SmtRes!DI90:SmtRes!DI100)</f>
        <v>0</v>
      </c>
      <c r="T47">
        <f t="shared" si="14"/>
        <v>0</v>
      </c>
      <c r="U47">
        <f ca="1">SUMIF(SmtRes!AQ90:SmtRes!AQ100,"=1",SmtRes!CV90:SmtRes!CV100)</f>
        <v>0</v>
      </c>
      <c r="V47">
        <f ca="1">SUMIF(SmtRes!AQ90:SmtRes!AQ100,"=1",SmtRes!CW90:SmtRes!CW100)</f>
        <v>0</v>
      </c>
      <c r="W47">
        <f t="shared" si="15"/>
        <v>0</v>
      </c>
      <c r="X47">
        <f ca="1" t="shared" si="16"/>
        <v>0</v>
      </c>
      <c r="Y47">
        <f ca="1" t="shared" si="17"/>
        <v>0</v>
      </c>
      <c r="AA47">
        <v>-1</v>
      </c>
      <c r="AB47">
        <f ca="1" t="shared" si="18"/>
        <v>14124.13349</v>
      </c>
      <c r="AC47">
        <f t="shared" si="19"/>
        <v>0</v>
      </c>
      <c r="AD47">
        <f ca="1">ROUND((((SUM(SmtRes!BR90:SmtRes!BR100))-(SUM(SmtRes!BS90:SmtRes!BS100)))+AE47),6)</f>
        <v>2064.025346</v>
      </c>
      <c r="AE47">
        <f ca="1">ROUND((SUM(SmtRes!BS90:SmtRes!BS100)),6)</f>
        <v>3481.799782</v>
      </c>
      <c r="AF47">
        <f ca="1">ROUND((SUM(SmtRes!BT90:SmtRes!BT100)),6)</f>
        <v>12060.108144</v>
      </c>
      <c r="AG47">
        <f t="shared" si="20"/>
        <v>0</v>
      </c>
      <c r="AH47">
        <f ca="1">(SUM(SmtRes!BU90:SmtRes!BU100))</f>
        <v>15.5526</v>
      </c>
      <c r="AI47">
        <f ca="1">(SUM(SmtRes!BV90:SmtRes!BV100))</f>
        <v>4.28904</v>
      </c>
      <c r="AJ47">
        <f t="shared" si="21"/>
        <v>0</v>
      </c>
      <c r="AK47">
        <v>19833.92516</v>
      </c>
      <c r="AL47">
        <v>1608.32136</v>
      </c>
      <c r="AM47">
        <v>2136.6722</v>
      </c>
      <c r="AN47">
        <v>3604.3476</v>
      </c>
      <c r="AO47">
        <v>12484.584</v>
      </c>
      <c r="AP47">
        <v>0</v>
      </c>
      <c r="AQ47">
        <v>16.1</v>
      </c>
      <c r="AR47">
        <v>4.44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272</v>
      </c>
      <c r="BE47" t="s">
        <v>272</v>
      </c>
      <c r="BF47" t="s">
        <v>272</v>
      </c>
      <c r="BG47" t="s">
        <v>272</v>
      </c>
      <c r="BH47">
        <v>0</v>
      </c>
      <c r="BI47">
        <v>1</v>
      </c>
      <c r="BJ47" t="s">
        <v>336</v>
      </c>
      <c r="BM47">
        <v>33001</v>
      </c>
      <c r="BN47">
        <v>0</v>
      </c>
      <c r="BO47" t="s">
        <v>272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272</v>
      </c>
      <c r="BZ47">
        <v>103</v>
      </c>
      <c r="CA47">
        <v>60</v>
      </c>
      <c r="CB47" t="s">
        <v>272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337</v>
      </c>
      <c r="CO47">
        <v>0</v>
      </c>
      <c r="CP47">
        <f ca="1" t="shared" si="22"/>
        <v>0</v>
      </c>
      <c r="CQ47">
        <f ca="1">SUMIF(SmtRes!AQ90:SmtRes!AQ100,"=1",SmtRes!AA90:SmtRes!AA100)</f>
        <v>707910.68</v>
      </c>
      <c r="CR47">
        <f ca="1">SUMIF(SmtRes!AQ90:SmtRes!AQ100,"=1",SmtRes!AB90:SmtRes!AB100)</f>
        <v>1782.25</v>
      </c>
      <c r="CS47">
        <f ca="1">SUMIF(SmtRes!AQ90:SmtRes!AQ100,"=1",SmtRes!AC90:SmtRes!AC100)</f>
        <v>2435.37</v>
      </c>
      <c r="CT47">
        <f ca="1">SUMIF(SmtRes!AQ90:SmtRes!AQ100,"=1",SmtRes!AD90:SmtRes!AD100)</f>
        <v>775.44</v>
      </c>
      <c r="CU47">
        <f t="shared" si="23"/>
        <v>0</v>
      </c>
      <c r="CV47">
        <f ca="1">SUMIF(SmtRes!AQ90:SmtRes!AQ100,"=1",SmtRes!BU90:SmtRes!BU100)</f>
        <v>15.5526</v>
      </c>
      <c r="CW47">
        <f ca="1">SUMIF(SmtRes!AQ90:SmtRes!AQ100,"=1",SmtRes!BV90:SmtRes!BV100)</f>
        <v>4.28904</v>
      </c>
      <c r="CX47">
        <f t="shared" si="24"/>
        <v>0</v>
      </c>
      <c r="CY47">
        <f ca="1" t="shared" si="25"/>
        <v>0</v>
      </c>
      <c r="CZ47">
        <f ca="1" t="shared" si="26"/>
        <v>0</v>
      </c>
      <c r="DC47" t="s">
        <v>272</v>
      </c>
      <c r="DD47" t="s">
        <v>338</v>
      </c>
      <c r="DE47" t="s">
        <v>339</v>
      </c>
      <c r="DF47" t="s">
        <v>339</v>
      </c>
      <c r="DG47" t="s">
        <v>339</v>
      </c>
      <c r="DH47" t="s">
        <v>272</v>
      </c>
      <c r="DI47" t="s">
        <v>339</v>
      </c>
      <c r="DJ47" t="s">
        <v>339</v>
      </c>
      <c r="DK47" t="s">
        <v>272</v>
      </c>
      <c r="DL47" t="s">
        <v>272</v>
      </c>
      <c r="DM47" t="s">
        <v>272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335</v>
      </c>
      <c r="DW47" t="s">
        <v>335</v>
      </c>
      <c r="DX47">
        <v>1000</v>
      </c>
      <c r="DZ47" t="s">
        <v>272</v>
      </c>
      <c r="EA47" t="s">
        <v>272</v>
      </c>
      <c r="EB47" t="s">
        <v>272</v>
      </c>
      <c r="EC47" t="s">
        <v>272</v>
      </c>
      <c r="EE47">
        <v>82815206</v>
      </c>
      <c r="EF47">
        <v>2</v>
      </c>
      <c r="EG47" t="s">
        <v>305</v>
      </c>
      <c r="EH47">
        <v>27</v>
      </c>
      <c r="EI47" t="s">
        <v>306</v>
      </c>
      <c r="EJ47">
        <v>1</v>
      </c>
      <c r="EK47">
        <v>33001</v>
      </c>
      <c r="EL47" t="s">
        <v>306</v>
      </c>
      <c r="EM47" t="s">
        <v>307</v>
      </c>
      <c r="EO47" t="s">
        <v>340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</v>
      </c>
      <c r="EX47">
        <v>4.44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272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ca="1" t="shared" si="27"/>
        <v>0</v>
      </c>
      <c r="GM47">
        <f ca="1" t="shared" si="28"/>
        <v>0</v>
      </c>
      <c r="GN47">
        <f ca="1" t="shared" si="29"/>
        <v>0</v>
      </c>
      <c r="GO47">
        <f ca="1" t="shared" si="30"/>
        <v>0</v>
      </c>
      <c r="GP47">
        <f ca="1" t="shared" si="31"/>
        <v>0</v>
      </c>
      <c r="GR47">
        <v>0</v>
      </c>
      <c r="GS47">
        <v>3</v>
      </c>
      <c r="GT47">
        <v>0</v>
      </c>
      <c r="GU47" t="s">
        <v>272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272</v>
      </c>
      <c r="HF47" t="s">
        <v>272</v>
      </c>
      <c r="HM47" t="s">
        <v>272</v>
      </c>
      <c r="HN47" t="s">
        <v>64</v>
      </c>
      <c r="HO47" t="s">
        <v>67</v>
      </c>
      <c r="HP47" t="s">
        <v>306</v>
      </c>
      <c r="HQ47" t="s">
        <v>306</v>
      </c>
      <c r="HS47">
        <v>0</v>
      </c>
      <c r="IK47">
        <v>0</v>
      </c>
    </row>
    <row r="48" spans="1:255">
      <c r="A48" s="8">
        <v>18</v>
      </c>
      <c r="B48" s="8">
        <v>0</v>
      </c>
      <c r="C48" s="8">
        <v>89</v>
      </c>
      <c r="D48" s="8"/>
      <c r="E48" s="8" t="s">
        <v>272</v>
      </c>
      <c r="F48" s="8" t="s">
        <v>341</v>
      </c>
      <c r="G48" s="8" t="s">
        <v>342</v>
      </c>
      <c r="H48" s="8" t="s">
        <v>115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272</v>
      </c>
      <c r="BE48" s="8" t="s">
        <v>272</v>
      </c>
      <c r="BF48" s="8" t="s">
        <v>272</v>
      </c>
      <c r="BG48" s="8" t="s">
        <v>272</v>
      </c>
      <c r="BH48" s="8">
        <v>3</v>
      </c>
      <c r="BI48" s="8">
        <v>1</v>
      </c>
      <c r="BJ48" s="8" t="s">
        <v>272</v>
      </c>
      <c r="BK48" s="8"/>
      <c r="BL48" s="8"/>
      <c r="BM48" s="8">
        <v>33001</v>
      </c>
      <c r="BN48" s="8">
        <v>0</v>
      </c>
      <c r="BO48" s="8" t="s">
        <v>272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272</v>
      </c>
      <c r="BZ48" s="8">
        <v>103</v>
      </c>
      <c r="CA48" s="8">
        <v>60</v>
      </c>
      <c r="CB48" s="8" t="s">
        <v>272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337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272</v>
      </c>
      <c r="DD48" s="8" t="s">
        <v>272</v>
      </c>
      <c r="DE48" s="8" t="s">
        <v>272</v>
      </c>
      <c r="DF48" s="8" t="s">
        <v>272</v>
      </c>
      <c r="DG48" s="8" t="s">
        <v>272</v>
      </c>
      <c r="DH48" s="8" t="s">
        <v>272</v>
      </c>
      <c r="DI48" s="8" t="s">
        <v>272</v>
      </c>
      <c r="DJ48" s="8" t="s">
        <v>272</v>
      </c>
      <c r="DK48" s="8" t="s">
        <v>272</v>
      </c>
      <c r="DL48" s="8" t="s">
        <v>272</v>
      </c>
      <c r="DM48" s="8" t="s">
        <v>272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115</v>
      </c>
      <c r="DW48" s="8" t="s">
        <v>115</v>
      </c>
      <c r="DX48" s="8">
        <v>1000</v>
      </c>
      <c r="DY48" s="8"/>
      <c r="DZ48" s="8" t="s">
        <v>272</v>
      </c>
      <c r="EA48" s="8" t="s">
        <v>272</v>
      </c>
      <c r="EB48" s="8" t="s">
        <v>272</v>
      </c>
      <c r="EC48" s="8" t="s">
        <v>272</v>
      </c>
      <c r="ED48" s="8"/>
      <c r="EE48" s="8">
        <v>82815206</v>
      </c>
      <c r="EF48" s="8">
        <v>2</v>
      </c>
      <c r="EG48" s="8" t="s">
        <v>305</v>
      </c>
      <c r="EH48" s="8">
        <v>27</v>
      </c>
      <c r="EI48" s="8" t="s">
        <v>306</v>
      </c>
      <c r="EJ48" s="8">
        <v>1</v>
      </c>
      <c r="EK48" s="8">
        <v>33001</v>
      </c>
      <c r="EL48" s="8" t="s">
        <v>306</v>
      </c>
      <c r="EM48" s="8" t="s">
        <v>307</v>
      </c>
      <c r="EN48" s="8"/>
      <c r="EO48" s="8" t="s">
        <v>340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272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272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272</v>
      </c>
      <c r="HF48" s="8" t="s">
        <v>272</v>
      </c>
      <c r="HG48" s="8"/>
      <c r="HH48" s="8"/>
      <c r="HI48" s="8"/>
      <c r="HJ48" s="8"/>
      <c r="HK48" s="8"/>
      <c r="HL48" s="8"/>
      <c r="HM48" s="8" t="s">
        <v>338</v>
      </c>
      <c r="HN48" s="8" t="s">
        <v>64</v>
      </c>
      <c r="HO48" s="8" t="s">
        <v>67</v>
      </c>
      <c r="HP48" s="8" t="s">
        <v>306</v>
      </c>
      <c r="HQ48" s="8" t="s">
        <v>306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45">
      <c r="A49">
        <v>18</v>
      </c>
      <c r="B49">
        <v>0</v>
      </c>
      <c r="C49">
        <v>100</v>
      </c>
      <c r="E49" t="s">
        <v>272</v>
      </c>
      <c r="F49" t="s">
        <v>341</v>
      </c>
      <c r="G49" t="s">
        <v>342</v>
      </c>
      <c r="H49" t="s">
        <v>115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272</v>
      </c>
      <c r="BE49" t="s">
        <v>272</v>
      </c>
      <c r="BF49" t="s">
        <v>272</v>
      </c>
      <c r="BG49" t="s">
        <v>272</v>
      </c>
      <c r="BH49">
        <v>3</v>
      </c>
      <c r="BI49">
        <v>1</v>
      </c>
      <c r="BJ49" t="s">
        <v>272</v>
      </c>
      <c r="BM49">
        <v>33001</v>
      </c>
      <c r="BN49">
        <v>0</v>
      </c>
      <c r="BO49" t="s">
        <v>272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272</v>
      </c>
      <c r="BZ49">
        <v>103</v>
      </c>
      <c r="CA49">
        <v>60</v>
      </c>
      <c r="CB49" t="s">
        <v>272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337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272</v>
      </c>
      <c r="DD49" t="s">
        <v>272</v>
      </c>
      <c r="DE49" t="s">
        <v>272</v>
      </c>
      <c r="DF49" t="s">
        <v>272</v>
      </c>
      <c r="DG49" t="s">
        <v>272</v>
      </c>
      <c r="DH49" t="s">
        <v>272</v>
      </c>
      <c r="DI49" t="s">
        <v>272</v>
      </c>
      <c r="DJ49" t="s">
        <v>272</v>
      </c>
      <c r="DK49" t="s">
        <v>272</v>
      </c>
      <c r="DL49" t="s">
        <v>272</v>
      </c>
      <c r="DM49" t="s">
        <v>272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115</v>
      </c>
      <c r="DW49" t="s">
        <v>115</v>
      </c>
      <c r="DX49">
        <v>1000</v>
      </c>
      <c r="DZ49" t="s">
        <v>272</v>
      </c>
      <c r="EA49" t="s">
        <v>272</v>
      </c>
      <c r="EB49" t="s">
        <v>272</v>
      </c>
      <c r="EC49" t="s">
        <v>272</v>
      </c>
      <c r="EE49">
        <v>82815206</v>
      </c>
      <c r="EF49">
        <v>2</v>
      </c>
      <c r="EG49" t="s">
        <v>305</v>
      </c>
      <c r="EH49">
        <v>27</v>
      </c>
      <c r="EI49" t="s">
        <v>306</v>
      </c>
      <c r="EJ49">
        <v>1</v>
      </c>
      <c r="EK49">
        <v>33001</v>
      </c>
      <c r="EL49" t="s">
        <v>306</v>
      </c>
      <c r="EM49" t="s">
        <v>307</v>
      </c>
      <c r="EO49" t="s">
        <v>340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272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272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272</v>
      </c>
      <c r="HF49" t="s">
        <v>272</v>
      </c>
      <c r="HM49" t="s">
        <v>338</v>
      </c>
      <c r="HN49" t="s">
        <v>64</v>
      </c>
      <c r="HO49" t="s">
        <v>67</v>
      </c>
      <c r="HP49" t="s">
        <v>306</v>
      </c>
      <c r="HQ49" t="s">
        <v>306</v>
      </c>
      <c r="HS49">
        <v>0</v>
      </c>
      <c r="IK49">
        <v>0</v>
      </c>
    </row>
    <row r="50" spans="1:255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272</v>
      </c>
      <c r="F50" s="8" t="s">
        <v>343</v>
      </c>
      <c r="G50" s="8" t="s">
        <v>344</v>
      </c>
      <c r="H50" s="8" t="s">
        <v>345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ca="1" t="shared" si="13"/>
        <v>0</v>
      </c>
      <c r="P50" s="8">
        <f ca="1">SUMIF(SmtRes!AQ101:SmtRes!AQ108,"=1",SmtRes!DF101:SmtRes!DF108)</f>
        <v>0</v>
      </c>
      <c r="Q50" s="8">
        <f ca="1">SUMIF(SmtRes!AQ101:SmtRes!AQ108,"=1",SmtRes!DG101:SmtRes!DG108)</f>
        <v>0</v>
      </c>
      <c r="R50" s="8">
        <f ca="1">SUMIF(SmtRes!AQ101:SmtRes!AQ108,"=1",SmtRes!DH101:SmtRes!DH108)</f>
        <v>0</v>
      </c>
      <c r="S50" s="8">
        <f ca="1">SUMIF(SmtRes!AQ101:SmtRes!AQ108,"=1",SmtRes!DI101:SmtRes!DI108)</f>
        <v>0</v>
      </c>
      <c r="T50" s="8">
        <f t="shared" si="14"/>
        <v>0</v>
      </c>
      <c r="U50" s="8">
        <f ca="1">SUMIF(SmtRes!AQ101:SmtRes!AQ108,"=1",SmtRes!CV101:SmtRes!CV108)</f>
        <v>0</v>
      </c>
      <c r="V50" s="8">
        <f ca="1">SUMIF(SmtRes!AQ101:SmtRes!AQ108,"=1",SmtRes!CW101:SmtRes!CW108)</f>
        <v>0</v>
      </c>
      <c r="W50" s="8">
        <f t="shared" si="15"/>
        <v>0</v>
      </c>
      <c r="X50" s="8">
        <f ca="1" t="shared" si="16"/>
        <v>0</v>
      </c>
      <c r="Y50" s="8">
        <f ca="1" t="shared" si="17"/>
        <v>0</v>
      </c>
      <c r="Z50" s="8"/>
      <c r="AA50" s="8">
        <v>-1</v>
      </c>
      <c r="AB50" s="8">
        <f ca="1" t="shared" si="18"/>
        <v>46492.78179</v>
      </c>
      <c r="AC50" s="8">
        <f>ROUND((0),6)</f>
        <v>0</v>
      </c>
      <c r="AD50" s="8">
        <f ca="1">ROUND((((SUM(SmtRes!BR101:SmtRes!BR108))-(SUM(SmtRes!BS101:SmtRes!BS108)))+AE50),6)</f>
        <v>522.37227</v>
      </c>
      <c r="AE50" s="8">
        <f ca="1">ROUND((SUM(SmtRes!BS101:SmtRes!BS108)),6)</f>
        <v>369.36445</v>
      </c>
      <c r="AF50" s="8">
        <f ca="1">ROUND((SUM(SmtRes!BT101:SmtRes!BT108)),6)</f>
        <v>45970.40952</v>
      </c>
      <c r="AG50" s="8">
        <f t="shared" si="20"/>
        <v>0</v>
      </c>
      <c r="AH50" s="8">
        <f ca="1">(SUM(SmtRes!BU101:SmtRes!BU108))</f>
        <v>59.283</v>
      </c>
      <c r="AI50" s="8">
        <f ca="1">(SUM(SmtRes!BV101:SmtRes!BV108))</f>
        <v>0.455</v>
      </c>
      <c r="AJ50" s="8">
        <f t="shared" si="21"/>
        <v>0</v>
      </c>
      <c r="AK50" s="8">
        <v>68370.00522</v>
      </c>
      <c r="AL50" s="8">
        <v>1424.08202</v>
      </c>
      <c r="AM50" s="8">
        <v>746.2461</v>
      </c>
      <c r="AN50" s="8">
        <v>527.6635</v>
      </c>
      <c r="AO50" s="8">
        <v>65672.0136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272</v>
      </c>
      <c r="BE50" s="8" t="s">
        <v>272</v>
      </c>
      <c r="BF50" s="8" t="s">
        <v>272</v>
      </c>
      <c r="BG50" s="8" t="s">
        <v>272</v>
      </c>
      <c r="BH50" s="8">
        <v>0</v>
      </c>
      <c r="BI50" s="8">
        <v>1</v>
      </c>
      <c r="BJ50" s="8" t="s">
        <v>346</v>
      </c>
      <c r="BK50" s="8"/>
      <c r="BL50" s="8"/>
      <c r="BM50" s="8">
        <v>46001</v>
      </c>
      <c r="BN50" s="8">
        <v>0</v>
      </c>
      <c r="BO50" s="8" t="s">
        <v>272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272</v>
      </c>
      <c r="BZ50" s="8">
        <v>103</v>
      </c>
      <c r="CA50" s="8">
        <v>59</v>
      </c>
      <c r="CB50" s="8" t="s">
        <v>272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347</v>
      </c>
      <c r="CO50" s="8">
        <v>0</v>
      </c>
      <c r="CP50" s="8">
        <f ca="1" t="shared" si="22"/>
        <v>0</v>
      </c>
      <c r="CQ50" s="8">
        <f ca="1">SUMIF(SmtRes!AQ101:SmtRes!AQ108,"=1",SmtRes!AA101:SmtRes!AA108)</f>
        <v>56771.42</v>
      </c>
      <c r="CR50" s="8">
        <f ca="1">SUMIF(SmtRes!AQ101:SmtRes!AQ108,"=1",SmtRes!AB101:SmtRes!AB108)</f>
        <v>676.31</v>
      </c>
      <c r="CS50" s="8">
        <f ca="1">SUMIF(SmtRes!AQ101:SmtRes!AQ108,"=1",SmtRes!AC101:SmtRes!AC108)</f>
        <v>811.79</v>
      </c>
      <c r="CT50" s="8">
        <f ca="1">SUMIF(SmtRes!AQ101:SmtRes!AQ108,"=1",SmtRes!AD101:SmtRes!AD108)</f>
        <v>775.44</v>
      </c>
      <c r="CU50" s="8">
        <f t="shared" si="23"/>
        <v>0</v>
      </c>
      <c r="CV50" s="8">
        <f ca="1">SUMIF(SmtRes!AQ101:SmtRes!AQ108,"=1",SmtRes!BU101:SmtRes!BU108)</f>
        <v>59.283</v>
      </c>
      <c r="CW50" s="8">
        <f ca="1">SUMIF(SmtRes!AQ101:SmtRes!AQ108,"=1",SmtRes!BV101:SmtRes!BV108)</f>
        <v>0.455</v>
      </c>
      <c r="CX50" s="8">
        <f t="shared" si="24"/>
        <v>0</v>
      </c>
      <c r="CY50" s="8">
        <f ca="1" t="shared" si="25"/>
        <v>0</v>
      </c>
      <c r="CZ50" s="8">
        <f ca="1" t="shared" si="26"/>
        <v>0</v>
      </c>
      <c r="DA50" s="8"/>
      <c r="DB50" s="8"/>
      <c r="DC50" s="8" t="s">
        <v>272</v>
      </c>
      <c r="DD50" s="8" t="s">
        <v>338</v>
      </c>
      <c r="DE50" s="8" t="s">
        <v>348</v>
      </c>
      <c r="DF50" s="8" t="s">
        <v>348</v>
      </c>
      <c r="DG50" s="8" t="s">
        <v>348</v>
      </c>
      <c r="DH50" s="8" t="s">
        <v>272</v>
      </c>
      <c r="DI50" s="8" t="s">
        <v>348</v>
      </c>
      <c r="DJ50" s="8" t="s">
        <v>348</v>
      </c>
      <c r="DK50" s="8" t="s">
        <v>272</v>
      </c>
      <c r="DL50" s="8" t="s">
        <v>272</v>
      </c>
      <c r="DM50" s="8" t="s">
        <v>272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345</v>
      </c>
      <c r="DW50" s="8" t="s">
        <v>345</v>
      </c>
      <c r="DX50" s="8">
        <v>1</v>
      </c>
      <c r="DY50" s="8"/>
      <c r="DZ50" s="8" t="s">
        <v>272</v>
      </c>
      <c r="EA50" s="8" t="s">
        <v>272</v>
      </c>
      <c r="EB50" s="8" t="s">
        <v>272</v>
      </c>
      <c r="EC50" s="8" t="s">
        <v>272</v>
      </c>
      <c r="ED50" s="8"/>
      <c r="EE50" s="8">
        <v>82815219</v>
      </c>
      <c r="EF50" s="8">
        <v>2</v>
      </c>
      <c r="EG50" s="8" t="s">
        <v>305</v>
      </c>
      <c r="EH50" s="8">
        <v>40</v>
      </c>
      <c r="EI50" s="8" t="s">
        <v>349</v>
      </c>
      <c r="EJ50" s="8">
        <v>1</v>
      </c>
      <c r="EK50" s="8">
        <v>46001</v>
      </c>
      <c r="EL50" s="8" t="s">
        <v>350</v>
      </c>
      <c r="EM50" s="8" t="s">
        <v>351</v>
      </c>
      <c r="EN50" s="8"/>
      <c r="EO50" s="8" t="s">
        <v>352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272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ca="1" t="shared" si="27"/>
        <v>0</v>
      </c>
      <c r="GM50" s="8">
        <f ca="1" t="shared" si="28"/>
        <v>0</v>
      </c>
      <c r="GN50" s="8">
        <f ca="1" t="shared" si="29"/>
        <v>0</v>
      </c>
      <c r="GO50" s="8">
        <f ca="1" t="shared" si="30"/>
        <v>0</v>
      </c>
      <c r="GP50" s="8">
        <f ca="1" t="shared" si="31"/>
        <v>0</v>
      </c>
      <c r="GQ50" s="8"/>
      <c r="GR50" s="8">
        <v>0</v>
      </c>
      <c r="GS50" s="8">
        <v>3</v>
      </c>
      <c r="GT50" s="8">
        <v>0</v>
      </c>
      <c r="GU50" s="8" t="s">
        <v>272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272</v>
      </c>
      <c r="HF50" s="8" t="s">
        <v>272</v>
      </c>
      <c r="HG50" s="8"/>
      <c r="HH50" s="8"/>
      <c r="HI50" s="8"/>
      <c r="HJ50" s="8"/>
      <c r="HK50" s="8"/>
      <c r="HL50" s="8"/>
      <c r="HM50" s="8" t="s">
        <v>272</v>
      </c>
      <c r="HN50" s="8" t="s">
        <v>353</v>
      </c>
      <c r="HO50" s="8" t="s">
        <v>354</v>
      </c>
      <c r="HP50" s="8" t="s">
        <v>350</v>
      </c>
      <c r="HQ50" s="8" t="s">
        <v>350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45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272</v>
      </c>
      <c r="F51" t="s">
        <v>343</v>
      </c>
      <c r="G51" t="s">
        <v>344</v>
      </c>
      <c r="H51" t="s">
        <v>345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ca="1" t="shared" si="13"/>
        <v>0</v>
      </c>
      <c r="P51">
        <f ca="1">SUMIF(SmtRes!AQ109:SmtRes!AQ116,"=1",SmtRes!DF109:SmtRes!DF116)</f>
        <v>0</v>
      </c>
      <c r="Q51">
        <f ca="1">SUMIF(SmtRes!AQ109:SmtRes!AQ116,"=1",SmtRes!DG109:SmtRes!DG116)</f>
        <v>0</v>
      </c>
      <c r="R51">
        <f ca="1">SUMIF(SmtRes!AQ109:SmtRes!AQ116,"=1",SmtRes!DH109:SmtRes!DH116)</f>
        <v>0</v>
      </c>
      <c r="S51">
        <f ca="1">SUMIF(SmtRes!AQ109:SmtRes!AQ116,"=1",SmtRes!DI109:SmtRes!DI116)</f>
        <v>0</v>
      </c>
      <c r="T51">
        <f t="shared" si="14"/>
        <v>0</v>
      </c>
      <c r="U51">
        <f ca="1">SUMIF(SmtRes!AQ109:SmtRes!AQ116,"=1",SmtRes!CV109:SmtRes!CV116)</f>
        <v>0</v>
      </c>
      <c r="V51">
        <f ca="1">SUMIF(SmtRes!AQ109:SmtRes!AQ116,"=1",SmtRes!CW109:SmtRes!CW116)</f>
        <v>0</v>
      </c>
      <c r="W51">
        <f t="shared" si="15"/>
        <v>0</v>
      </c>
      <c r="X51">
        <f ca="1" t="shared" si="16"/>
        <v>0</v>
      </c>
      <c r="Y51">
        <f ca="1" t="shared" si="17"/>
        <v>0</v>
      </c>
      <c r="AA51">
        <v>-1</v>
      </c>
      <c r="AB51">
        <f ca="1" t="shared" si="18"/>
        <v>46492.78179</v>
      </c>
      <c r="AC51">
        <f>ROUND((0),6)</f>
        <v>0</v>
      </c>
      <c r="AD51">
        <f ca="1">ROUND((((SUM(SmtRes!BR109:SmtRes!BR116))-(SUM(SmtRes!BS109:SmtRes!BS116)))+AE51),6)</f>
        <v>522.37227</v>
      </c>
      <c r="AE51">
        <f ca="1">ROUND((SUM(SmtRes!BS109:SmtRes!BS116)),6)</f>
        <v>369.36445</v>
      </c>
      <c r="AF51">
        <f ca="1">ROUND((SUM(SmtRes!BT109:SmtRes!BT116)),6)</f>
        <v>45970.40952</v>
      </c>
      <c r="AG51">
        <f t="shared" si="20"/>
        <v>0</v>
      </c>
      <c r="AH51">
        <f ca="1">(SUM(SmtRes!BU109:SmtRes!BU116))</f>
        <v>59.283</v>
      </c>
      <c r="AI51">
        <f ca="1">(SUM(SmtRes!BV109:SmtRes!BV116))</f>
        <v>0.455</v>
      </c>
      <c r="AJ51">
        <f t="shared" si="21"/>
        <v>0</v>
      </c>
      <c r="AK51">
        <v>68370.00522</v>
      </c>
      <c r="AL51">
        <v>1424.08202</v>
      </c>
      <c r="AM51">
        <v>746.2461</v>
      </c>
      <c r="AN51">
        <v>527.6635</v>
      </c>
      <c r="AO51">
        <v>65672.0136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272</v>
      </c>
      <c r="BE51" t="s">
        <v>272</v>
      </c>
      <c r="BF51" t="s">
        <v>272</v>
      </c>
      <c r="BG51" t="s">
        <v>272</v>
      </c>
      <c r="BH51">
        <v>0</v>
      </c>
      <c r="BI51">
        <v>1</v>
      </c>
      <c r="BJ51" t="s">
        <v>346</v>
      </c>
      <c r="BM51">
        <v>46001</v>
      </c>
      <c r="BN51">
        <v>0</v>
      </c>
      <c r="BO51" t="s">
        <v>272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272</v>
      </c>
      <c r="BZ51">
        <v>103</v>
      </c>
      <c r="CA51">
        <v>59</v>
      </c>
      <c r="CB51" t="s">
        <v>272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347</v>
      </c>
      <c r="CO51">
        <v>0</v>
      </c>
      <c r="CP51">
        <f ca="1" t="shared" si="22"/>
        <v>0</v>
      </c>
      <c r="CQ51">
        <f ca="1">SUMIF(SmtRes!AQ109:SmtRes!AQ116,"=1",SmtRes!AA109:SmtRes!AA116)</f>
        <v>56771.42</v>
      </c>
      <c r="CR51">
        <f ca="1">SUMIF(SmtRes!AQ109:SmtRes!AQ116,"=1",SmtRes!AB109:SmtRes!AB116)</f>
        <v>676.31</v>
      </c>
      <c r="CS51">
        <f ca="1">SUMIF(SmtRes!AQ109:SmtRes!AQ116,"=1",SmtRes!AC109:SmtRes!AC116)</f>
        <v>811.79</v>
      </c>
      <c r="CT51">
        <f ca="1">SUMIF(SmtRes!AQ109:SmtRes!AQ116,"=1",SmtRes!AD109:SmtRes!AD116)</f>
        <v>775.44</v>
      </c>
      <c r="CU51">
        <f t="shared" si="23"/>
        <v>0</v>
      </c>
      <c r="CV51">
        <f ca="1">SUMIF(SmtRes!AQ109:SmtRes!AQ116,"=1",SmtRes!BU109:SmtRes!BU116)</f>
        <v>59.283</v>
      </c>
      <c r="CW51">
        <f ca="1">SUMIF(SmtRes!AQ109:SmtRes!AQ116,"=1",SmtRes!BV109:SmtRes!BV116)</f>
        <v>0.455</v>
      </c>
      <c r="CX51">
        <f t="shared" si="24"/>
        <v>0</v>
      </c>
      <c r="CY51">
        <f ca="1" t="shared" si="25"/>
        <v>0</v>
      </c>
      <c r="CZ51">
        <f ca="1" t="shared" si="26"/>
        <v>0</v>
      </c>
      <c r="DC51" t="s">
        <v>272</v>
      </c>
      <c r="DD51" t="s">
        <v>338</v>
      </c>
      <c r="DE51" t="s">
        <v>348</v>
      </c>
      <c r="DF51" t="s">
        <v>348</v>
      </c>
      <c r="DG51" t="s">
        <v>348</v>
      </c>
      <c r="DH51" t="s">
        <v>272</v>
      </c>
      <c r="DI51" t="s">
        <v>348</v>
      </c>
      <c r="DJ51" t="s">
        <v>348</v>
      </c>
      <c r="DK51" t="s">
        <v>272</v>
      </c>
      <c r="DL51" t="s">
        <v>272</v>
      </c>
      <c r="DM51" t="s">
        <v>272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345</v>
      </c>
      <c r="DW51" t="s">
        <v>345</v>
      </c>
      <c r="DX51">
        <v>1</v>
      </c>
      <c r="DZ51" t="s">
        <v>272</v>
      </c>
      <c r="EA51" t="s">
        <v>272</v>
      </c>
      <c r="EB51" t="s">
        <v>272</v>
      </c>
      <c r="EC51" t="s">
        <v>272</v>
      </c>
      <c r="EE51">
        <v>82815219</v>
      </c>
      <c r="EF51">
        <v>2</v>
      </c>
      <c r="EG51" t="s">
        <v>305</v>
      </c>
      <c r="EH51">
        <v>40</v>
      </c>
      <c r="EI51" t="s">
        <v>349</v>
      </c>
      <c r="EJ51">
        <v>1</v>
      </c>
      <c r="EK51">
        <v>46001</v>
      </c>
      <c r="EL51" t="s">
        <v>350</v>
      </c>
      <c r="EM51" t="s">
        <v>351</v>
      </c>
      <c r="EO51" t="s">
        <v>352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272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ca="1" t="shared" si="27"/>
        <v>0</v>
      </c>
      <c r="GM51">
        <f ca="1" t="shared" si="28"/>
        <v>0</v>
      </c>
      <c r="GN51">
        <f ca="1" t="shared" si="29"/>
        <v>0</v>
      </c>
      <c r="GO51">
        <f ca="1" t="shared" si="30"/>
        <v>0</v>
      </c>
      <c r="GP51">
        <f ca="1" t="shared" si="31"/>
        <v>0</v>
      </c>
      <c r="GR51">
        <v>0</v>
      </c>
      <c r="GS51">
        <v>3</v>
      </c>
      <c r="GT51">
        <v>0</v>
      </c>
      <c r="GU51" t="s">
        <v>272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272</v>
      </c>
      <c r="HF51" t="s">
        <v>272</v>
      </c>
      <c r="HM51" t="s">
        <v>272</v>
      </c>
      <c r="HN51" t="s">
        <v>353</v>
      </c>
      <c r="HO51" t="s">
        <v>354</v>
      </c>
      <c r="HP51" t="s">
        <v>350</v>
      </c>
      <c r="HQ51" t="s">
        <v>350</v>
      </c>
      <c r="HS51">
        <v>0</v>
      </c>
      <c r="IK51">
        <v>0</v>
      </c>
    </row>
    <row r="52" spans="1:255">
      <c r="A52" s="8">
        <v>18</v>
      </c>
      <c r="B52" s="8">
        <v>0</v>
      </c>
      <c r="C52" s="8">
        <v>107</v>
      </c>
      <c r="D52" s="8"/>
      <c r="E52" s="8" t="s">
        <v>272</v>
      </c>
      <c r="F52" s="8" t="s">
        <v>355</v>
      </c>
      <c r="G52" s="8" t="s">
        <v>356</v>
      </c>
      <c r="H52" s="8" t="s">
        <v>115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272</v>
      </c>
      <c r="BE52" s="8" t="s">
        <v>272</v>
      </c>
      <c r="BF52" s="8" t="s">
        <v>272</v>
      </c>
      <c r="BG52" s="8" t="s">
        <v>272</v>
      </c>
      <c r="BH52" s="8">
        <v>3</v>
      </c>
      <c r="BI52" s="8">
        <v>1</v>
      </c>
      <c r="BJ52" s="8" t="s">
        <v>272</v>
      </c>
      <c r="BK52" s="8"/>
      <c r="BL52" s="8"/>
      <c r="BM52" s="8">
        <v>46001</v>
      </c>
      <c r="BN52" s="8">
        <v>0</v>
      </c>
      <c r="BO52" s="8" t="s">
        <v>272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272</v>
      </c>
      <c r="BZ52" s="8">
        <v>103</v>
      </c>
      <c r="CA52" s="8">
        <v>59</v>
      </c>
      <c r="CB52" s="8" t="s">
        <v>272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347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272</v>
      </c>
      <c r="DD52" s="8" t="s">
        <v>272</v>
      </c>
      <c r="DE52" s="8" t="s">
        <v>272</v>
      </c>
      <c r="DF52" s="8" t="s">
        <v>272</v>
      </c>
      <c r="DG52" s="8" t="s">
        <v>272</v>
      </c>
      <c r="DH52" s="8" t="s">
        <v>272</v>
      </c>
      <c r="DI52" s="8" t="s">
        <v>272</v>
      </c>
      <c r="DJ52" s="8" t="s">
        <v>272</v>
      </c>
      <c r="DK52" s="8" t="s">
        <v>272</v>
      </c>
      <c r="DL52" s="8" t="s">
        <v>272</v>
      </c>
      <c r="DM52" s="8" t="s">
        <v>272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115</v>
      </c>
      <c r="DW52" s="8" t="s">
        <v>115</v>
      </c>
      <c r="DX52" s="8">
        <v>1000</v>
      </c>
      <c r="DY52" s="8"/>
      <c r="DZ52" s="8" t="s">
        <v>272</v>
      </c>
      <c r="EA52" s="8" t="s">
        <v>272</v>
      </c>
      <c r="EB52" s="8" t="s">
        <v>272</v>
      </c>
      <c r="EC52" s="8" t="s">
        <v>272</v>
      </c>
      <c r="ED52" s="8"/>
      <c r="EE52" s="8">
        <v>82815219</v>
      </c>
      <c r="EF52" s="8">
        <v>2</v>
      </c>
      <c r="EG52" s="8" t="s">
        <v>305</v>
      </c>
      <c r="EH52" s="8">
        <v>40</v>
      </c>
      <c r="EI52" s="8" t="s">
        <v>349</v>
      </c>
      <c r="EJ52" s="8">
        <v>1</v>
      </c>
      <c r="EK52" s="8">
        <v>46001</v>
      </c>
      <c r="EL52" s="8" t="s">
        <v>350</v>
      </c>
      <c r="EM52" s="8" t="s">
        <v>351</v>
      </c>
      <c r="EN52" s="8"/>
      <c r="EO52" s="8" t="s">
        <v>352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272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272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272</v>
      </c>
      <c r="HF52" s="8" t="s">
        <v>272</v>
      </c>
      <c r="HG52" s="8"/>
      <c r="HH52" s="8"/>
      <c r="HI52" s="8"/>
      <c r="HJ52" s="8"/>
      <c r="HK52" s="8"/>
      <c r="HL52" s="8"/>
      <c r="HM52" s="8" t="s">
        <v>338</v>
      </c>
      <c r="HN52" s="8" t="s">
        <v>353</v>
      </c>
      <c r="HO52" s="8" t="s">
        <v>354</v>
      </c>
      <c r="HP52" s="8" t="s">
        <v>350</v>
      </c>
      <c r="HQ52" s="8" t="s">
        <v>350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45">
      <c r="A53">
        <v>18</v>
      </c>
      <c r="B53">
        <v>0</v>
      </c>
      <c r="C53">
        <v>115</v>
      </c>
      <c r="E53" t="s">
        <v>272</v>
      </c>
      <c r="F53" t="s">
        <v>355</v>
      </c>
      <c r="G53" t="s">
        <v>356</v>
      </c>
      <c r="H53" t="s">
        <v>115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272</v>
      </c>
      <c r="BE53" t="s">
        <v>272</v>
      </c>
      <c r="BF53" t="s">
        <v>272</v>
      </c>
      <c r="BG53" t="s">
        <v>272</v>
      </c>
      <c r="BH53">
        <v>3</v>
      </c>
      <c r="BI53">
        <v>1</v>
      </c>
      <c r="BJ53" t="s">
        <v>272</v>
      </c>
      <c r="BM53">
        <v>46001</v>
      </c>
      <c r="BN53">
        <v>0</v>
      </c>
      <c r="BO53" t="s">
        <v>272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272</v>
      </c>
      <c r="BZ53">
        <v>103</v>
      </c>
      <c r="CA53">
        <v>59</v>
      </c>
      <c r="CB53" t="s">
        <v>272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347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272</v>
      </c>
      <c r="DD53" t="s">
        <v>272</v>
      </c>
      <c r="DE53" t="s">
        <v>272</v>
      </c>
      <c r="DF53" t="s">
        <v>272</v>
      </c>
      <c r="DG53" t="s">
        <v>272</v>
      </c>
      <c r="DH53" t="s">
        <v>272</v>
      </c>
      <c r="DI53" t="s">
        <v>272</v>
      </c>
      <c r="DJ53" t="s">
        <v>272</v>
      </c>
      <c r="DK53" t="s">
        <v>272</v>
      </c>
      <c r="DL53" t="s">
        <v>272</v>
      </c>
      <c r="DM53" t="s">
        <v>272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115</v>
      </c>
      <c r="DW53" t="s">
        <v>115</v>
      </c>
      <c r="DX53">
        <v>1000</v>
      </c>
      <c r="DZ53" t="s">
        <v>272</v>
      </c>
      <c r="EA53" t="s">
        <v>272</v>
      </c>
      <c r="EB53" t="s">
        <v>272</v>
      </c>
      <c r="EC53" t="s">
        <v>272</v>
      </c>
      <c r="EE53">
        <v>82815219</v>
      </c>
      <c r="EF53">
        <v>2</v>
      </c>
      <c r="EG53" t="s">
        <v>305</v>
      </c>
      <c r="EH53">
        <v>40</v>
      </c>
      <c r="EI53" t="s">
        <v>349</v>
      </c>
      <c r="EJ53">
        <v>1</v>
      </c>
      <c r="EK53">
        <v>46001</v>
      </c>
      <c r="EL53" t="s">
        <v>350</v>
      </c>
      <c r="EM53" t="s">
        <v>351</v>
      </c>
      <c r="EO53" t="s">
        <v>352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272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272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272</v>
      </c>
      <c r="HF53" t="s">
        <v>272</v>
      </c>
      <c r="HM53" t="s">
        <v>338</v>
      </c>
      <c r="HN53" t="s">
        <v>353</v>
      </c>
      <c r="HO53" t="s">
        <v>354</v>
      </c>
      <c r="HP53" t="s">
        <v>350</v>
      </c>
      <c r="HQ53" t="s">
        <v>350</v>
      </c>
      <c r="HS53">
        <v>0</v>
      </c>
      <c r="IK53">
        <v>0</v>
      </c>
    </row>
    <row r="54" spans="1:255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272</v>
      </c>
      <c r="F54" s="8" t="s">
        <v>357</v>
      </c>
      <c r="G54" s="8" t="s">
        <v>358</v>
      </c>
      <c r="H54" s="8" t="s">
        <v>301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ca="1" t="shared" si="13"/>
        <v>0</v>
      </c>
      <c r="P54" s="8">
        <f ca="1">SUMIF(SmtRes!AQ117:SmtRes!AQ120,"=1",SmtRes!DF117:SmtRes!DF120)</f>
        <v>0</v>
      </c>
      <c r="Q54" s="8">
        <f ca="1">SUMIF(SmtRes!AQ117:SmtRes!AQ120,"=1",SmtRes!DG117:SmtRes!DG120)</f>
        <v>0</v>
      </c>
      <c r="R54" s="8">
        <f ca="1">SUMIF(SmtRes!AQ117:SmtRes!AQ120,"=1",SmtRes!DH117:SmtRes!DH120)</f>
        <v>0</v>
      </c>
      <c r="S54" s="8">
        <f ca="1">SUMIF(SmtRes!AQ117:SmtRes!AQ120,"=1",SmtRes!DI117:SmtRes!DI120)</f>
        <v>0</v>
      </c>
      <c r="T54" s="8">
        <f t="shared" si="14"/>
        <v>0</v>
      </c>
      <c r="U54" s="8">
        <f ca="1">SUMIF(SmtRes!AQ117:SmtRes!AQ120,"=1",SmtRes!CV117:SmtRes!CV120)</f>
        <v>0</v>
      </c>
      <c r="V54" s="8">
        <f ca="1">SUMIF(SmtRes!AQ117:SmtRes!AQ120,"=1",SmtRes!CW117:SmtRes!CW120)</f>
        <v>0</v>
      </c>
      <c r="W54" s="8">
        <f t="shared" si="15"/>
        <v>0</v>
      </c>
      <c r="X54" s="8">
        <f ca="1" t="shared" si="16"/>
        <v>0</v>
      </c>
      <c r="Y54" s="8">
        <f ca="1" t="shared" si="17"/>
        <v>0</v>
      </c>
      <c r="Z54" s="8"/>
      <c r="AA54" s="8">
        <v>-1</v>
      </c>
      <c r="AB54" s="8">
        <f ca="1" t="shared" si="18"/>
        <v>497.825685</v>
      </c>
      <c r="AC54" s="8">
        <f>ROUND((0),6)</f>
        <v>0</v>
      </c>
      <c r="AD54" s="8">
        <f ca="1">ROUND((((SUM(SmtRes!BR117:SmtRes!BR120))-(SUM(SmtRes!BS117:SmtRes!BS120)))+AE54),6)</f>
        <v>235.649421</v>
      </c>
      <c r="AE54" s="8">
        <f ca="1">ROUND((SUM(SmtRes!BS117:SmtRes!BS120)),6)</f>
        <v>158.007654</v>
      </c>
      <c r="AF54" s="8">
        <f ca="1">ROUND((SUM(SmtRes!BT117:SmtRes!BT120)),6)</f>
        <v>262.176264</v>
      </c>
      <c r="AG54" s="8">
        <f t="shared" si="20"/>
        <v>0</v>
      </c>
      <c r="AH54" s="8">
        <f ca="1">(SUM(SmtRes!BU117:SmtRes!BU120))</f>
        <v>0.3381</v>
      </c>
      <c r="AI54" s="8">
        <f ca="1">(SUM(SmtRes!BV117:SmtRes!BV120))</f>
        <v>0.1449</v>
      </c>
      <c r="AJ54" s="8">
        <f t="shared" si="21"/>
        <v>0</v>
      </c>
      <c r="AK54" s="8">
        <v>678.9165</v>
      </c>
      <c r="AL54" s="8">
        <v>0</v>
      </c>
      <c r="AM54" s="8">
        <v>243.9435</v>
      </c>
      <c r="AN54" s="8">
        <v>163.569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272</v>
      </c>
      <c r="BE54" s="8" t="s">
        <v>272</v>
      </c>
      <c r="BF54" s="8" t="s">
        <v>272</v>
      </c>
      <c r="BG54" s="8" t="s">
        <v>272</v>
      </c>
      <c r="BH54" s="8">
        <v>0</v>
      </c>
      <c r="BI54" s="8">
        <v>2</v>
      </c>
      <c r="BJ54" s="8" t="s">
        <v>359</v>
      </c>
      <c r="BK54" s="8"/>
      <c r="BL54" s="8"/>
      <c r="BM54" s="8">
        <v>108001</v>
      </c>
      <c r="BN54" s="8">
        <v>0</v>
      </c>
      <c r="BO54" s="8" t="s">
        <v>272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272</v>
      </c>
      <c r="BZ54" s="8">
        <v>97</v>
      </c>
      <c r="CA54" s="8">
        <v>51</v>
      </c>
      <c r="CB54" s="8" t="s">
        <v>272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337</v>
      </c>
      <c r="CO54" s="8">
        <v>0</v>
      </c>
      <c r="CP54" s="8">
        <f ca="1" t="shared" si="22"/>
        <v>0</v>
      </c>
      <c r="CQ54" s="8">
        <f ca="1">SUMIF(SmtRes!AQ117:SmtRes!AQ120,"=1",SmtRes!AA117:SmtRes!AA120)</f>
        <v>0</v>
      </c>
      <c r="CR54" s="8">
        <f ca="1">SUMIF(SmtRes!AQ117:SmtRes!AQ120,"=1",SmtRes!AB117:SmtRes!AB120)</f>
        <v>1626.29</v>
      </c>
      <c r="CS54" s="8">
        <f ca="1">SUMIF(SmtRes!AQ117:SmtRes!AQ120,"=1",SmtRes!AC117:SmtRes!AC120)</f>
        <v>1090.46</v>
      </c>
      <c r="CT54" s="8">
        <f ca="1">SUMIF(SmtRes!AQ117:SmtRes!AQ120,"=1",SmtRes!AD117:SmtRes!AD120)</f>
        <v>775.44</v>
      </c>
      <c r="CU54" s="8">
        <f t="shared" si="23"/>
        <v>0</v>
      </c>
      <c r="CV54" s="8">
        <f ca="1">SUMIF(SmtRes!AQ117:SmtRes!AQ120,"=1",SmtRes!BU117:SmtRes!BU120)</f>
        <v>0.3381</v>
      </c>
      <c r="CW54" s="8">
        <f ca="1">SUMIF(SmtRes!AQ117:SmtRes!AQ120,"=1",SmtRes!BV117:SmtRes!BV120)</f>
        <v>0.1449</v>
      </c>
      <c r="CX54" s="8">
        <f t="shared" si="24"/>
        <v>0</v>
      </c>
      <c r="CY54" s="8">
        <f ca="1" t="shared" si="25"/>
        <v>0</v>
      </c>
      <c r="CZ54" s="8">
        <f ca="1" t="shared" si="26"/>
        <v>0</v>
      </c>
      <c r="DA54" s="8"/>
      <c r="DB54" s="8"/>
      <c r="DC54" s="8" t="s">
        <v>272</v>
      </c>
      <c r="DD54" s="8" t="s">
        <v>338</v>
      </c>
      <c r="DE54" s="8" t="s">
        <v>339</v>
      </c>
      <c r="DF54" s="8" t="s">
        <v>339</v>
      </c>
      <c r="DG54" s="8" t="s">
        <v>339</v>
      </c>
      <c r="DH54" s="8" t="s">
        <v>272</v>
      </c>
      <c r="DI54" s="8" t="s">
        <v>339</v>
      </c>
      <c r="DJ54" s="8" t="s">
        <v>339</v>
      </c>
      <c r="DK54" s="8" t="s">
        <v>272</v>
      </c>
      <c r="DL54" s="8" t="s">
        <v>272</v>
      </c>
      <c r="DM54" s="8" t="s">
        <v>272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301</v>
      </c>
      <c r="DW54" s="8" t="s">
        <v>301</v>
      </c>
      <c r="DX54" s="8">
        <v>1</v>
      </c>
      <c r="DY54" s="8"/>
      <c r="DZ54" s="8" t="s">
        <v>272</v>
      </c>
      <c r="EA54" s="8" t="s">
        <v>272</v>
      </c>
      <c r="EB54" s="8" t="s">
        <v>272</v>
      </c>
      <c r="EC54" s="8" t="s">
        <v>272</v>
      </c>
      <c r="ED54" s="8"/>
      <c r="EE54" s="8">
        <v>82815029</v>
      </c>
      <c r="EF54" s="8">
        <v>3</v>
      </c>
      <c r="EG54" s="8" t="s">
        <v>360</v>
      </c>
      <c r="EH54" s="8">
        <v>0</v>
      </c>
      <c r="EI54" s="8" t="s">
        <v>272</v>
      </c>
      <c r="EJ54" s="8">
        <v>2</v>
      </c>
      <c r="EK54" s="8">
        <v>108001</v>
      </c>
      <c r="EL54" s="8" t="s">
        <v>361</v>
      </c>
      <c r="EM54" s="8" t="s">
        <v>362</v>
      </c>
      <c r="EN54" s="8"/>
      <c r="EO54" s="8" t="s">
        <v>340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272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ca="1" t="shared" si="27"/>
        <v>0</v>
      </c>
      <c r="GM54" s="8">
        <f ca="1" t="shared" si="28"/>
        <v>0</v>
      </c>
      <c r="GN54" s="8">
        <f ca="1" t="shared" si="29"/>
        <v>0</v>
      </c>
      <c r="GO54" s="8">
        <f ca="1" t="shared" si="30"/>
        <v>0</v>
      </c>
      <c r="GP54" s="8">
        <f ca="1" t="shared" si="31"/>
        <v>0</v>
      </c>
      <c r="GQ54" s="8"/>
      <c r="GR54" s="8">
        <v>0</v>
      </c>
      <c r="GS54" s="8">
        <v>3</v>
      </c>
      <c r="GT54" s="8">
        <v>0</v>
      </c>
      <c r="GU54" s="8" t="s">
        <v>272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272</v>
      </c>
      <c r="HF54" s="8" t="s">
        <v>272</v>
      </c>
      <c r="HG54" s="8"/>
      <c r="HH54" s="8"/>
      <c r="HI54" s="8"/>
      <c r="HJ54" s="8"/>
      <c r="HK54" s="8"/>
      <c r="HL54" s="8"/>
      <c r="HM54" s="8" t="s">
        <v>272</v>
      </c>
      <c r="HN54" s="8" t="s">
        <v>172</v>
      </c>
      <c r="HO54" s="8" t="s">
        <v>174</v>
      </c>
      <c r="HP54" s="8" t="s">
        <v>361</v>
      </c>
      <c r="HQ54" s="8" t="s">
        <v>361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45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272</v>
      </c>
      <c r="F55" t="s">
        <v>357</v>
      </c>
      <c r="G55" t="s">
        <v>358</v>
      </c>
      <c r="H55" t="s">
        <v>301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ca="1" t="shared" si="13"/>
        <v>0</v>
      </c>
      <c r="P55">
        <f ca="1">SUMIF(SmtRes!AQ121:SmtRes!AQ124,"=1",SmtRes!DF121:SmtRes!DF124)</f>
        <v>0</v>
      </c>
      <c r="Q55">
        <f ca="1">SUMIF(SmtRes!AQ121:SmtRes!AQ124,"=1",SmtRes!DG121:SmtRes!DG124)</f>
        <v>0</v>
      </c>
      <c r="R55">
        <f ca="1">SUMIF(SmtRes!AQ121:SmtRes!AQ124,"=1",SmtRes!DH121:SmtRes!DH124)</f>
        <v>0</v>
      </c>
      <c r="S55">
        <f ca="1">SUMIF(SmtRes!AQ121:SmtRes!AQ124,"=1",SmtRes!DI121:SmtRes!DI124)</f>
        <v>0</v>
      </c>
      <c r="T55">
        <f t="shared" si="14"/>
        <v>0</v>
      </c>
      <c r="U55">
        <f ca="1">SUMIF(SmtRes!AQ121:SmtRes!AQ124,"=1",SmtRes!CV121:SmtRes!CV124)</f>
        <v>0</v>
      </c>
      <c r="V55">
        <f ca="1">SUMIF(SmtRes!AQ121:SmtRes!AQ124,"=1",SmtRes!CW121:SmtRes!CW124)</f>
        <v>0</v>
      </c>
      <c r="W55">
        <f t="shared" si="15"/>
        <v>0</v>
      </c>
      <c r="X55">
        <f ca="1" t="shared" si="16"/>
        <v>0</v>
      </c>
      <c r="Y55">
        <f ca="1" t="shared" si="17"/>
        <v>0</v>
      </c>
      <c r="AA55">
        <v>-1</v>
      </c>
      <c r="AB55">
        <f ca="1" t="shared" si="18"/>
        <v>497.825685</v>
      </c>
      <c r="AC55">
        <f>ROUND((0),6)</f>
        <v>0</v>
      </c>
      <c r="AD55">
        <f ca="1">ROUND((((SUM(SmtRes!BR121:SmtRes!BR124))-(SUM(SmtRes!BS121:SmtRes!BS124)))+AE55),6)</f>
        <v>235.649421</v>
      </c>
      <c r="AE55">
        <f ca="1">ROUND((SUM(SmtRes!BS121:SmtRes!BS124)),6)</f>
        <v>158.007654</v>
      </c>
      <c r="AF55">
        <f ca="1">ROUND((SUM(SmtRes!BT121:SmtRes!BT124)),6)</f>
        <v>262.176264</v>
      </c>
      <c r="AG55">
        <f t="shared" si="20"/>
        <v>0</v>
      </c>
      <c r="AH55">
        <f ca="1">(SUM(SmtRes!BU121:SmtRes!BU124))</f>
        <v>0.3381</v>
      </c>
      <c r="AI55">
        <f ca="1">(SUM(SmtRes!BV121:SmtRes!BV124))</f>
        <v>0.1449</v>
      </c>
      <c r="AJ55">
        <f t="shared" si="21"/>
        <v>0</v>
      </c>
      <c r="AK55">
        <v>678.9165</v>
      </c>
      <c r="AL55">
        <v>0</v>
      </c>
      <c r="AM55">
        <v>243.9435</v>
      </c>
      <c r="AN55">
        <v>163.569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272</v>
      </c>
      <c r="BE55" t="s">
        <v>272</v>
      </c>
      <c r="BF55" t="s">
        <v>272</v>
      </c>
      <c r="BG55" t="s">
        <v>272</v>
      </c>
      <c r="BH55">
        <v>0</v>
      </c>
      <c r="BI55">
        <v>2</v>
      </c>
      <c r="BJ55" t="s">
        <v>359</v>
      </c>
      <c r="BM55">
        <v>108001</v>
      </c>
      <c r="BN55">
        <v>0</v>
      </c>
      <c r="BO55" t="s">
        <v>272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272</v>
      </c>
      <c r="BZ55">
        <v>97</v>
      </c>
      <c r="CA55">
        <v>51</v>
      </c>
      <c r="CB55" t="s">
        <v>272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337</v>
      </c>
      <c r="CO55">
        <v>0</v>
      </c>
      <c r="CP55">
        <f ca="1" t="shared" si="22"/>
        <v>0</v>
      </c>
      <c r="CQ55">
        <f ca="1">SUMIF(SmtRes!AQ121:SmtRes!AQ124,"=1",SmtRes!AA121:SmtRes!AA124)</f>
        <v>0</v>
      </c>
      <c r="CR55">
        <f ca="1">SUMIF(SmtRes!AQ121:SmtRes!AQ124,"=1",SmtRes!AB121:SmtRes!AB124)</f>
        <v>1626.29</v>
      </c>
      <c r="CS55">
        <f ca="1">SUMIF(SmtRes!AQ121:SmtRes!AQ124,"=1",SmtRes!AC121:SmtRes!AC124)</f>
        <v>1090.46</v>
      </c>
      <c r="CT55">
        <f ca="1">SUMIF(SmtRes!AQ121:SmtRes!AQ124,"=1",SmtRes!AD121:SmtRes!AD124)</f>
        <v>775.44</v>
      </c>
      <c r="CU55">
        <f t="shared" si="23"/>
        <v>0</v>
      </c>
      <c r="CV55">
        <f ca="1">SUMIF(SmtRes!AQ121:SmtRes!AQ124,"=1",SmtRes!BU121:SmtRes!BU124)</f>
        <v>0.3381</v>
      </c>
      <c r="CW55">
        <f ca="1">SUMIF(SmtRes!AQ121:SmtRes!AQ124,"=1",SmtRes!BV121:SmtRes!BV124)</f>
        <v>0.1449</v>
      </c>
      <c r="CX55">
        <f t="shared" si="24"/>
        <v>0</v>
      </c>
      <c r="CY55">
        <f ca="1" t="shared" si="25"/>
        <v>0</v>
      </c>
      <c r="CZ55">
        <f ca="1" t="shared" si="26"/>
        <v>0</v>
      </c>
      <c r="DC55" t="s">
        <v>272</v>
      </c>
      <c r="DD55" t="s">
        <v>338</v>
      </c>
      <c r="DE55" t="s">
        <v>339</v>
      </c>
      <c r="DF55" t="s">
        <v>339</v>
      </c>
      <c r="DG55" t="s">
        <v>339</v>
      </c>
      <c r="DH55" t="s">
        <v>272</v>
      </c>
      <c r="DI55" t="s">
        <v>339</v>
      </c>
      <c r="DJ55" t="s">
        <v>339</v>
      </c>
      <c r="DK55" t="s">
        <v>272</v>
      </c>
      <c r="DL55" t="s">
        <v>272</v>
      </c>
      <c r="DM55" t="s">
        <v>272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301</v>
      </c>
      <c r="DW55" t="s">
        <v>301</v>
      </c>
      <c r="DX55">
        <v>1</v>
      </c>
      <c r="DZ55" t="s">
        <v>272</v>
      </c>
      <c r="EA55" t="s">
        <v>272</v>
      </c>
      <c r="EB55" t="s">
        <v>272</v>
      </c>
      <c r="EC55" t="s">
        <v>272</v>
      </c>
      <c r="EE55">
        <v>82815029</v>
      </c>
      <c r="EF55">
        <v>3</v>
      </c>
      <c r="EG55" t="s">
        <v>360</v>
      </c>
      <c r="EH55">
        <v>0</v>
      </c>
      <c r="EI55" t="s">
        <v>272</v>
      </c>
      <c r="EJ55">
        <v>2</v>
      </c>
      <c r="EK55">
        <v>108001</v>
      </c>
      <c r="EL55" t="s">
        <v>361</v>
      </c>
      <c r="EM55" t="s">
        <v>362</v>
      </c>
      <c r="EO55" t="s">
        <v>340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272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ca="1" t="shared" si="27"/>
        <v>0</v>
      </c>
      <c r="GM55">
        <f ca="1" t="shared" si="28"/>
        <v>0</v>
      </c>
      <c r="GN55">
        <f ca="1" t="shared" si="29"/>
        <v>0</v>
      </c>
      <c r="GO55">
        <f ca="1" t="shared" si="30"/>
        <v>0</v>
      </c>
      <c r="GP55">
        <f ca="1" t="shared" si="31"/>
        <v>0</v>
      </c>
      <c r="GR55">
        <v>0</v>
      </c>
      <c r="GS55">
        <v>3</v>
      </c>
      <c r="GT55">
        <v>0</v>
      </c>
      <c r="GU55" t="s">
        <v>272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272</v>
      </c>
      <c r="HF55" t="s">
        <v>272</v>
      </c>
      <c r="HM55" t="s">
        <v>272</v>
      </c>
      <c r="HN55" t="s">
        <v>172</v>
      </c>
      <c r="HO55" t="s">
        <v>174</v>
      </c>
      <c r="HP55" t="s">
        <v>361</v>
      </c>
      <c r="HQ55" t="s">
        <v>361</v>
      </c>
      <c r="HS55">
        <v>0</v>
      </c>
      <c r="IK55">
        <v>0</v>
      </c>
    </row>
    <row r="56" spans="1:255">
      <c r="A56" s="8">
        <v>18</v>
      </c>
      <c r="B56" s="8">
        <v>0</v>
      </c>
      <c r="C56" s="8">
        <v>120</v>
      </c>
      <c r="D56" s="8"/>
      <c r="E56" s="8" t="s">
        <v>272</v>
      </c>
      <c r="F56" s="8" t="s">
        <v>363</v>
      </c>
      <c r="G56" s="8" t="s">
        <v>364</v>
      </c>
      <c r="H56" s="8" t="s">
        <v>66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 ca="1">ROUND(P56,2)</f>
        <v>0</v>
      </c>
      <c r="P56" s="8">
        <f ca="1">ROUND(ROUND(ROUND(SUMIF(SmtRes!AQ121:SmtRes!AQ124,"=1",SmtRes!CU121:SmtRes!CU124),2),2)*I56/100,2)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272</v>
      </c>
      <c r="BE56" s="8" t="s">
        <v>272</v>
      </c>
      <c r="BF56" s="8" t="s">
        <v>272</v>
      </c>
      <c r="BG56" s="8" t="s">
        <v>272</v>
      </c>
      <c r="BH56" s="8">
        <v>3</v>
      </c>
      <c r="BI56" s="8">
        <v>2</v>
      </c>
      <c r="BJ56" s="8" t="s">
        <v>272</v>
      </c>
      <c r="BK56" s="8"/>
      <c r="BL56" s="8"/>
      <c r="BM56" s="8">
        <v>108001</v>
      </c>
      <c r="BN56" s="8">
        <v>0</v>
      </c>
      <c r="BO56" s="8" t="s">
        <v>272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272</v>
      </c>
      <c r="BZ56" s="8">
        <v>97</v>
      </c>
      <c r="CA56" s="8">
        <v>51</v>
      </c>
      <c r="CB56" s="8" t="s">
        <v>272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272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272</v>
      </c>
      <c r="DD56" s="8" t="s">
        <v>272</v>
      </c>
      <c r="DE56" s="8" t="s">
        <v>272</v>
      </c>
      <c r="DF56" s="8" t="s">
        <v>272</v>
      </c>
      <c r="DG56" s="8" t="s">
        <v>272</v>
      </c>
      <c r="DH56" s="8" t="s">
        <v>272</v>
      </c>
      <c r="DI56" s="8" t="s">
        <v>272</v>
      </c>
      <c r="DJ56" s="8" t="s">
        <v>272</v>
      </c>
      <c r="DK56" s="8" t="s">
        <v>272</v>
      </c>
      <c r="DL56" s="8" t="s">
        <v>272</v>
      </c>
      <c r="DM56" s="8" t="s">
        <v>272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66</v>
      </c>
      <c r="DW56" s="8" t="s">
        <v>66</v>
      </c>
      <c r="DX56" s="8">
        <v>1</v>
      </c>
      <c r="DY56" s="8"/>
      <c r="DZ56" s="8" t="s">
        <v>272</v>
      </c>
      <c r="EA56" s="8" t="s">
        <v>272</v>
      </c>
      <c r="EB56" s="8" t="s">
        <v>272</v>
      </c>
      <c r="EC56" s="8" t="s">
        <v>272</v>
      </c>
      <c r="ED56" s="8"/>
      <c r="EE56" s="8">
        <v>82815029</v>
      </c>
      <c r="EF56" s="8">
        <v>3</v>
      </c>
      <c r="EG56" s="8" t="s">
        <v>360</v>
      </c>
      <c r="EH56" s="8">
        <v>0</v>
      </c>
      <c r="EI56" s="8" t="s">
        <v>272</v>
      </c>
      <c r="EJ56" s="8">
        <v>2</v>
      </c>
      <c r="EK56" s="8">
        <v>108001</v>
      </c>
      <c r="EL56" s="8" t="s">
        <v>361</v>
      </c>
      <c r="EM56" s="8" t="s">
        <v>362</v>
      </c>
      <c r="EN56" s="8"/>
      <c r="EO56" s="8" t="s">
        <v>272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272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ca="1" t="shared" si="27"/>
        <v>0</v>
      </c>
      <c r="GM56" s="8">
        <f ca="1" t="shared" si="28"/>
        <v>0</v>
      </c>
      <c r="GN56" s="8">
        <f ca="1" t="shared" si="29"/>
        <v>0</v>
      </c>
      <c r="GO56" s="8">
        <f ca="1" t="shared" si="30"/>
        <v>0</v>
      </c>
      <c r="GP56" s="8">
        <f ca="1" t="shared" si="31"/>
        <v>0</v>
      </c>
      <c r="GQ56" s="8"/>
      <c r="GR56" s="8">
        <v>0</v>
      </c>
      <c r="GS56" s="8">
        <v>3</v>
      </c>
      <c r="GT56" s="8">
        <v>0</v>
      </c>
      <c r="GU56" s="8" t="s">
        <v>272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272</v>
      </c>
      <c r="HF56" s="8" t="s">
        <v>272</v>
      </c>
      <c r="HG56" s="8"/>
      <c r="HH56" s="8"/>
      <c r="HI56" s="8"/>
      <c r="HJ56" s="8"/>
      <c r="HK56" s="8"/>
      <c r="HL56" s="8"/>
      <c r="HM56" s="8" t="s">
        <v>272</v>
      </c>
      <c r="HN56" s="8" t="s">
        <v>172</v>
      </c>
      <c r="HO56" s="8" t="s">
        <v>174</v>
      </c>
      <c r="HP56" s="8" t="s">
        <v>361</v>
      </c>
      <c r="HQ56" s="8" t="s">
        <v>361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45">
      <c r="A57">
        <v>18</v>
      </c>
      <c r="B57">
        <v>0</v>
      </c>
      <c r="C57">
        <v>124</v>
      </c>
      <c r="E57" t="s">
        <v>272</v>
      </c>
      <c r="F57" t="s">
        <v>363</v>
      </c>
      <c r="G57" t="s">
        <v>364</v>
      </c>
      <c r="H57" t="s">
        <v>66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 ca="1">ROUND(P57,2)</f>
        <v>0</v>
      </c>
      <c r="P57">
        <f ca="1">ROUND(ROUND(ROUND(SUMIF(SmtRes!AQ121:SmtRes!AQ124,"=1",SmtRes!CU121:SmtRes!CU124),2),2)*I57/100,2)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272</v>
      </c>
      <c r="BE57" t="s">
        <v>272</v>
      </c>
      <c r="BF57" t="s">
        <v>272</v>
      </c>
      <c r="BG57" t="s">
        <v>272</v>
      </c>
      <c r="BH57">
        <v>3</v>
      </c>
      <c r="BI57">
        <v>2</v>
      </c>
      <c r="BJ57" t="s">
        <v>272</v>
      </c>
      <c r="BM57">
        <v>108001</v>
      </c>
      <c r="BN57">
        <v>0</v>
      </c>
      <c r="BO57" t="s">
        <v>272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272</v>
      </c>
      <c r="BZ57">
        <v>97</v>
      </c>
      <c r="CA57">
        <v>51</v>
      </c>
      <c r="CB57" t="s">
        <v>272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272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272</v>
      </c>
      <c r="DD57" t="s">
        <v>272</v>
      </c>
      <c r="DE57" t="s">
        <v>272</v>
      </c>
      <c r="DF57" t="s">
        <v>272</v>
      </c>
      <c r="DG57" t="s">
        <v>272</v>
      </c>
      <c r="DH57" t="s">
        <v>272</v>
      </c>
      <c r="DI57" t="s">
        <v>272</v>
      </c>
      <c r="DJ57" t="s">
        <v>272</v>
      </c>
      <c r="DK57" t="s">
        <v>272</v>
      </c>
      <c r="DL57" t="s">
        <v>272</v>
      </c>
      <c r="DM57" t="s">
        <v>272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66</v>
      </c>
      <c r="DW57" t="s">
        <v>66</v>
      </c>
      <c r="DX57">
        <v>1</v>
      </c>
      <c r="DZ57" t="s">
        <v>272</v>
      </c>
      <c r="EA57" t="s">
        <v>272</v>
      </c>
      <c r="EB57" t="s">
        <v>272</v>
      </c>
      <c r="EC57" t="s">
        <v>272</v>
      </c>
      <c r="EE57">
        <v>82815029</v>
      </c>
      <c r="EF57">
        <v>3</v>
      </c>
      <c r="EG57" t="s">
        <v>360</v>
      </c>
      <c r="EH57">
        <v>0</v>
      </c>
      <c r="EI57" t="s">
        <v>272</v>
      </c>
      <c r="EJ57">
        <v>2</v>
      </c>
      <c r="EK57">
        <v>108001</v>
      </c>
      <c r="EL57" t="s">
        <v>361</v>
      </c>
      <c r="EM57" t="s">
        <v>362</v>
      </c>
      <c r="EO57" t="s">
        <v>272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272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ca="1" t="shared" si="27"/>
        <v>0</v>
      </c>
      <c r="GM57">
        <f ca="1" t="shared" si="28"/>
        <v>0</v>
      </c>
      <c r="GN57">
        <f ca="1" t="shared" si="29"/>
        <v>0</v>
      </c>
      <c r="GO57">
        <f ca="1" t="shared" si="30"/>
        <v>0</v>
      </c>
      <c r="GP57">
        <f ca="1" t="shared" si="31"/>
        <v>0</v>
      </c>
      <c r="GR57">
        <v>0</v>
      </c>
      <c r="GS57">
        <v>3</v>
      </c>
      <c r="GT57">
        <v>0</v>
      </c>
      <c r="GU57" t="s">
        <v>272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272</v>
      </c>
      <c r="HF57" t="s">
        <v>272</v>
      </c>
      <c r="HM57" t="s">
        <v>272</v>
      </c>
      <c r="HN57" t="s">
        <v>172</v>
      </c>
      <c r="HO57" t="s">
        <v>174</v>
      </c>
      <c r="HP57" t="s">
        <v>361</v>
      </c>
      <c r="HQ57" t="s">
        <v>361</v>
      </c>
      <c r="HS57">
        <v>0</v>
      </c>
      <c r="IK57">
        <v>0</v>
      </c>
    </row>
    <row r="58" spans="1:255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272</v>
      </c>
      <c r="F58" s="8" t="s">
        <v>365</v>
      </c>
      <c r="G58" s="8" t="s">
        <v>366</v>
      </c>
      <c r="H58" s="8" t="s">
        <v>301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 ca="1">ROUND(CP58,2)</f>
        <v>0</v>
      </c>
      <c r="P58" s="8">
        <f ca="1">SUMIF(SmtRes!AQ125:SmtRes!AQ130,"=1",SmtRes!DF125:SmtRes!DF130)</f>
        <v>0</v>
      </c>
      <c r="Q58" s="8">
        <f ca="1">SUMIF(SmtRes!AQ125:SmtRes!AQ130,"=1",SmtRes!DG125:SmtRes!DG130)</f>
        <v>0</v>
      </c>
      <c r="R58" s="8">
        <f ca="1">SUMIF(SmtRes!AQ125:SmtRes!AQ130,"=1",SmtRes!DH125:SmtRes!DH130)</f>
        <v>0</v>
      </c>
      <c r="S58" s="8">
        <f ca="1">SUMIF(SmtRes!AQ125:SmtRes!AQ130,"=1",SmtRes!DI125:SmtRes!DI130)</f>
        <v>0</v>
      </c>
      <c r="T58" s="8">
        <f t="shared" si="14"/>
        <v>0</v>
      </c>
      <c r="U58" s="8">
        <f ca="1">SUMIF(SmtRes!AQ125:SmtRes!AQ130,"=1",SmtRes!CV125:SmtRes!CV130)</f>
        <v>0</v>
      </c>
      <c r="V58" s="8">
        <f ca="1">SUMIF(SmtRes!AQ125:SmtRes!AQ130,"=1",SmtRes!CW125:SmtRes!CW130)</f>
        <v>0</v>
      </c>
      <c r="W58" s="8">
        <f t="shared" si="15"/>
        <v>0</v>
      </c>
      <c r="X58" s="8">
        <f ca="1" t="shared" si="16"/>
        <v>0</v>
      </c>
      <c r="Y58" s="8">
        <f ca="1" t="shared" si="17"/>
        <v>0</v>
      </c>
      <c r="Z58" s="8"/>
      <c r="AA58" s="8">
        <v>-1</v>
      </c>
      <c r="AB58" s="8">
        <f ca="1" t="shared" si="18"/>
        <v>322.439169</v>
      </c>
      <c r="AC58" s="8">
        <f>ROUND((0),6)</f>
        <v>0</v>
      </c>
      <c r="AD58" s="8">
        <f ca="1">ROUND((((SUM(SmtRes!BR125:SmtRes!BR130))-(SUM(SmtRes!BS125:SmtRes!BS130)))+AE58),6)</f>
        <v>8.763513</v>
      </c>
      <c r="AE58" s="8">
        <f ca="1">ROUND((SUM(SmtRes!BS125:SmtRes!BS130)),6)</f>
        <v>7.350294</v>
      </c>
      <c r="AF58" s="8">
        <f ca="1">ROUND((SUM(SmtRes!BT125:SmtRes!BT130)),6)</f>
        <v>313.675656</v>
      </c>
      <c r="AG58" s="8">
        <f t="shared" si="20"/>
        <v>0</v>
      </c>
      <c r="AH58" s="8">
        <f ca="1">(SUM(SmtRes!BU125:SmtRes!BU130))</f>
        <v>0.3864</v>
      </c>
      <c r="AI58" s="8">
        <f ca="1">(SUM(SmtRes!BV125:SmtRes!BV130))</f>
        <v>0.007728</v>
      </c>
      <c r="AJ58" s="8">
        <f t="shared" si="21"/>
        <v>0</v>
      </c>
      <c r="AK58" s="8">
        <v>355.39136</v>
      </c>
      <c r="AL58" s="8">
        <v>13.9944</v>
      </c>
      <c r="AM58" s="8">
        <v>9.07196</v>
      </c>
      <c r="AN58" s="8">
        <v>7.609</v>
      </c>
      <c r="AO58" s="8">
        <v>324.716</v>
      </c>
      <c r="AP58" s="8">
        <v>0</v>
      </c>
      <c r="AQ58" s="8">
        <v>0.4</v>
      </c>
      <c r="AR58" s="8">
        <v>0.008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272</v>
      </c>
      <c r="BE58" s="8" t="s">
        <v>272</v>
      </c>
      <c r="BF58" s="8" t="s">
        <v>272</v>
      </c>
      <c r="BG58" s="8" t="s">
        <v>272</v>
      </c>
      <c r="BH58" s="8">
        <v>0</v>
      </c>
      <c r="BI58" s="8">
        <v>2</v>
      </c>
      <c r="BJ58" s="8" t="s">
        <v>367</v>
      </c>
      <c r="BK58" s="8"/>
      <c r="BL58" s="8"/>
      <c r="BM58" s="8">
        <v>108001</v>
      </c>
      <c r="BN58" s="8">
        <v>0</v>
      </c>
      <c r="BO58" s="8" t="s">
        <v>272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272</v>
      </c>
      <c r="BZ58" s="8">
        <v>97</v>
      </c>
      <c r="CA58" s="8">
        <v>51</v>
      </c>
      <c r="CB58" s="8" t="s">
        <v>272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337</v>
      </c>
      <c r="CO58" s="8">
        <v>0</v>
      </c>
      <c r="CP58" s="8">
        <f ca="1">(P58+Q58+S58+R58)</f>
        <v>0</v>
      </c>
      <c r="CQ58" s="8">
        <f ca="1">SUMIF(SmtRes!AQ125:SmtRes!AQ130,"=1",SmtRes!AA125:SmtRes!AA130)</f>
        <v>188.92</v>
      </c>
      <c r="CR58" s="8">
        <f ca="1">SUMIF(SmtRes!AQ125:SmtRes!AQ130,"=1",SmtRes!AB125:SmtRes!AB130)</f>
        <v>2267.99</v>
      </c>
      <c r="CS58" s="8">
        <f ca="1">SUMIF(SmtRes!AQ125:SmtRes!AQ130,"=1",SmtRes!AC125:SmtRes!AC130)</f>
        <v>1902.25</v>
      </c>
      <c r="CT58" s="8">
        <f ca="1">SUMIF(SmtRes!AQ125:SmtRes!AQ130,"=1",SmtRes!AD125:SmtRes!AD130)</f>
        <v>811.79</v>
      </c>
      <c r="CU58" s="8">
        <f>AG58</f>
        <v>0</v>
      </c>
      <c r="CV58" s="8">
        <f ca="1">SUMIF(SmtRes!AQ125:SmtRes!AQ130,"=1",SmtRes!BU125:SmtRes!BU130)</f>
        <v>0.3864</v>
      </c>
      <c r="CW58" s="8">
        <f ca="1">SUMIF(SmtRes!AQ125:SmtRes!AQ130,"=1",SmtRes!BV125:SmtRes!BV130)</f>
        <v>0.007728</v>
      </c>
      <c r="CX58" s="8">
        <f>AJ58</f>
        <v>0</v>
      </c>
      <c r="CY58" s="8">
        <f ca="1">(((S58+R58)*AT58)/100)</f>
        <v>0</v>
      </c>
      <c r="CZ58" s="8">
        <f ca="1">(((S58+R58)*AU58)/100)</f>
        <v>0</v>
      </c>
      <c r="DA58" s="8"/>
      <c r="DB58" s="8"/>
      <c r="DC58" s="8" t="s">
        <v>272</v>
      </c>
      <c r="DD58" s="8" t="s">
        <v>338</v>
      </c>
      <c r="DE58" s="8" t="s">
        <v>339</v>
      </c>
      <c r="DF58" s="8" t="s">
        <v>339</v>
      </c>
      <c r="DG58" s="8" t="s">
        <v>339</v>
      </c>
      <c r="DH58" s="8" t="s">
        <v>272</v>
      </c>
      <c r="DI58" s="8" t="s">
        <v>339</v>
      </c>
      <c r="DJ58" s="8" t="s">
        <v>339</v>
      </c>
      <c r="DK58" s="8" t="s">
        <v>272</v>
      </c>
      <c r="DL58" s="8" t="s">
        <v>272</v>
      </c>
      <c r="DM58" s="8" t="s">
        <v>272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301</v>
      </c>
      <c r="DW58" s="8" t="s">
        <v>301</v>
      </c>
      <c r="DX58" s="8">
        <v>1</v>
      </c>
      <c r="DY58" s="8"/>
      <c r="DZ58" s="8" t="s">
        <v>272</v>
      </c>
      <c r="EA58" s="8" t="s">
        <v>272</v>
      </c>
      <c r="EB58" s="8" t="s">
        <v>272</v>
      </c>
      <c r="EC58" s="8" t="s">
        <v>272</v>
      </c>
      <c r="ED58" s="8"/>
      <c r="EE58" s="8">
        <v>82815029</v>
      </c>
      <c r="EF58" s="8">
        <v>3</v>
      </c>
      <c r="EG58" s="8" t="s">
        <v>360</v>
      </c>
      <c r="EH58" s="8">
        <v>0</v>
      </c>
      <c r="EI58" s="8" t="s">
        <v>272</v>
      </c>
      <c r="EJ58" s="8">
        <v>2</v>
      </c>
      <c r="EK58" s="8">
        <v>108001</v>
      </c>
      <c r="EL58" s="8" t="s">
        <v>361</v>
      </c>
      <c r="EM58" s="8" t="s">
        <v>362</v>
      </c>
      <c r="EN58" s="8"/>
      <c r="EO58" s="8" t="s">
        <v>340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272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ca="1" t="shared" si="27"/>
        <v>0</v>
      </c>
      <c r="GM58" s="8">
        <f ca="1" t="shared" si="28"/>
        <v>0</v>
      </c>
      <c r="GN58" s="8">
        <f ca="1" t="shared" si="29"/>
        <v>0</v>
      </c>
      <c r="GO58" s="8">
        <f ca="1" t="shared" si="30"/>
        <v>0</v>
      </c>
      <c r="GP58" s="8">
        <f ca="1" t="shared" si="31"/>
        <v>0</v>
      </c>
      <c r="GQ58" s="8"/>
      <c r="GR58" s="8">
        <v>0</v>
      </c>
      <c r="GS58" s="8">
        <v>3</v>
      </c>
      <c r="GT58" s="8">
        <v>0</v>
      </c>
      <c r="GU58" s="8" t="s">
        <v>272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272</v>
      </c>
      <c r="HF58" s="8" t="s">
        <v>272</v>
      </c>
      <c r="HG58" s="8"/>
      <c r="HH58" s="8"/>
      <c r="HI58" s="8"/>
      <c r="HJ58" s="8"/>
      <c r="HK58" s="8"/>
      <c r="HL58" s="8"/>
      <c r="HM58" s="8" t="s">
        <v>272</v>
      </c>
      <c r="HN58" s="8" t="s">
        <v>172</v>
      </c>
      <c r="HO58" s="8" t="s">
        <v>174</v>
      </c>
      <c r="HP58" s="8" t="s">
        <v>361</v>
      </c>
      <c r="HQ58" s="8" t="s">
        <v>361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45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272</v>
      </c>
      <c r="F59" t="s">
        <v>365</v>
      </c>
      <c r="G59" t="s">
        <v>366</v>
      </c>
      <c r="H59" t="s">
        <v>301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 ca="1">ROUND(CP59,2)</f>
        <v>0</v>
      </c>
      <c r="P59">
        <f ca="1">SUMIF(SmtRes!AQ131:SmtRes!AQ136,"=1",SmtRes!DF131:SmtRes!DF136)</f>
        <v>0</v>
      </c>
      <c r="Q59">
        <f ca="1">SUMIF(SmtRes!AQ131:SmtRes!AQ136,"=1",SmtRes!DG131:SmtRes!DG136)</f>
        <v>0</v>
      </c>
      <c r="R59">
        <f ca="1">SUMIF(SmtRes!AQ131:SmtRes!AQ136,"=1",SmtRes!DH131:SmtRes!DH136)</f>
        <v>0</v>
      </c>
      <c r="S59">
        <f ca="1">SUMIF(SmtRes!AQ131:SmtRes!AQ136,"=1",SmtRes!DI131:SmtRes!DI136)</f>
        <v>0</v>
      </c>
      <c r="T59">
        <f t="shared" si="14"/>
        <v>0</v>
      </c>
      <c r="U59">
        <f ca="1">SUMIF(SmtRes!AQ131:SmtRes!AQ136,"=1",SmtRes!CV131:SmtRes!CV136)</f>
        <v>0</v>
      </c>
      <c r="V59">
        <f ca="1">SUMIF(SmtRes!AQ131:SmtRes!AQ136,"=1",SmtRes!CW131:SmtRes!CW136)</f>
        <v>0</v>
      </c>
      <c r="W59">
        <f t="shared" si="15"/>
        <v>0</v>
      </c>
      <c r="X59">
        <f ca="1" t="shared" si="16"/>
        <v>0</v>
      </c>
      <c r="Y59">
        <f ca="1" t="shared" si="17"/>
        <v>0</v>
      </c>
      <c r="AA59">
        <v>-1</v>
      </c>
      <c r="AB59">
        <f ca="1" t="shared" si="18"/>
        <v>322.439169</v>
      </c>
      <c r="AC59">
        <f>ROUND((0),6)</f>
        <v>0</v>
      </c>
      <c r="AD59">
        <f ca="1">ROUND((((SUM(SmtRes!BR131:SmtRes!BR136))-(SUM(SmtRes!BS131:SmtRes!BS136)))+AE59),6)</f>
        <v>8.763513</v>
      </c>
      <c r="AE59">
        <f ca="1">ROUND((SUM(SmtRes!BS131:SmtRes!BS136)),6)</f>
        <v>7.350294</v>
      </c>
      <c r="AF59">
        <f ca="1">ROUND((SUM(SmtRes!BT131:SmtRes!BT136)),6)</f>
        <v>313.675656</v>
      </c>
      <c r="AG59">
        <f t="shared" si="20"/>
        <v>0</v>
      </c>
      <c r="AH59">
        <f ca="1">(SUM(SmtRes!BU131:SmtRes!BU136))</f>
        <v>0.3864</v>
      </c>
      <c r="AI59">
        <f ca="1">(SUM(SmtRes!BV131:SmtRes!BV136))</f>
        <v>0.007728</v>
      </c>
      <c r="AJ59">
        <f t="shared" si="21"/>
        <v>0</v>
      </c>
      <c r="AK59">
        <v>355.39136</v>
      </c>
      <c r="AL59">
        <v>13.9944</v>
      </c>
      <c r="AM59">
        <v>9.07196</v>
      </c>
      <c r="AN59">
        <v>7.609</v>
      </c>
      <c r="AO59">
        <v>324.716</v>
      </c>
      <c r="AP59">
        <v>0</v>
      </c>
      <c r="AQ59">
        <v>0.4</v>
      </c>
      <c r="AR59">
        <v>0.008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272</v>
      </c>
      <c r="BE59" t="s">
        <v>272</v>
      </c>
      <c r="BF59" t="s">
        <v>272</v>
      </c>
      <c r="BG59" t="s">
        <v>272</v>
      </c>
      <c r="BH59">
        <v>0</v>
      </c>
      <c r="BI59">
        <v>2</v>
      </c>
      <c r="BJ59" t="s">
        <v>367</v>
      </c>
      <c r="BM59">
        <v>108001</v>
      </c>
      <c r="BN59">
        <v>0</v>
      </c>
      <c r="BO59" t="s">
        <v>272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272</v>
      </c>
      <c r="BZ59">
        <v>97</v>
      </c>
      <c r="CA59">
        <v>51</v>
      </c>
      <c r="CB59" t="s">
        <v>272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337</v>
      </c>
      <c r="CO59">
        <v>0</v>
      </c>
      <c r="CP59">
        <f ca="1">(P59+Q59+S59+R59)</f>
        <v>0</v>
      </c>
      <c r="CQ59">
        <f ca="1">SUMIF(SmtRes!AQ131:SmtRes!AQ136,"=1",SmtRes!AA131:SmtRes!AA136)</f>
        <v>188.92</v>
      </c>
      <c r="CR59">
        <f ca="1">SUMIF(SmtRes!AQ131:SmtRes!AQ136,"=1",SmtRes!AB131:SmtRes!AB136)</f>
        <v>2267.99</v>
      </c>
      <c r="CS59">
        <f ca="1">SUMIF(SmtRes!AQ131:SmtRes!AQ136,"=1",SmtRes!AC131:SmtRes!AC136)</f>
        <v>1902.25</v>
      </c>
      <c r="CT59">
        <f ca="1">SUMIF(SmtRes!AQ131:SmtRes!AQ136,"=1",SmtRes!AD131:SmtRes!AD136)</f>
        <v>811.79</v>
      </c>
      <c r="CU59">
        <f>AG59</f>
        <v>0</v>
      </c>
      <c r="CV59">
        <f ca="1">SUMIF(SmtRes!AQ131:SmtRes!AQ136,"=1",SmtRes!BU131:SmtRes!BU136)</f>
        <v>0.3864</v>
      </c>
      <c r="CW59">
        <f ca="1">SUMIF(SmtRes!AQ131:SmtRes!AQ136,"=1",SmtRes!BV131:SmtRes!BV136)</f>
        <v>0.007728</v>
      </c>
      <c r="CX59">
        <f>AJ59</f>
        <v>0</v>
      </c>
      <c r="CY59">
        <f ca="1">(((S59+R59)*AT59)/100)</f>
        <v>0</v>
      </c>
      <c r="CZ59">
        <f ca="1">(((S59+R59)*AU59)/100)</f>
        <v>0</v>
      </c>
      <c r="DC59" t="s">
        <v>272</v>
      </c>
      <c r="DD59" t="s">
        <v>338</v>
      </c>
      <c r="DE59" t="s">
        <v>339</v>
      </c>
      <c r="DF59" t="s">
        <v>339</v>
      </c>
      <c r="DG59" t="s">
        <v>339</v>
      </c>
      <c r="DH59" t="s">
        <v>272</v>
      </c>
      <c r="DI59" t="s">
        <v>339</v>
      </c>
      <c r="DJ59" t="s">
        <v>339</v>
      </c>
      <c r="DK59" t="s">
        <v>272</v>
      </c>
      <c r="DL59" t="s">
        <v>272</v>
      </c>
      <c r="DM59" t="s">
        <v>272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301</v>
      </c>
      <c r="DW59" t="s">
        <v>301</v>
      </c>
      <c r="DX59">
        <v>1</v>
      </c>
      <c r="DZ59" t="s">
        <v>272</v>
      </c>
      <c r="EA59" t="s">
        <v>272</v>
      </c>
      <c r="EB59" t="s">
        <v>272</v>
      </c>
      <c r="EC59" t="s">
        <v>272</v>
      </c>
      <c r="EE59">
        <v>82815029</v>
      </c>
      <c r="EF59">
        <v>3</v>
      </c>
      <c r="EG59" t="s">
        <v>360</v>
      </c>
      <c r="EH59">
        <v>0</v>
      </c>
      <c r="EI59" t="s">
        <v>272</v>
      </c>
      <c r="EJ59">
        <v>2</v>
      </c>
      <c r="EK59">
        <v>108001</v>
      </c>
      <c r="EL59" t="s">
        <v>361</v>
      </c>
      <c r="EM59" t="s">
        <v>362</v>
      </c>
      <c r="EO59" t="s">
        <v>340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272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ca="1" t="shared" si="27"/>
        <v>0</v>
      </c>
      <c r="GM59">
        <f ca="1" t="shared" si="28"/>
        <v>0</v>
      </c>
      <c r="GN59">
        <f ca="1" t="shared" si="29"/>
        <v>0</v>
      </c>
      <c r="GO59">
        <f ca="1" t="shared" si="30"/>
        <v>0</v>
      </c>
      <c r="GP59">
        <f ca="1" t="shared" si="31"/>
        <v>0</v>
      </c>
      <c r="GR59">
        <v>0</v>
      </c>
      <c r="GS59">
        <v>3</v>
      </c>
      <c r="GT59">
        <v>0</v>
      </c>
      <c r="GU59" t="s">
        <v>272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272</v>
      </c>
      <c r="HF59" t="s">
        <v>272</v>
      </c>
      <c r="HM59" t="s">
        <v>272</v>
      </c>
      <c r="HN59" t="s">
        <v>172</v>
      </c>
      <c r="HO59" t="s">
        <v>174</v>
      </c>
      <c r="HP59" t="s">
        <v>361</v>
      </c>
      <c r="HQ59" t="s">
        <v>361</v>
      </c>
      <c r="HS59">
        <v>0</v>
      </c>
      <c r="IK59">
        <v>0</v>
      </c>
    </row>
    <row r="60" spans="1:255">
      <c r="A60" s="8">
        <v>18</v>
      </c>
      <c r="B60" s="8">
        <v>0</v>
      </c>
      <c r="C60" s="8">
        <v>130</v>
      </c>
      <c r="D60" s="8"/>
      <c r="E60" s="8" t="s">
        <v>272</v>
      </c>
      <c r="F60" s="8" t="s">
        <v>363</v>
      </c>
      <c r="G60" s="8" t="s">
        <v>364</v>
      </c>
      <c r="H60" s="8" t="s">
        <v>66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 ca="1">ROUND(P60,2)</f>
        <v>0</v>
      </c>
      <c r="P60" s="8">
        <f ca="1">ROUND(ROUND(ROUND(SUMIF(SmtRes!AQ131:SmtRes!AQ136,"=1",SmtRes!CU131:SmtRes!CU136),2),2)*I60/100,2)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272</v>
      </c>
      <c r="BE60" s="8" t="s">
        <v>272</v>
      </c>
      <c r="BF60" s="8" t="s">
        <v>272</v>
      </c>
      <c r="BG60" s="8" t="s">
        <v>272</v>
      </c>
      <c r="BH60" s="8">
        <v>3</v>
      </c>
      <c r="BI60" s="8">
        <v>2</v>
      </c>
      <c r="BJ60" s="8" t="s">
        <v>272</v>
      </c>
      <c r="BK60" s="8"/>
      <c r="BL60" s="8"/>
      <c r="BM60" s="8">
        <v>108001</v>
      </c>
      <c r="BN60" s="8">
        <v>0</v>
      </c>
      <c r="BO60" s="8" t="s">
        <v>272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272</v>
      </c>
      <c r="BZ60" s="8">
        <v>97</v>
      </c>
      <c r="CA60" s="8">
        <v>51</v>
      </c>
      <c r="CB60" s="8" t="s">
        <v>272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272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272</v>
      </c>
      <c r="DD60" s="8" t="s">
        <v>272</v>
      </c>
      <c r="DE60" s="8" t="s">
        <v>272</v>
      </c>
      <c r="DF60" s="8" t="s">
        <v>272</v>
      </c>
      <c r="DG60" s="8" t="s">
        <v>272</v>
      </c>
      <c r="DH60" s="8" t="s">
        <v>272</v>
      </c>
      <c r="DI60" s="8" t="s">
        <v>272</v>
      </c>
      <c r="DJ60" s="8" t="s">
        <v>272</v>
      </c>
      <c r="DK60" s="8" t="s">
        <v>272</v>
      </c>
      <c r="DL60" s="8" t="s">
        <v>272</v>
      </c>
      <c r="DM60" s="8" t="s">
        <v>272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66</v>
      </c>
      <c r="DW60" s="8" t="s">
        <v>66</v>
      </c>
      <c r="DX60" s="8">
        <v>1</v>
      </c>
      <c r="DY60" s="8"/>
      <c r="DZ60" s="8" t="s">
        <v>272</v>
      </c>
      <c r="EA60" s="8" t="s">
        <v>272</v>
      </c>
      <c r="EB60" s="8" t="s">
        <v>272</v>
      </c>
      <c r="EC60" s="8" t="s">
        <v>272</v>
      </c>
      <c r="ED60" s="8"/>
      <c r="EE60" s="8">
        <v>82815029</v>
      </c>
      <c r="EF60" s="8">
        <v>3</v>
      </c>
      <c r="EG60" s="8" t="s">
        <v>360</v>
      </c>
      <c r="EH60" s="8">
        <v>0</v>
      </c>
      <c r="EI60" s="8" t="s">
        <v>272</v>
      </c>
      <c r="EJ60" s="8">
        <v>2</v>
      </c>
      <c r="EK60" s="8">
        <v>108001</v>
      </c>
      <c r="EL60" s="8" t="s">
        <v>361</v>
      </c>
      <c r="EM60" s="8" t="s">
        <v>362</v>
      </c>
      <c r="EN60" s="8"/>
      <c r="EO60" s="8" t="s">
        <v>272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272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ca="1" t="shared" si="27"/>
        <v>0</v>
      </c>
      <c r="GM60" s="8">
        <f ca="1" t="shared" si="28"/>
        <v>0</v>
      </c>
      <c r="GN60" s="8">
        <f ca="1" t="shared" si="29"/>
        <v>0</v>
      </c>
      <c r="GO60" s="8">
        <f ca="1" t="shared" si="30"/>
        <v>0</v>
      </c>
      <c r="GP60" s="8">
        <f ca="1" t="shared" si="31"/>
        <v>0</v>
      </c>
      <c r="GQ60" s="8"/>
      <c r="GR60" s="8">
        <v>0</v>
      </c>
      <c r="GS60" s="8">
        <v>3</v>
      </c>
      <c r="GT60" s="8">
        <v>0</v>
      </c>
      <c r="GU60" s="8" t="s">
        <v>272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272</v>
      </c>
      <c r="HF60" s="8" t="s">
        <v>272</v>
      </c>
      <c r="HG60" s="8"/>
      <c r="HH60" s="8"/>
      <c r="HI60" s="8"/>
      <c r="HJ60" s="8"/>
      <c r="HK60" s="8"/>
      <c r="HL60" s="8"/>
      <c r="HM60" s="8" t="s">
        <v>272</v>
      </c>
      <c r="HN60" s="8" t="s">
        <v>172</v>
      </c>
      <c r="HO60" s="8" t="s">
        <v>174</v>
      </c>
      <c r="HP60" s="8" t="s">
        <v>361</v>
      </c>
      <c r="HQ60" s="8" t="s">
        <v>361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45">
      <c r="A61">
        <v>18</v>
      </c>
      <c r="B61">
        <v>0</v>
      </c>
      <c r="C61">
        <v>136</v>
      </c>
      <c r="E61" t="s">
        <v>272</v>
      </c>
      <c r="F61" t="s">
        <v>363</v>
      </c>
      <c r="G61" t="s">
        <v>364</v>
      </c>
      <c r="H61" t="s">
        <v>66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 ca="1">ROUND(P61,2)</f>
        <v>0</v>
      </c>
      <c r="P61">
        <f ca="1">ROUND(ROUND(ROUND(SUMIF(SmtRes!AQ131:SmtRes!AQ136,"=1",SmtRes!CU131:SmtRes!CU136),2),2)*I61/100,2)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272</v>
      </c>
      <c r="BE61" t="s">
        <v>272</v>
      </c>
      <c r="BF61" t="s">
        <v>272</v>
      </c>
      <c r="BG61" t="s">
        <v>272</v>
      </c>
      <c r="BH61">
        <v>3</v>
      </c>
      <c r="BI61">
        <v>2</v>
      </c>
      <c r="BJ61" t="s">
        <v>272</v>
      </c>
      <c r="BM61">
        <v>108001</v>
      </c>
      <c r="BN61">
        <v>0</v>
      </c>
      <c r="BO61" t="s">
        <v>272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272</v>
      </c>
      <c r="BZ61">
        <v>97</v>
      </c>
      <c r="CA61">
        <v>51</v>
      </c>
      <c r="CB61" t="s">
        <v>272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272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272</v>
      </c>
      <c r="DD61" t="s">
        <v>272</v>
      </c>
      <c r="DE61" t="s">
        <v>272</v>
      </c>
      <c r="DF61" t="s">
        <v>272</v>
      </c>
      <c r="DG61" t="s">
        <v>272</v>
      </c>
      <c r="DH61" t="s">
        <v>272</v>
      </c>
      <c r="DI61" t="s">
        <v>272</v>
      </c>
      <c r="DJ61" t="s">
        <v>272</v>
      </c>
      <c r="DK61" t="s">
        <v>272</v>
      </c>
      <c r="DL61" t="s">
        <v>272</v>
      </c>
      <c r="DM61" t="s">
        <v>272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66</v>
      </c>
      <c r="DW61" t="s">
        <v>66</v>
      </c>
      <c r="DX61">
        <v>1</v>
      </c>
      <c r="DZ61" t="s">
        <v>272</v>
      </c>
      <c r="EA61" t="s">
        <v>272</v>
      </c>
      <c r="EB61" t="s">
        <v>272</v>
      </c>
      <c r="EC61" t="s">
        <v>272</v>
      </c>
      <c r="EE61">
        <v>82815029</v>
      </c>
      <c r="EF61">
        <v>3</v>
      </c>
      <c r="EG61" t="s">
        <v>360</v>
      </c>
      <c r="EH61">
        <v>0</v>
      </c>
      <c r="EI61" t="s">
        <v>272</v>
      </c>
      <c r="EJ61">
        <v>2</v>
      </c>
      <c r="EK61">
        <v>108001</v>
      </c>
      <c r="EL61" t="s">
        <v>361</v>
      </c>
      <c r="EM61" t="s">
        <v>362</v>
      </c>
      <c r="EO61" t="s">
        <v>272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272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ca="1" t="shared" si="27"/>
        <v>0</v>
      </c>
      <c r="GM61">
        <f ca="1" t="shared" si="28"/>
        <v>0</v>
      </c>
      <c r="GN61">
        <f ca="1" t="shared" si="29"/>
        <v>0</v>
      </c>
      <c r="GO61">
        <f ca="1" t="shared" si="30"/>
        <v>0</v>
      </c>
      <c r="GP61">
        <f ca="1" t="shared" si="31"/>
        <v>0</v>
      </c>
      <c r="GR61">
        <v>0</v>
      </c>
      <c r="GS61">
        <v>3</v>
      </c>
      <c r="GT61">
        <v>0</v>
      </c>
      <c r="GU61" t="s">
        <v>272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272</v>
      </c>
      <c r="HF61" t="s">
        <v>272</v>
      </c>
      <c r="HM61" t="s">
        <v>272</v>
      </c>
      <c r="HN61" t="s">
        <v>172</v>
      </c>
      <c r="HO61" t="s">
        <v>174</v>
      </c>
      <c r="HP61" t="s">
        <v>361</v>
      </c>
      <c r="HQ61" t="s">
        <v>361</v>
      </c>
      <c r="HS61">
        <v>0</v>
      </c>
      <c r="IK61">
        <v>0</v>
      </c>
    </row>
    <row r="62" spans="1:255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272</v>
      </c>
      <c r="F62" s="8" t="s">
        <v>368</v>
      </c>
      <c r="G62" s="8" t="s">
        <v>369</v>
      </c>
      <c r="H62" s="8" t="s">
        <v>301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ca="1" t="shared" ref="O62:O73" si="39">ROUND(CP62,2)</f>
        <v>0</v>
      </c>
      <c r="P62" s="8">
        <f ca="1">SUMIF(SmtRes!AQ137:SmtRes!AQ140,"=1",SmtRes!DF137:SmtRes!DF140)</f>
        <v>0</v>
      </c>
      <c r="Q62" s="8">
        <f ca="1">SUMIF(SmtRes!AQ137:SmtRes!AQ140,"=1",SmtRes!DG137:SmtRes!DG140)</f>
        <v>0</v>
      </c>
      <c r="R62" s="8">
        <f ca="1">SUMIF(SmtRes!AQ137:SmtRes!AQ140,"=1",SmtRes!DH137:SmtRes!DH140)</f>
        <v>0</v>
      </c>
      <c r="S62" s="8">
        <f ca="1">SUMIF(SmtRes!AQ137:SmtRes!AQ140,"=1",SmtRes!DI137:SmtRes!DI140)</f>
        <v>0</v>
      </c>
      <c r="T62" s="8">
        <f t="shared" si="14"/>
        <v>0</v>
      </c>
      <c r="U62" s="8">
        <f ca="1">SUMIF(SmtRes!AQ137:SmtRes!AQ140,"=1",SmtRes!CV137:SmtRes!CV140)</f>
        <v>0</v>
      </c>
      <c r="V62" s="8">
        <f ca="1">SUMIF(SmtRes!AQ137:SmtRes!AQ140,"=1",SmtRes!CW137:SmtRes!CW140)</f>
        <v>0</v>
      </c>
      <c r="W62" s="8">
        <f t="shared" si="15"/>
        <v>0</v>
      </c>
      <c r="X62" s="8">
        <f ca="1" t="shared" si="16"/>
        <v>0</v>
      </c>
      <c r="Y62" s="8">
        <f ca="1" t="shared" si="17"/>
        <v>0</v>
      </c>
      <c r="Z62" s="8"/>
      <c r="AA62" s="8">
        <v>-1</v>
      </c>
      <c r="AB62" s="8">
        <f ca="1" t="shared" si="18"/>
        <v>1462.84623</v>
      </c>
      <c r="AC62" s="8">
        <f t="shared" ref="AC62:AC73" si="40">ROUND((0),6)</f>
        <v>0</v>
      </c>
      <c r="AD62" s="8">
        <f ca="1">ROUND((((SUM(SmtRes!BR137:SmtRes!BR140))-(SUM(SmtRes!BS137:SmtRes!BS140)))+AE62),6)</f>
        <v>220.60335</v>
      </c>
      <c r="AE62" s="8">
        <f ca="1">ROUND((SUM(SmtRes!BS137:SmtRes!BS140)),6)</f>
        <v>459.310782</v>
      </c>
      <c r="AF62" s="8">
        <f ca="1">ROUND((SUM(SmtRes!BT137:SmtRes!BT140)),6)</f>
        <v>1242.24288</v>
      </c>
      <c r="AG62" s="8">
        <f t="shared" si="20"/>
        <v>0</v>
      </c>
      <c r="AH62" s="8">
        <f ca="1">(SUM(SmtRes!BU137:SmtRes!BU140))</f>
        <v>1.7526</v>
      </c>
      <c r="AI62" s="8">
        <f ca="1">(SUM(SmtRes!BV137:SmtRes!BV140))</f>
        <v>0.5658</v>
      </c>
      <c r="AJ62" s="8">
        <f t="shared" si="21"/>
        <v>0</v>
      </c>
      <c r="AK62" s="8">
        <v>1392.8674</v>
      </c>
      <c r="AL62" s="8">
        <v>0</v>
      </c>
      <c r="AM62" s="8">
        <v>159.8575</v>
      </c>
      <c r="AN62" s="8">
        <v>332.8339</v>
      </c>
      <c r="AO62" s="8">
        <v>900.176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272</v>
      </c>
      <c r="BE62" s="8" t="s">
        <v>272</v>
      </c>
      <c r="BF62" s="8" t="s">
        <v>272</v>
      </c>
      <c r="BG62" s="8" t="s">
        <v>272</v>
      </c>
      <c r="BH62" s="8">
        <v>0</v>
      </c>
      <c r="BI62" s="8">
        <v>1</v>
      </c>
      <c r="BJ62" s="8" t="s">
        <v>370</v>
      </c>
      <c r="BK62" s="8"/>
      <c r="BL62" s="8"/>
      <c r="BM62" s="8">
        <v>33002</v>
      </c>
      <c r="BN62" s="8">
        <v>0</v>
      </c>
      <c r="BO62" s="8" t="s">
        <v>272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272</v>
      </c>
      <c r="BZ62" s="8">
        <v>103</v>
      </c>
      <c r="CA62" s="8">
        <v>60</v>
      </c>
      <c r="CB62" s="8" t="s">
        <v>272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303</v>
      </c>
      <c r="CO62" s="8">
        <v>0</v>
      </c>
      <c r="CP62" s="8">
        <f ca="1" t="shared" ref="CP62:CP73" si="41">(P62+Q62+S62+R62)</f>
        <v>0</v>
      </c>
      <c r="CQ62" s="8">
        <f ca="1">SUMIF(SmtRes!AQ137:SmtRes!AQ140,"=1",SmtRes!AA137:SmtRes!AA140)</f>
        <v>0</v>
      </c>
      <c r="CR62" s="8">
        <f ca="1">SUMIF(SmtRes!AQ137:SmtRes!AQ140,"=1",SmtRes!AB137:SmtRes!AB140)</f>
        <v>1147.93</v>
      </c>
      <c r="CS62" s="8">
        <f ca="1">SUMIF(SmtRes!AQ137:SmtRes!AQ140,"=1",SmtRes!AC137:SmtRes!AC140)</f>
        <v>1623.58</v>
      </c>
      <c r="CT62" s="8">
        <f ca="1">SUMIF(SmtRes!AQ137:SmtRes!AQ140,"=1",SmtRes!AD137:SmtRes!AD140)</f>
        <v>708.8</v>
      </c>
      <c r="CU62" s="8">
        <f t="shared" ref="CU62:CU73" si="42">AG62</f>
        <v>0</v>
      </c>
      <c r="CV62" s="8">
        <f ca="1">SUMIF(SmtRes!AQ137:SmtRes!AQ140,"=1",SmtRes!BU137:SmtRes!BU140)</f>
        <v>1.7526</v>
      </c>
      <c r="CW62" s="8">
        <f ca="1">SUMIF(SmtRes!AQ137:SmtRes!AQ140,"=1",SmtRes!BV137:SmtRes!BV140)</f>
        <v>0.5658</v>
      </c>
      <c r="CX62" s="8">
        <f t="shared" ref="CX62:CX73" si="43">AJ62</f>
        <v>0</v>
      </c>
      <c r="CY62" s="8">
        <f ca="1" t="shared" ref="CY62:CY73" si="44">(((S62+R62)*AT62)/100)</f>
        <v>0</v>
      </c>
      <c r="CZ62" s="8">
        <f ca="1" t="shared" ref="CZ62:CZ73" si="45">(((S62+R62)*AU62)/100)</f>
        <v>0</v>
      </c>
      <c r="DA62" s="8"/>
      <c r="DB62" s="8"/>
      <c r="DC62" s="8" t="s">
        <v>272</v>
      </c>
      <c r="DD62" s="8" t="s">
        <v>272</v>
      </c>
      <c r="DE62" s="8" t="s">
        <v>304</v>
      </c>
      <c r="DF62" s="8" t="s">
        <v>304</v>
      </c>
      <c r="DG62" s="8" t="s">
        <v>304</v>
      </c>
      <c r="DH62" s="8" t="s">
        <v>272</v>
      </c>
      <c r="DI62" s="8" t="s">
        <v>304</v>
      </c>
      <c r="DJ62" s="8" t="s">
        <v>304</v>
      </c>
      <c r="DK62" s="8" t="s">
        <v>272</v>
      </c>
      <c r="DL62" s="8" t="s">
        <v>272</v>
      </c>
      <c r="DM62" s="8" t="s">
        <v>272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301</v>
      </c>
      <c r="DW62" s="8" t="s">
        <v>301</v>
      </c>
      <c r="DX62" s="8">
        <v>1</v>
      </c>
      <c r="DY62" s="8"/>
      <c r="DZ62" s="8" t="s">
        <v>272</v>
      </c>
      <c r="EA62" s="8" t="s">
        <v>272</v>
      </c>
      <c r="EB62" s="8" t="s">
        <v>272</v>
      </c>
      <c r="EC62" s="8" t="s">
        <v>272</v>
      </c>
      <c r="ED62" s="8"/>
      <c r="EE62" s="8">
        <v>82815514</v>
      </c>
      <c r="EF62" s="8">
        <v>2</v>
      </c>
      <c r="EG62" s="8" t="s">
        <v>305</v>
      </c>
      <c r="EH62" s="8">
        <v>27</v>
      </c>
      <c r="EI62" s="8" t="s">
        <v>306</v>
      </c>
      <c r="EJ62" s="8">
        <v>1</v>
      </c>
      <c r="EK62" s="8">
        <v>33002</v>
      </c>
      <c r="EL62" s="8" t="s">
        <v>306</v>
      </c>
      <c r="EM62" s="8" t="s">
        <v>307</v>
      </c>
      <c r="EN62" s="8"/>
      <c r="EO62" s="8" t="s">
        <v>308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272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ca="1" t="shared" si="27"/>
        <v>0</v>
      </c>
      <c r="GM62" s="8">
        <f ca="1" t="shared" si="28"/>
        <v>0</v>
      </c>
      <c r="GN62" s="8">
        <f ca="1" t="shared" si="29"/>
        <v>0</v>
      </c>
      <c r="GO62" s="8">
        <f ca="1" t="shared" si="30"/>
        <v>0</v>
      </c>
      <c r="GP62" s="8">
        <f ca="1" t="shared" si="31"/>
        <v>0</v>
      </c>
      <c r="GQ62" s="8"/>
      <c r="GR62" s="8">
        <v>0</v>
      </c>
      <c r="GS62" s="8">
        <v>3</v>
      </c>
      <c r="GT62" s="8">
        <v>0</v>
      </c>
      <c r="GU62" s="8" t="s">
        <v>272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272</v>
      </c>
      <c r="HF62" s="8" t="s">
        <v>272</v>
      </c>
      <c r="HG62" s="8"/>
      <c r="HH62" s="8"/>
      <c r="HI62" s="8"/>
      <c r="HJ62" s="8"/>
      <c r="HK62" s="8"/>
      <c r="HL62" s="8"/>
      <c r="HM62" s="8" t="s">
        <v>272</v>
      </c>
      <c r="HN62" s="8" t="s">
        <v>64</v>
      </c>
      <c r="HO62" s="8" t="s">
        <v>67</v>
      </c>
      <c r="HP62" s="8" t="s">
        <v>306</v>
      </c>
      <c r="HQ62" s="8" t="s">
        <v>306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45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272</v>
      </c>
      <c r="F63" t="s">
        <v>368</v>
      </c>
      <c r="G63" t="s">
        <v>369</v>
      </c>
      <c r="H63" t="s">
        <v>301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ca="1" t="shared" si="39"/>
        <v>0</v>
      </c>
      <c r="P63">
        <f ca="1">SUMIF(SmtRes!AQ141:SmtRes!AQ144,"=1",SmtRes!DF141:SmtRes!DF144)</f>
        <v>0</v>
      </c>
      <c r="Q63">
        <f ca="1">SUMIF(SmtRes!AQ141:SmtRes!AQ144,"=1",SmtRes!DG141:SmtRes!DG144)</f>
        <v>0</v>
      </c>
      <c r="R63">
        <f ca="1">SUMIF(SmtRes!AQ141:SmtRes!AQ144,"=1",SmtRes!DH141:SmtRes!DH144)</f>
        <v>0</v>
      </c>
      <c r="S63">
        <f ca="1">SUMIF(SmtRes!AQ141:SmtRes!AQ144,"=1",SmtRes!DI141:SmtRes!DI144)</f>
        <v>0</v>
      </c>
      <c r="T63">
        <f t="shared" si="14"/>
        <v>0</v>
      </c>
      <c r="U63">
        <f ca="1">SUMIF(SmtRes!AQ141:SmtRes!AQ144,"=1",SmtRes!CV141:SmtRes!CV144)</f>
        <v>0</v>
      </c>
      <c r="V63">
        <f ca="1">SUMIF(SmtRes!AQ141:SmtRes!AQ144,"=1",SmtRes!CW141:SmtRes!CW144)</f>
        <v>0</v>
      </c>
      <c r="W63">
        <f t="shared" si="15"/>
        <v>0</v>
      </c>
      <c r="X63">
        <f ca="1" t="shared" si="16"/>
        <v>0</v>
      </c>
      <c r="Y63">
        <f ca="1" t="shared" si="17"/>
        <v>0</v>
      </c>
      <c r="AA63">
        <v>-1</v>
      </c>
      <c r="AB63">
        <f ca="1" t="shared" si="18"/>
        <v>1462.84623</v>
      </c>
      <c r="AC63">
        <f t="shared" si="40"/>
        <v>0</v>
      </c>
      <c r="AD63">
        <f ca="1">ROUND((((SUM(SmtRes!BR141:SmtRes!BR144))-(SUM(SmtRes!BS141:SmtRes!BS144)))+AE63),6)</f>
        <v>220.60335</v>
      </c>
      <c r="AE63">
        <f ca="1">ROUND((SUM(SmtRes!BS141:SmtRes!BS144)),6)</f>
        <v>459.310782</v>
      </c>
      <c r="AF63">
        <f ca="1">ROUND((SUM(SmtRes!BT141:SmtRes!BT144)),6)</f>
        <v>1242.24288</v>
      </c>
      <c r="AG63">
        <f t="shared" si="20"/>
        <v>0</v>
      </c>
      <c r="AH63">
        <f ca="1">(SUM(SmtRes!BU141:SmtRes!BU144))</f>
        <v>1.7526</v>
      </c>
      <c r="AI63">
        <f ca="1">(SUM(SmtRes!BV141:SmtRes!BV144))</f>
        <v>0.5658</v>
      </c>
      <c r="AJ63">
        <f t="shared" si="21"/>
        <v>0</v>
      </c>
      <c r="AK63">
        <v>1392.8674</v>
      </c>
      <c r="AL63">
        <v>0</v>
      </c>
      <c r="AM63">
        <v>159.8575</v>
      </c>
      <c r="AN63">
        <v>332.8339</v>
      </c>
      <c r="AO63">
        <v>900.176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272</v>
      </c>
      <c r="BE63" t="s">
        <v>272</v>
      </c>
      <c r="BF63" t="s">
        <v>272</v>
      </c>
      <c r="BG63" t="s">
        <v>272</v>
      </c>
      <c r="BH63">
        <v>0</v>
      </c>
      <c r="BI63">
        <v>1</v>
      </c>
      <c r="BJ63" t="s">
        <v>370</v>
      </c>
      <c r="BM63">
        <v>33002</v>
      </c>
      <c r="BN63">
        <v>0</v>
      </c>
      <c r="BO63" t="s">
        <v>272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272</v>
      </c>
      <c r="BZ63">
        <v>103</v>
      </c>
      <c r="CA63">
        <v>60</v>
      </c>
      <c r="CB63" t="s">
        <v>272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303</v>
      </c>
      <c r="CO63">
        <v>0</v>
      </c>
      <c r="CP63">
        <f ca="1" t="shared" si="41"/>
        <v>0</v>
      </c>
      <c r="CQ63">
        <f ca="1">SUMIF(SmtRes!AQ141:SmtRes!AQ144,"=1",SmtRes!AA141:SmtRes!AA144)</f>
        <v>0</v>
      </c>
      <c r="CR63">
        <f ca="1">SUMIF(SmtRes!AQ141:SmtRes!AQ144,"=1",SmtRes!AB141:SmtRes!AB144)</f>
        <v>1147.93</v>
      </c>
      <c r="CS63">
        <f ca="1">SUMIF(SmtRes!AQ141:SmtRes!AQ144,"=1",SmtRes!AC141:SmtRes!AC144)</f>
        <v>1623.58</v>
      </c>
      <c r="CT63">
        <f ca="1">SUMIF(SmtRes!AQ141:SmtRes!AQ144,"=1",SmtRes!AD141:SmtRes!AD144)</f>
        <v>708.8</v>
      </c>
      <c r="CU63">
        <f t="shared" si="42"/>
        <v>0</v>
      </c>
      <c r="CV63">
        <f ca="1">SUMIF(SmtRes!AQ141:SmtRes!AQ144,"=1",SmtRes!BU141:SmtRes!BU144)</f>
        <v>1.7526</v>
      </c>
      <c r="CW63">
        <f ca="1">SUMIF(SmtRes!AQ141:SmtRes!AQ144,"=1",SmtRes!BV141:SmtRes!BV144)</f>
        <v>0.5658</v>
      </c>
      <c r="CX63">
        <f t="shared" si="43"/>
        <v>0</v>
      </c>
      <c r="CY63">
        <f ca="1" t="shared" si="44"/>
        <v>0</v>
      </c>
      <c r="CZ63">
        <f ca="1" t="shared" si="45"/>
        <v>0</v>
      </c>
      <c r="DC63" t="s">
        <v>272</v>
      </c>
      <c r="DD63" t="s">
        <v>272</v>
      </c>
      <c r="DE63" t="s">
        <v>304</v>
      </c>
      <c r="DF63" t="s">
        <v>304</v>
      </c>
      <c r="DG63" t="s">
        <v>304</v>
      </c>
      <c r="DH63" t="s">
        <v>272</v>
      </c>
      <c r="DI63" t="s">
        <v>304</v>
      </c>
      <c r="DJ63" t="s">
        <v>304</v>
      </c>
      <c r="DK63" t="s">
        <v>272</v>
      </c>
      <c r="DL63" t="s">
        <v>272</v>
      </c>
      <c r="DM63" t="s">
        <v>272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301</v>
      </c>
      <c r="DW63" t="s">
        <v>301</v>
      </c>
      <c r="DX63">
        <v>1</v>
      </c>
      <c r="DZ63" t="s">
        <v>272</v>
      </c>
      <c r="EA63" t="s">
        <v>272</v>
      </c>
      <c r="EB63" t="s">
        <v>272</v>
      </c>
      <c r="EC63" t="s">
        <v>272</v>
      </c>
      <c r="EE63">
        <v>82815514</v>
      </c>
      <c r="EF63">
        <v>2</v>
      </c>
      <c r="EG63" t="s">
        <v>305</v>
      </c>
      <c r="EH63">
        <v>27</v>
      </c>
      <c r="EI63" t="s">
        <v>306</v>
      </c>
      <c r="EJ63">
        <v>1</v>
      </c>
      <c r="EK63">
        <v>33002</v>
      </c>
      <c r="EL63" t="s">
        <v>306</v>
      </c>
      <c r="EM63" t="s">
        <v>307</v>
      </c>
      <c r="EO63" t="s">
        <v>308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272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ca="1" t="shared" si="27"/>
        <v>0</v>
      </c>
      <c r="GM63">
        <f ca="1" t="shared" si="28"/>
        <v>0</v>
      </c>
      <c r="GN63">
        <f ca="1" t="shared" si="29"/>
        <v>0</v>
      </c>
      <c r="GO63">
        <f ca="1" t="shared" si="30"/>
        <v>0</v>
      </c>
      <c r="GP63">
        <f ca="1" t="shared" si="31"/>
        <v>0</v>
      </c>
      <c r="GR63">
        <v>0</v>
      </c>
      <c r="GS63">
        <v>3</v>
      </c>
      <c r="GT63">
        <v>0</v>
      </c>
      <c r="GU63" t="s">
        <v>272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272</v>
      </c>
      <c r="HF63" t="s">
        <v>272</v>
      </c>
      <c r="HM63" t="s">
        <v>272</v>
      </c>
      <c r="HN63" t="s">
        <v>64</v>
      </c>
      <c r="HO63" t="s">
        <v>67</v>
      </c>
      <c r="HP63" t="s">
        <v>306</v>
      </c>
      <c r="HQ63" t="s">
        <v>306</v>
      </c>
      <c r="HS63">
        <v>0</v>
      </c>
      <c r="IK63">
        <v>0</v>
      </c>
    </row>
    <row r="64" spans="1:255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272</v>
      </c>
      <c r="F64" s="8" t="s">
        <v>371</v>
      </c>
      <c r="G64" s="8" t="s">
        <v>372</v>
      </c>
      <c r="H64" s="8" t="s">
        <v>301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ca="1" t="shared" si="39"/>
        <v>0</v>
      </c>
      <c r="P64" s="8">
        <f ca="1">SUMIF(SmtRes!AQ145:SmtRes!AQ148,"=1",SmtRes!DF145:SmtRes!DF148)</f>
        <v>0</v>
      </c>
      <c r="Q64" s="8">
        <f ca="1">SUMIF(SmtRes!AQ145:SmtRes!AQ148,"=1",SmtRes!DG145:SmtRes!DG148)</f>
        <v>0</v>
      </c>
      <c r="R64" s="8">
        <f ca="1">SUMIF(SmtRes!AQ145:SmtRes!AQ148,"=1",SmtRes!DH145:SmtRes!DH148)</f>
        <v>0</v>
      </c>
      <c r="S64" s="8">
        <f ca="1">SUMIF(SmtRes!AQ145:SmtRes!AQ148,"=1",SmtRes!DI145:SmtRes!DI148)</f>
        <v>0</v>
      </c>
      <c r="T64" s="8">
        <f t="shared" si="14"/>
        <v>0</v>
      </c>
      <c r="U64" s="8">
        <f ca="1">SUMIF(SmtRes!AQ145:SmtRes!AQ148,"=1",SmtRes!CV145:SmtRes!CV148)</f>
        <v>0</v>
      </c>
      <c r="V64" s="8">
        <f ca="1">SUMIF(SmtRes!AQ145:SmtRes!AQ148,"=1",SmtRes!CW145:SmtRes!CW148)</f>
        <v>0</v>
      </c>
      <c r="W64" s="8">
        <f t="shared" si="15"/>
        <v>0</v>
      </c>
      <c r="X64" s="8">
        <f ca="1" t="shared" si="16"/>
        <v>0</v>
      </c>
      <c r="Y64" s="8">
        <f ca="1" t="shared" si="17"/>
        <v>0</v>
      </c>
      <c r="Z64" s="8"/>
      <c r="AA64" s="8">
        <v>-1</v>
      </c>
      <c r="AB64" s="8">
        <f ca="1" t="shared" si="18"/>
        <v>186.562338</v>
      </c>
      <c r="AC64" s="8">
        <f t="shared" si="40"/>
        <v>0</v>
      </c>
      <c r="AD64" s="8">
        <f ca="1">ROUND((((SUM(SmtRes!BR145:SmtRes!BR148))-(SUM(SmtRes!BS145:SmtRes!BS148)))+AE64),6)</f>
        <v>42.349578</v>
      </c>
      <c r="AE64" s="8">
        <f ca="1">ROUND((SUM(SmtRes!BS145:SmtRes!BS148)),6)</f>
        <v>89.621616</v>
      </c>
      <c r="AF64" s="8">
        <f ca="1">ROUND((SUM(SmtRes!BT145:SmtRes!BT148)),6)</f>
        <v>144.21276</v>
      </c>
      <c r="AG64" s="8">
        <f t="shared" si="20"/>
        <v>0</v>
      </c>
      <c r="AH64" s="8">
        <f ca="1">(SUM(SmtRes!BU145:SmtRes!BU148))</f>
        <v>0.207</v>
      </c>
      <c r="AI64" s="8">
        <f ca="1">(SUM(SmtRes!BV145:SmtRes!BV148))</f>
        <v>0.1104</v>
      </c>
      <c r="AJ64" s="8">
        <f t="shared" si="21"/>
        <v>0</v>
      </c>
      <c r="AK64" s="8">
        <v>200.1333</v>
      </c>
      <c r="AL64" s="8">
        <v>0</v>
      </c>
      <c r="AM64" s="8">
        <v>30.6881</v>
      </c>
      <c r="AN64" s="8">
        <v>64.9432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272</v>
      </c>
      <c r="BE64" s="8" t="s">
        <v>272</v>
      </c>
      <c r="BF64" s="8" t="s">
        <v>272</v>
      </c>
      <c r="BG64" s="8" t="s">
        <v>272</v>
      </c>
      <c r="BH64" s="8">
        <v>0</v>
      </c>
      <c r="BI64" s="8">
        <v>1</v>
      </c>
      <c r="BJ64" s="8" t="s">
        <v>373</v>
      </c>
      <c r="BK64" s="8"/>
      <c r="BL64" s="8"/>
      <c r="BM64" s="8">
        <v>33002</v>
      </c>
      <c r="BN64" s="8">
        <v>0</v>
      </c>
      <c r="BO64" s="8" t="s">
        <v>272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272</v>
      </c>
      <c r="BZ64" s="8">
        <v>103</v>
      </c>
      <c r="CA64" s="8">
        <v>60</v>
      </c>
      <c r="CB64" s="8" t="s">
        <v>272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303</v>
      </c>
      <c r="CO64" s="8">
        <v>0</v>
      </c>
      <c r="CP64" s="8">
        <f ca="1" t="shared" si="41"/>
        <v>0</v>
      </c>
      <c r="CQ64" s="8">
        <f ca="1">SUMIF(SmtRes!AQ145:SmtRes!AQ148,"=1",SmtRes!AA145:SmtRes!AA148)</f>
        <v>0</v>
      </c>
      <c r="CR64" s="8">
        <f ca="1">SUMIF(SmtRes!AQ145:SmtRes!AQ148,"=1",SmtRes!AB145:SmtRes!AB148)</f>
        <v>1147.93</v>
      </c>
      <c r="CS64" s="8">
        <f ca="1">SUMIF(SmtRes!AQ145:SmtRes!AQ148,"=1",SmtRes!AC145:SmtRes!AC148)</f>
        <v>1623.58</v>
      </c>
      <c r="CT64" s="8">
        <f ca="1">SUMIF(SmtRes!AQ145:SmtRes!AQ148,"=1",SmtRes!AD145:SmtRes!AD148)</f>
        <v>696.68</v>
      </c>
      <c r="CU64" s="8">
        <f t="shared" si="42"/>
        <v>0</v>
      </c>
      <c r="CV64" s="8">
        <f ca="1">SUMIF(SmtRes!AQ145:SmtRes!AQ148,"=1",SmtRes!BU145:SmtRes!BU148)</f>
        <v>0.207</v>
      </c>
      <c r="CW64" s="8">
        <f ca="1">SUMIF(SmtRes!AQ145:SmtRes!AQ148,"=1",SmtRes!BV145:SmtRes!BV148)</f>
        <v>0.1104</v>
      </c>
      <c r="CX64" s="8">
        <f t="shared" si="43"/>
        <v>0</v>
      </c>
      <c r="CY64" s="8">
        <f ca="1" t="shared" si="44"/>
        <v>0</v>
      </c>
      <c r="CZ64" s="8">
        <f ca="1" t="shared" si="45"/>
        <v>0</v>
      </c>
      <c r="DA64" s="8"/>
      <c r="DB64" s="8"/>
      <c r="DC64" s="8" t="s">
        <v>272</v>
      </c>
      <c r="DD64" s="8" t="s">
        <v>272</v>
      </c>
      <c r="DE64" s="8" t="s">
        <v>304</v>
      </c>
      <c r="DF64" s="8" t="s">
        <v>304</v>
      </c>
      <c r="DG64" s="8" t="s">
        <v>304</v>
      </c>
      <c r="DH64" s="8" t="s">
        <v>272</v>
      </c>
      <c r="DI64" s="8" t="s">
        <v>304</v>
      </c>
      <c r="DJ64" s="8" t="s">
        <v>304</v>
      </c>
      <c r="DK64" s="8" t="s">
        <v>272</v>
      </c>
      <c r="DL64" s="8" t="s">
        <v>272</v>
      </c>
      <c r="DM64" s="8" t="s">
        <v>272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301</v>
      </c>
      <c r="DW64" s="8" t="s">
        <v>301</v>
      </c>
      <c r="DX64" s="8">
        <v>1</v>
      </c>
      <c r="DY64" s="8"/>
      <c r="DZ64" s="8" t="s">
        <v>272</v>
      </c>
      <c r="EA64" s="8" t="s">
        <v>272</v>
      </c>
      <c r="EB64" s="8" t="s">
        <v>272</v>
      </c>
      <c r="EC64" s="8" t="s">
        <v>272</v>
      </c>
      <c r="ED64" s="8"/>
      <c r="EE64" s="8">
        <v>82815514</v>
      </c>
      <c r="EF64" s="8">
        <v>2</v>
      </c>
      <c r="EG64" s="8" t="s">
        <v>305</v>
      </c>
      <c r="EH64" s="8">
        <v>27</v>
      </c>
      <c r="EI64" s="8" t="s">
        <v>306</v>
      </c>
      <c r="EJ64" s="8">
        <v>1</v>
      </c>
      <c r="EK64" s="8">
        <v>33002</v>
      </c>
      <c r="EL64" s="8" t="s">
        <v>306</v>
      </c>
      <c r="EM64" s="8" t="s">
        <v>307</v>
      </c>
      <c r="EN64" s="8"/>
      <c r="EO64" s="8" t="s">
        <v>308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272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ca="1" t="shared" si="27"/>
        <v>0</v>
      </c>
      <c r="GM64" s="8">
        <f ca="1" t="shared" si="28"/>
        <v>0</v>
      </c>
      <c r="GN64" s="8">
        <f ca="1" t="shared" si="29"/>
        <v>0</v>
      </c>
      <c r="GO64" s="8">
        <f ca="1" t="shared" si="30"/>
        <v>0</v>
      </c>
      <c r="GP64" s="8">
        <f ca="1" t="shared" si="31"/>
        <v>0</v>
      </c>
      <c r="GQ64" s="8"/>
      <c r="GR64" s="8">
        <v>0</v>
      </c>
      <c r="GS64" s="8">
        <v>3</v>
      </c>
      <c r="GT64" s="8">
        <v>0</v>
      </c>
      <c r="GU64" s="8" t="s">
        <v>272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272</v>
      </c>
      <c r="HF64" s="8" t="s">
        <v>272</v>
      </c>
      <c r="HG64" s="8"/>
      <c r="HH64" s="8"/>
      <c r="HI64" s="8"/>
      <c r="HJ64" s="8"/>
      <c r="HK64" s="8"/>
      <c r="HL64" s="8"/>
      <c r="HM64" s="8" t="s">
        <v>272</v>
      </c>
      <c r="HN64" s="8" t="s">
        <v>64</v>
      </c>
      <c r="HO64" s="8" t="s">
        <v>67</v>
      </c>
      <c r="HP64" s="8" t="s">
        <v>306</v>
      </c>
      <c r="HQ64" s="8" t="s">
        <v>306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45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272</v>
      </c>
      <c r="F65" t="s">
        <v>371</v>
      </c>
      <c r="G65" t="s">
        <v>372</v>
      </c>
      <c r="H65" t="s">
        <v>301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ca="1" t="shared" si="39"/>
        <v>0</v>
      </c>
      <c r="P65">
        <f ca="1">SUMIF(SmtRes!AQ149:SmtRes!AQ152,"=1",SmtRes!DF149:SmtRes!DF152)</f>
        <v>0</v>
      </c>
      <c r="Q65">
        <f ca="1">SUMIF(SmtRes!AQ149:SmtRes!AQ152,"=1",SmtRes!DG149:SmtRes!DG152)</f>
        <v>0</v>
      </c>
      <c r="R65">
        <f ca="1">SUMIF(SmtRes!AQ149:SmtRes!AQ152,"=1",SmtRes!DH149:SmtRes!DH152)</f>
        <v>0</v>
      </c>
      <c r="S65">
        <f ca="1">SUMIF(SmtRes!AQ149:SmtRes!AQ152,"=1",SmtRes!DI149:SmtRes!DI152)</f>
        <v>0</v>
      </c>
      <c r="T65">
        <f t="shared" si="14"/>
        <v>0</v>
      </c>
      <c r="U65">
        <f ca="1">SUMIF(SmtRes!AQ149:SmtRes!AQ152,"=1",SmtRes!CV149:SmtRes!CV152)</f>
        <v>0</v>
      </c>
      <c r="V65">
        <f ca="1">SUMIF(SmtRes!AQ149:SmtRes!AQ152,"=1",SmtRes!CW149:SmtRes!CW152)</f>
        <v>0</v>
      </c>
      <c r="W65">
        <f t="shared" si="15"/>
        <v>0</v>
      </c>
      <c r="X65">
        <f ca="1" t="shared" si="16"/>
        <v>0</v>
      </c>
      <c r="Y65">
        <f ca="1" t="shared" si="17"/>
        <v>0</v>
      </c>
      <c r="AA65">
        <v>-1</v>
      </c>
      <c r="AB65">
        <f ca="1" t="shared" si="18"/>
        <v>186.562338</v>
      </c>
      <c r="AC65">
        <f t="shared" si="40"/>
        <v>0</v>
      </c>
      <c r="AD65">
        <f ca="1">ROUND((((SUM(SmtRes!BR149:SmtRes!BR152))-(SUM(SmtRes!BS149:SmtRes!BS152)))+AE65),6)</f>
        <v>42.349578</v>
      </c>
      <c r="AE65">
        <f ca="1">ROUND((SUM(SmtRes!BS149:SmtRes!BS152)),6)</f>
        <v>89.621616</v>
      </c>
      <c r="AF65">
        <f ca="1">ROUND((SUM(SmtRes!BT149:SmtRes!BT152)),6)</f>
        <v>144.21276</v>
      </c>
      <c r="AG65">
        <f t="shared" si="20"/>
        <v>0</v>
      </c>
      <c r="AH65">
        <f ca="1">(SUM(SmtRes!BU149:SmtRes!BU152))</f>
        <v>0.207</v>
      </c>
      <c r="AI65">
        <f ca="1">(SUM(SmtRes!BV149:SmtRes!BV152))</f>
        <v>0.1104</v>
      </c>
      <c r="AJ65">
        <f t="shared" si="21"/>
        <v>0</v>
      </c>
      <c r="AK65">
        <v>200.1333</v>
      </c>
      <c r="AL65">
        <v>0</v>
      </c>
      <c r="AM65">
        <v>30.6881</v>
      </c>
      <c r="AN65">
        <v>64.9432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272</v>
      </c>
      <c r="BE65" t="s">
        <v>272</v>
      </c>
      <c r="BF65" t="s">
        <v>272</v>
      </c>
      <c r="BG65" t="s">
        <v>272</v>
      </c>
      <c r="BH65">
        <v>0</v>
      </c>
      <c r="BI65">
        <v>1</v>
      </c>
      <c r="BJ65" t="s">
        <v>373</v>
      </c>
      <c r="BM65">
        <v>33002</v>
      </c>
      <c r="BN65">
        <v>0</v>
      </c>
      <c r="BO65" t="s">
        <v>272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272</v>
      </c>
      <c r="BZ65">
        <v>103</v>
      </c>
      <c r="CA65">
        <v>60</v>
      </c>
      <c r="CB65" t="s">
        <v>272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303</v>
      </c>
      <c r="CO65">
        <v>0</v>
      </c>
      <c r="CP65">
        <f ca="1" t="shared" si="41"/>
        <v>0</v>
      </c>
      <c r="CQ65">
        <f ca="1">SUMIF(SmtRes!AQ149:SmtRes!AQ152,"=1",SmtRes!AA149:SmtRes!AA152)</f>
        <v>0</v>
      </c>
      <c r="CR65">
        <f ca="1">SUMIF(SmtRes!AQ149:SmtRes!AQ152,"=1",SmtRes!AB149:SmtRes!AB152)</f>
        <v>1147.93</v>
      </c>
      <c r="CS65">
        <f ca="1">SUMIF(SmtRes!AQ149:SmtRes!AQ152,"=1",SmtRes!AC149:SmtRes!AC152)</f>
        <v>1623.58</v>
      </c>
      <c r="CT65">
        <f ca="1">SUMIF(SmtRes!AQ149:SmtRes!AQ152,"=1",SmtRes!AD149:SmtRes!AD152)</f>
        <v>696.68</v>
      </c>
      <c r="CU65">
        <f t="shared" si="42"/>
        <v>0</v>
      </c>
      <c r="CV65">
        <f ca="1">SUMIF(SmtRes!AQ149:SmtRes!AQ152,"=1",SmtRes!BU149:SmtRes!BU152)</f>
        <v>0.207</v>
      </c>
      <c r="CW65">
        <f ca="1">SUMIF(SmtRes!AQ149:SmtRes!AQ152,"=1",SmtRes!BV149:SmtRes!BV152)</f>
        <v>0.1104</v>
      </c>
      <c r="CX65">
        <f t="shared" si="43"/>
        <v>0</v>
      </c>
      <c r="CY65">
        <f ca="1" t="shared" si="44"/>
        <v>0</v>
      </c>
      <c r="CZ65">
        <f ca="1" t="shared" si="45"/>
        <v>0</v>
      </c>
      <c r="DC65" t="s">
        <v>272</v>
      </c>
      <c r="DD65" t="s">
        <v>272</v>
      </c>
      <c r="DE65" t="s">
        <v>304</v>
      </c>
      <c r="DF65" t="s">
        <v>304</v>
      </c>
      <c r="DG65" t="s">
        <v>304</v>
      </c>
      <c r="DH65" t="s">
        <v>272</v>
      </c>
      <c r="DI65" t="s">
        <v>304</v>
      </c>
      <c r="DJ65" t="s">
        <v>304</v>
      </c>
      <c r="DK65" t="s">
        <v>272</v>
      </c>
      <c r="DL65" t="s">
        <v>272</v>
      </c>
      <c r="DM65" t="s">
        <v>272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301</v>
      </c>
      <c r="DW65" t="s">
        <v>301</v>
      </c>
      <c r="DX65">
        <v>1</v>
      </c>
      <c r="DZ65" t="s">
        <v>272</v>
      </c>
      <c r="EA65" t="s">
        <v>272</v>
      </c>
      <c r="EB65" t="s">
        <v>272</v>
      </c>
      <c r="EC65" t="s">
        <v>272</v>
      </c>
      <c r="EE65">
        <v>82815514</v>
      </c>
      <c r="EF65">
        <v>2</v>
      </c>
      <c r="EG65" t="s">
        <v>305</v>
      </c>
      <c r="EH65">
        <v>27</v>
      </c>
      <c r="EI65" t="s">
        <v>306</v>
      </c>
      <c r="EJ65">
        <v>1</v>
      </c>
      <c r="EK65">
        <v>33002</v>
      </c>
      <c r="EL65" t="s">
        <v>306</v>
      </c>
      <c r="EM65" t="s">
        <v>307</v>
      </c>
      <c r="EO65" t="s">
        <v>308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272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ca="1" t="shared" si="27"/>
        <v>0</v>
      </c>
      <c r="GM65">
        <f ca="1" t="shared" si="28"/>
        <v>0</v>
      </c>
      <c r="GN65">
        <f ca="1" t="shared" si="29"/>
        <v>0</v>
      </c>
      <c r="GO65">
        <f ca="1" t="shared" si="30"/>
        <v>0</v>
      </c>
      <c r="GP65">
        <f ca="1" t="shared" si="31"/>
        <v>0</v>
      </c>
      <c r="GR65">
        <v>0</v>
      </c>
      <c r="GS65">
        <v>3</v>
      </c>
      <c r="GT65">
        <v>0</v>
      </c>
      <c r="GU65" t="s">
        <v>272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272</v>
      </c>
      <c r="HF65" t="s">
        <v>272</v>
      </c>
      <c r="HM65" t="s">
        <v>272</v>
      </c>
      <c r="HN65" t="s">
        <v>64</v>
      </c>
      <c r="HO65" t="s">
        <v>67</v>
      </c>
      <c r="HP65" t="s">
        <v>306</v>
      </c>
      <c r="HQ65" t="s">
        <v>306</v>
      </c>
      <c r="HS65">
        <v>0</v>
      </c>
      <c r="IK65">
        <v>0</v>
      </c>
    </row>
    <row r="66" spans="1:255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272</v>
      </c>
      <c r="F66" s="8" t="s">
        <v>374</v>
      </c>
      <c r="G66" s="8" t="s">
        <v>375</v>
      </c>
      <c r="H66" s="8" t="s">
        <v>376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ca="1" t="shared" si="39"/>
        <v>0</v>
      </c>
      <c r="P66" s="8">
        <f ca="1">SUMIF(SmtRes!AQ153:SmtRes!AQ155,"=1",SmtRes!DF153:SmtRes!DF155)</f>
        <v>0</v>
      </c>
      <c r="Q66" s="8">
        <f ca="1">SUMIF(SmtRes!AQ153:SmtRes!AQ155,"=1",SmtRes!DG153:SmtRes!DG155)</f>
        <v>0</v>
      </c>
      <c r="R66" s="8">
        <f ca="1">SUMIF(SmtRes!AQ153:SmtRes!AQ155,"=1",SmtRes!DH153:SmtRes!DH155)</f>
        <v>0</v>
      </c>
      <c r="S66" s="8">
        <f ca="1">SUMIF(SmtRes!AQ153:SmtRes!AQ155,"=1",SmtRes!DI153:SmtRes!DI155)</f>
        <v>0</v>
      </c>
      <c r="T66" s="8">
        <f t="shared" si="14"/>
        <v>0</v>
      </c>
      <c r="U66" s="8">
        <f ca="1">SUMIF(SmtRes!AQ153:SmtRes!AQ155,"=1",SmtRes!CV153:SmtRes!CV155)</f>
        <v>0</v>
      </c>
      <c r="V66" s="8">
        <f ca="1">SUMIF(SmtRes!AQ153:SmtRes!AQ155,"=1",SmtRes!CW153:SmtRes!CW155)</f>
        <v>0</v>
      </c>
      <c r="W66" s="8">
        <f t="shared" si="15"/>
        <v>0</v>
      </c>
      <c r="X66" s="8">
        <f ca="1" t="shared" si="16"/>
        <v>0</v>
      </c>
      <c r="Y66" s="8">
        <f ca="1" t="shared" si="17"/>
        <v>0</v>
      </c>
      <c r="Z66" s="8"/>
      <c r="AA66" s="8">
        <v>-1</v>
      </c>
      <c r="AB66" s="8">
        <f ca="1" t="shared" si="18"/>
        <v>475.0602</v>
      </c>
      <c r="AC66" s="8">
        <f t="shared" si="40"/>
        <v>0</v>
      </c>
      <c r="AD66" s="8">
        <f ca="1">ROUND((((SUM(SmtRes!BR153:SmtRes!BR155))-(SUM(SmtRes!BS153:SmtRes!BS155)))+AE66),6)</f>
        <v>19.251</v>
      </c>
      <c r="AE66" s="8">
        <f ca="1">ROUND((SUM(SmtRes!BS153:SmtRes!BS155)),6)</f>
        <v>24.3537</v>
      </c>
      <c r="AF66" s="8">
        <f ca="1">ROUND((SUM(SmtRes!BT153:SmtRes!BT155)),6)</f>
        <v>455.8092</v>
      </c>
      <c r="AG66" s="8">
        <f t="shared" si="20"/>
        <v>0</v>
      </c>
      <c r="AH66" s="8">
        <f ca="1">(SUM(SmtRes!BU153:SmtRes!BU155))</f>
        <v>0.66</v>
      </c>
      <c r="AI66" s="8">
        <f ca="1">(SUM(SmtRes!BV153:SmtRes!BV155))</f>
        <v>0.03</v>
      </c>
      <c r="AJ66" s="8">
        <f t="shared" si="21"/>
        <v>0</v>
      </c>
      <c r="AK66" s="8">
        <v>499.4139</v>
      </c>
      <c r="AL66" s="8">
        <v>0</v>
      </c>
      <c r="AM66" s="8">
        <v>19.251</v>
      </c>
      <c r="AN66" s="8">
        <v>24.3537</v>
      </c>
      <c r="AO66" s="8">
        <v>455.8092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272</v>
      </c>
      <c r="BE66" s="8" t="s">
        <v>272</v>
      </c>
      <c r="BF66" s="8" t="s">
        <v>272</v>
      </c>
      <c r="BG66" s="8" t="s">
        <v>272</v>
      </c>
      <c r="BH66" s="8">
        <v>0</v>
      </c>
      <c r="BI66" s="8">
        <v>1</v>
      </c>
      <c r="BJ66" s="8" t="s">
        <v>377</v>
      </c>
      <c r="BK66" s="8"/>
      <c r="BL66" s="8"/>
      <c r="BM66" s="8">
        <v>33001</v>
      </c>
      <c r="BN66" s="8">
        <v>0</v>
      </c>
      <c r="BO66" s="8" t="s">
        <v>272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272</v>
      </c>
      <c r="BZ66" s="8">
        <v>103</v>
      </c>
      <c r="CA66" s="8">
        <v>60</v>
      </c>
      <c r="CB66" s="8" t="s">
        <v>272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272</v>
      </c>
      <c r="CO66" s="8">
        <v>0</v>
      </c>
      <c r="CP66" s="8">
        <f ca="1" t="shared" si="41"/>
        <v>0</v>
      </c>
      <c r="CQ66" s="8">
        <f ca="1">SUMIF(SmtRes!AQ153:SmtRes!AQ155,"=1",SmtRes!AA153:SmtRes!AA155)</f>
        <v>0</v>
      </c>
      <c r="CR66" s="8">
        <f ca="1">SUMIF(SmtRes!AQ153:SmtRes!AQ155,"=1",SmtRes!AB153:SmtRes!AB155)</f>
        <v>641.7</v>
      </c>
      <c r="CS66" s="8">
        <f ca="1">SUMIF(SmtRes!AQ153:SmtRes!AQ155,"=1",SmtRes!AC153:SmtRes!AC155)</f>
        <v>811.79</v>
      </c>
      <c r="CT66" s="8">
        <f ca="1">SUMIF(SmtRes!AQ153:SmtRes!AQ155,"=1",SmtRes!AD153:SmtRes!AD155)</f>
        <v>690.62</v>
      </c>
      <c r="CU66" s="8">
        <f t="shared" si="42"/>
        <v>0</v>
      </c>
      <c r="CV66" s="8">
        <f ca="1">SUMIF(SmtRes!AQ153:SmtRes!AQ155,"=1",SmtRes!BU153:SmtRes!BU155)</f>
        <v>0.66</v>
      </c>
      <c r="CW66" s="8">
        <f ca="1">SUMIF(SmtRes!AQ153:SmtRes!AQ155,"=1",SmtRes!BV153:SmtRes!BV155)</f>
        <v>0.03</v>
      </c>
      <c r="CX66" s="8">
        <f t="shared" si="43"/>
        <v>0</v>
      </c>
      <c r="CY66" s="8">
        <f ca="1" t="shared" si="44"/>
        <v>0</v>
      </c>
      <c r="CZ66" s="8">
        <f ca="1" t="shared" si="45"/>
        <v>0</v>
      </c>
      <c r="DA66" s="8"/>
      <c r="DB66" s="8"/>
      <c r="DC66" s="8" t="s">
        <v>272</v>
      </c>
      <c r="DD66" s="8" t="s">
        <v>272</v>
      </c>
      <c r="DE66" s="8" t="s">
        <v>272</v>
      </c>
      <c r="DF66" s="8" t="s">
        <v>272</v>
      </c>
      <c r="DG66" s="8" t="s">
        <v>272</v>
      </c>
      <c r="DH66" s="8" t="s">
        <v>272</v>
      </c>
      <c r="DI66" s="8" t="s">
        <v>272</v>
      </c>
      <c r="DJ66" s="8" t="s">
        <v>272</v>
      </c>
      <c r="DK66" s="8" t="s">
        <v>272</v>
      </c>
      <c r="DL66" s="8" t="s">
        <v>272</v>
      </c>
      <c r="DM66" s="8" t="s">
        <v>272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376</v>
      </c>
      <c r="DW66" s="8" t="s">
        <v>376</v>
      </c>
      <c r="DX66" s="8">
        <v>1</v>
      </c>
      <c r="DY66" s="8"/>
      <c r="DZ66" s="8" t="s">
        <v>272</v>
      </c>
      <c r="EA66" s="8" t="s">
        <v>272</v>
      </c>
      <c r="EB66" s="8" t="s">
        <v>272</v>
      </c>
      <c r="EC66" s="8" t="s">
        <v>272</v>
      </c>
      <c r="ED66" s="8"/>
      <c r="EE66" s="8">
        <v>82815206</v>
      </c>
      <c r="EF66" s="8">
        <v>2</v>
      </c>
      <c r="EG66" s="8" t="s">
        <v>305</v>
      </c>
      <c r="EH66" s="8">
        <v>27</v>
      </c>
      <c r="EI66" s="8" t="s">
        <v>306</v>
      </c>
      <c r="EJ66" s="8">
        <v>1</v>
      </c>
      <c r="EK66" s="8">
        <v>33001</v>
      </c>
      <c r="EL66" s="8" t="s">
        <v>306</v>
      </c>
      <c r="EM66" s="8" t="s">
        <v>307</v>
      </c>
      <c r="EN66" s="8"/>
      <c r="EO66" s="8" t="s">
        <v>272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272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ca="1" t="shared" si="27"/>
        <v>0</v>
      </c>
      <c r="GM66" s="8">
        <f ca="1" t="shared" si="28"/>
        <v>0</v>
      </c>
      <c r="GN66" s="8">
        <f ca="1" t="shared" si="29"/>
        <v>0</v>
      </c>
      <c r="GO66" s="8">
        <f ca="1" t="shared" si="30"/>
        <v>0</v>
      </c>
      <c r="GP66" s="8">
        <f ca="1" t="shared" si="31"/>
        <v>0</v>
      </c>
      <c r="GQ66" s="8"/>
      <c r="GR66" s="8">
        <v>0</v>
      </c>
      <c r="GS66" s="8">
        <v>3</v>
      </c>
      <c r="GT66" s="8">
        <v>0</v>
      </c>
      <c r="GU66" s="8" t="s">
        <v>272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272</v>
      </c>
      <c r="HF66" s="8" t="s">
        <v>272</v>
      </c>
      <c r="HG66" s="8"/>
      <c r="HH66" s="8"/>
      <c r="HI66" s="8"/>
      <c r="HJ66" s="8"/>
      <c r="HK66" s="8"/>
      <c r="HL66" s="8"/>
      <c r="HM66" s="8" t="s">
        <v>272</v>
      </c>
      <c r="HN66" s="8" t="s">
        <v>64</v>
      </c>
      <c r="HO66" s="8" t="s">
        <v>67</v>
      </c>
      <c r="HP66" s="8" t="s">
        <v>306</v>
      </c>
      <c r="HQ66" s="8" t="s">
        <v>306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45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272</v>
      </c>
      <c r="F67" t="s">
        <v>374</v>
      </c>
      <c r="G67" t="s">
        <v>375</v>
      </c>
      <c r="H67" t="s">
        <v>376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ca="1" t="shared" si="39"/>
        <v>0</v>
      </c>
      <c r="P67">
        <f ca="1">SUMIF(SmtRes!AQ156:SmtRes!AQ158,"=1",SmtRes!DF156:SmtRes!DF158)</f>
        <v>0</v>
      </c>
      <c r="Q67">
        <f ca="1">SUMIF(SmtRes!AQ156:SmtRes!AQ158,"=1",SmtRes!DG156:SmtRes!DG158)</f>
        <v>0</v>
      </c>
      <c r="R67">
        <f ca="1">SUMIF(SmtRes!AQ156:SmtRes!AQ158,"=1",SmtRes!DH156:SmtRes!DH158)</f>
        <v>0</v>
      </c>
      <c r="S67">
        <f ca="1">SUMIF(SmtRes!AQ156:SmtRes!AQ158,"=1",SmtRes!DI156:SmtRes!DI158)</f>
        <v>0</v>
      </c>
      <c r="T67">
        <f t="shared" si="14"/>
        <v>0</v>
      </c>
      <c r="U67">
        <f ca="1">SUMIF(SmtRes!AQ156:SmtRes!AQ158,"=1",SmtRes!CV156:SmtRes!CV158)</f>
        <v>0</v>
      </c>
      <c r="V67">
        <f ca="1">SUMIF(SmtRes!AQ156:SmtRes!AQ158,"=1",SmtRes!CW156:SmtRes!CW158)</f>
        <v>0</v>
      </c>
      <c r="W67">
        <f t="shared" si="15"/>
        <v>0</v>
      </c>
      <c r="X67">
        <f ca="1" t="shared" si="16"/>
        <v>0</v>
      </c>
      <c r="Y67">
        <f ca="1" t="shared" si="17"/>
        <v>0</v>
      </c>
      <c r="AA67">
        <v>-1</v>
      </c>
      <c r="AB67">
        <f ca="1" t="shared" si="18"/>
        <v>475.0602</v>
      </c>
      <c r="AC67">
        <f t="shared" si="40"/>
        <v>0</v>
      </c>
      <c r="AD67">
        <f ca="1">ROUND((((SUM(SmtRes!BR156:SmtRes!BR158))-(SUM(SmtRes!BS156:SmtRes!BS158)))+AE67),6)</f>
        <v>19.251</v>
      </c>
      <c r="AE67">
        <f ca="1">ROUND((SUM(SmtRes!BS156:SmtRes!BS158)),6)</f>
        <v>24.3537</v>
      </c>
      <c r="AF67">
        <f ca="1">ROUND((SUM(SmtRes!BT156:SmtRes!BT158)),6)</f>
        <v>455.8092</v>
      </c>
      <c r="AG67">
        <f t="shared" si="20"/>
        <v>0</v>
      </c>
      <c r="AH67">
        <f ca="1">(SUM(SmtRes!BU156:SmtRes!BU158))</f>
        <v>0.66</v>
      </c>
      <c r="AI67">
        <f ca="1">(SUM(SmtRes!BV156:SmtRes!BV158))</f>
        <v>0.03</v>
      </c>
      <c r="AJ67">
        <f t="shared" si="21"/>
        <v>0</v>
      </c>
      <c r="AK67">
        <v>499.4139</v>
      </c>
      <c r="AL67">
        <v>0</v>
      </c>
      <c r="AM67">
        <v>19.251</v>
      </c>
      <c r="AN67">
        <v>24.3537</v>
      </c>
      <c r="AO67">
        <v>455.8092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272</v>
      </c>
      <c r="BE67" t="s">
        <v>272</v>
      </c>
      <c r="BF67" t="s">
        <v>272</v>
      </c>
      <c r="BG67" t="s">
        <v>272</v>
      </c>
      <c r="BH67">
        <v>0</v>
      </c>
      <c r="BI67">
        <v>1</v>
      </c>
      <c r="BJ67" t="s">
        <v>377</v>
      </c>
      <c r="BM67">
        <v>33001</v>
      </c>
      <c r="BN67">
        <v>0</v>
      </c>
      <c r="BO67" t="s">
        <v>272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272</v>
      </c>
      <c r="BZ67">
        <v>103</v>
      </c>
      <c r="CA67">
        <v>60</v>
      </c>
      <c r="CB67" t="s">
        <v>272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272</v>
      </c>
      <c r="CO67">
        <v>0</v>
      </c>
      <c r="CP67">
        <f ca="1" t="shared" si="41"/>
        <v>0</v>
      </c>
      <c r="CQ67">
        <f ca="1">SUMIF(SmtRes!AQ156:SmtRes!AQ158,"=1",SmtRes!AA156:SmtRes!AA158)</f>
        <v>0</v>
      </c>
      <c r="CR67">
        <f ca="1">SUMIF(SmtRes!AQ156:SmtRes!AQ158,"=1",SmtRes!AB156:SmtRes!AB158)</f>
        <v>641.7</v>
      </c>
      <c r="CS67">
        <f ca="1">SUMIF(SmtRes!AQ156:SmtRes!AQ158,"=1",SmtRes!AC156:SmtRes!AC158)</f>
        <v>811.79</v>
      </c>
      <c r="CT67">
        <f ca="1">SUMIF(SmtRes!AQ156:SmtRes!AQ158,"=1",SmtRes!AD156:SmtRes!AD158)</f>
        <v>690.62</v>
      </c>
      <c r="CU67">
        <f t="shared" si="42"/>
        <v>0</v>
      </c>
      <c r="CV67">
        <f ca="1">SUMIF(SmtRes!AQ156:SmtRes!AQ158,"=1",SmtRes!BU156:SmtRes!BU158)</f>
        <v>0.66</v>
      </c>
      <c r="CW67">
        <f ca="1">SUMIF(SmtRes!AQ156:SmtRes!AQ158,"=1",SmtRes!BV156:SmtRes!BV158)</f>
        <v>0.03</v>
      </c>
      <c r="CX67">
        <f t="shared" si="43"/>
        <v>0</v>
      </c>
      <c r="CY67">
        <f ca="1" t="shared" si="44"/>
        <v>0</v>
      </c>
      <c r="CZ67">
        <f ca="1" t="shared" si="45"/>
        <v>0</v>
      </c>
      <c r="DC67" t="s">
        <v>272</v>
      </c>
      <c r="DD67" t="s">
        <v>272</v>
      </c>
      <c r="DE67" t="s">
        <v>272</v>
      </c>
      <c r="DF67" t="s">
        <v>272</v>
      </c>
      <c r="DG67" t="s">
        <v>272</v>
      </c>
      <c r="DH67" t="s">
        <v>272</v>
      </c>
      <c r="DI67" t="s">
        <v>272</v>
      </c>
      <c r="DJ67" t="s">
        <v>272</v>
      </c>
      <c r="DK67" t="s">
        <v>272</v>
      </c>
      <c r="DL67" t="s">
        <v>272</v>
      </c>
      <c r="DM67" t="s">
        <v>272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376</v>
      </c>
      <c r="DW67" t="s">
        <v>376</v>
      </c>
      <c r="DX67">
        <v>1</v>
      </c>
      <c r="DZ67" t="s">
        <v>272</v>
      </c>
      <c r="EA67" t="s">
        <v>272</v>
      </c>
      <c r="EB67" t="s">
        <v>272</v>
      </c>
      <c r="EC67" t="s">
        <v>272</v>
      </c>
      <c r="EE67">
        <v>82815206</v>
      </c>
      <c r="EF67">
        <v>2</v>
      </c>
      <c r="EG67" t="s">
        <v>305</v>
      </c>
      <c r="EH67">
        <v>27</v>
      </c>
      <c r="EI67" t="s">
        <v>306</v>
      </c>
      <c r="EJ67">
        <v>1</v>
      </c>
      <c r="EK67">
        <v>33001</v>
      </c>
      <c r="EL67" t="s">
        <v>306</v>
      </c>
      <c r="EM67" t="s">
        <v>307</v>
      </c>
      <c r="EO67" t="s">
        <v>272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272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ca="1" t="shared" si="27"/>
        <v>0</v>
      </c>
      <c r="GM67">
        <f ca="1" t="shared" si="28"/>
        <v>0</v>
      </c>
      <c r="GN67">
        <f ca="1" t="shared" si="29"/>
        <v>0</v>
      </c>
      <c r="GO67">
        <f ca="1" t="shared" si="30"/>
        <v>0</v>
      </c>
      <c r="GP67">
        <f ca="1" t="shared" si="31"/>
        <v>0</v>
      </c>
      <c r="GR67">
        <v>0</v>
      </c>
      <c r="GS67">
        <v>3</v>
      </c>
      <c r="GT67">
        <v>0</v>
      </c>
      <c r="GU67" t="s">
        <v>272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272</v>
      </c>
      <c r="HF67" t="s">
        <v>272</v>
      </c>
      <c r="HM67" t="s">
        <v>272</v>
      </c>
      <c r="HN67" t="s">
        <v>64</v>
      </c>
      <c r="HO67" t="s">
        <v>67</v>
      </c>
      <c r="HP67" t="s">
        <v>306</v>
      </c>
      <c r="HQ67" t="s">
        <v>306</v>
      </c>
      <c r="HS67">
        <v>0</v>
      </c>
      <c r="IK67">
        <v>0</v>
      </c>
    </row>
    <row r="68" spans="1:255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272</v>
      </c>
      <c r="F68" s="8" t="s">
        <v>378</v>
      </c>
      <c r="G68" s="8" t="s">
        <v>379</v>
      </c>
      <c r="H68" s="8" t="s">
        <v>376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ca="1" t="shared" si="39"/>
        <v>0</v>
      </c>
      <c r="P68" s="8">
        <f ca="1">SUMIF(SmtRes!AQ159:SmtRes!AQ161,"=1",SmtRes!DF159:SmtRes!DF161)</f>
        <v>0</v>
      </c>
      <c r="Q68" s="8">
        <f ca="1">SUMIF(SmtRes!AQ159:SmtRes!AQ161,"=1",SmtRes!DG159:SmtRes!DG161)</f>
        <v>0</v>
      </c>
      <c r="R68" s="8">
        <f ca="1">SUMIF(SmtRes!AQ159:SmtRes!AQ161,"=1",SmtRes!DH159:SmtRes!DH161)</f>
        <v>0</v>
      </c>
      <c r="S68" s="8">
        <f ca="1">SUMIF(SmtRes!AQ159:SmtRes!AQ161,"=1",SmtRes!DI159:SmtRes!DI161)</f>
        <v>0</v>
      </c>
      <c r="T68" s="8">
        <f t="shared" si="14"/>
        <v>0</v>
      </c>
      <c r="U68" s="8">
        <f ca="1">SUMIF(SmtRes!AQ159:SmtRes!AQ161,"=1",SmtRes!CV159:SmtRes!CV161)</f>
        <v>0</v>
      </c>
      <c r="V68" s="8">
        <f ca="1">SUMIF(SmtRes!AQ159:SmtRes!AQ161,"=1",SmtRes!CW159:SmtRes!CW161)</f>
        <v>0</v>
      </c>
      <c r="W68" s="8">
        <f t="shared" si="15"/>
        <v>0</v>
      </c>
      <c r="X68" s="8">
        <f ca="1" t="shared" si="16"/>
        <v>0</v>
      </c>
      <c r="Y68" s="8">
        <f ca="1" t="shared" si="17"/>
        <v>0</v>
      </c>
      <c r="Z68" s="8"/>
      <c r="AA68" s="8">
        <v>-1</v>
      </c>
      <c r="AB68" s="8">
        <f ca="1" t="shared" si="18"/>
        <v>1025.924568</v>
      </c>
      <c r="AC68" s="8">
        <f t="shared" si="40"/>
        <v>0</v>
      </c>
      <c r="AD68" s="8">
        <f ca="1">ROUND((((SUM(SmtRes!BR159:SmtRes!BR161))-(SUM(SmtRes!BS159:SmtRes!BS161)))+AE68),6)</f>
        <v>44.2773</v>
      </c>
      <c r="AE68" s="8">
        <f ca="1">ROUND((SUM(SmtRes!BS159:SmtRes!BS161)),6)</f>
        <v>56.01351</v>
      </c>
      <c r="AF68" s="8">
        <f ca="1">ROUND((SUM(SmtRes!BT159:SmtRes!BT161)),6)</f>
        <v>981.647268</v>
      </c>
      <c r="AG68" s="8">
        <f t="shared" si="20"/>
        <v>0</v>
      </c>
      <c r="AH68" s="8">
        <f ca="1">(SUM(SmtRes!BU159:SmtRes!BU161))</f>
        <v>1.4214</v>
      </c>
      <c r="AI68" s="8">
        <f ca="1">(SUM(SmtRes!BV159:SmtRes!BV161))</f>
        <v>0.069</v>
      </c>
      <c r="AJ68" s="8">
        <f t="shared" si="21"/>
        <v>0</v>
      </c>
      <c r="AK68" s="8">
        <v>784.0131</v>
      </c>
      <c r="AL68" s="8">
        <v>0</v>
      </c>
      <c r="AM68" s="8">
        <v>32.085</v>
      </c>
      <c r="AN68" s="8">
        <v>40.5895</v>
      </c>
      <c r="AO68" s="8">
        <v>711.3386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272</v>
      </c>
      <c r="BE68" s="8" t="s">
        <v>272</v>
      </c>
      <c r="BF68" s="8" t="s">
        <v>272</v>
      </c>
      <c r="BG68" s="8" t="s">
        <v>272</v>
      </c>
      <c r="BH68" s="8">
        <v>0</v>
      </c>
      <c r="BI68" s="8">
        <v>1</v>
      </c>
      <c r="BJ68" s="8" t="s">
        <v>380</v>
      </c>
      <c r="BK68" s="8"/>
      <c r="BL68" s="8"/>
      <c r="BM68" s="8">
        <v>33001</v>
      </c>
      <c r="BN68" s="8">
        <v>0</v>
      </c>
      <c r="BO68" s="8" t="s">
        <v>272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272</v>
      </c>
      <c r="BZ68" s="8">
        <v>103</v>
      </c>
      <c r="CA68" s="8">
        <v>60</v>
      </c>
      <c r="CB68" s="8" t="s">
        <v>272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303</v>
      </c>
      <c r="CO68" s="8">
        <v>0</v>
      </c>
      <c r="CP68" s="8">
        <f ca="1" t="shared" si="41"/>
        <v>0</v>
      </c>
      <c r="CQ68" s="8">
        <f ca="1">SUMIF(SmtRes!AQ159:SmtRes!AQ161,"=1",SmtRes!AA159:SmtRes!AA161)</f>
        <v>0</v>
      </c>
      <c r="CR68" s="8">
        <f ca="1">SUMIF(SmtRes!AQ159:SmtRes!AQ161,"=1",SmtRes!AB159:SmtRes!AB161)</f>
        <v>641.7</v>
      </c>
      <c r="CS68" s="8">
        <f ca="1">SUMIF(SmtRes!AQ159:SmtRes!AQ161,"=1",SmtRes!AC159:SmtRes!AC161)</f>
        <v>811.79</v>
      </c>
      <c r="CT68" s="8">
        <f ca="1">SUMIF(SmtRes!AQ159:SmtRes!AQ161,"=1",SmtRes!AD159:SmtRes!AD161)</f>
        <v>690.62</v>
      </c>
      <c r="CU68" s="8">
        <f t="shared" si="42"/>
        <v>0</v>
      </c>
      <c r="CV68" s="8">
        <f ca="1">SUMIF(SmtRes!AQ159:SmtRes!AQ161,"=1",SmtRes!BU159:SmtRes!BU161)</f>
        <v>1.4214</v>
      </c>
      <c r="CW68" s="8">
        <f ca="1">SUMIF(SmtRes!AQ159:SmtRes!AQ161,"=1",SmtRes!BV159:SmtRes!BV161)</f>
        <v>0.069</v>
      </c>
      <c r="CX68" s="8">
        <f t="shared" si="43"/>
        <v>0</v>
      </c>
      <c r="CY68" s="8">
        <f ca="1" t="shared" si="44"/>
        <v>0</v>
      </c>
      <c r="CZ68" s="8">
        <f ca="1" t="shared" si="45"/>
        <v>0</v>
      </c>
      <c r="DA68" s="8"/>
      <c r="DB68" s="8"/>
      <c r="DC68" s="8" t="s">
        <v>272</v>
      </c>
      <c r="DD68" s="8" t="s">
        <v>272</v>
      </c>
      <c r="DE68" s="8" t="s">
        <v>304</v>
      </c>
      <c r="DF68" s="8" t="s">
        <v>304</v>
      </c>
      <c r="DG68" s="8" t="s">
        <v>304</v>
      </c>
      <c r="DH68" s="8" t="s">
        <v>272</v>
      </c>
      <c r="DI68" s="8" t="s">
        <v>304</v>
      </c>
      <c r="DJ68" s="8" t="s">
        <v>304</v>
      </c>
      <c r="DK68" s="8" t="s">
        <v>272</v>
      </c>
      <c r="DL68" s="8" t="s">
        <v>272</v>
      </c>
      <c r="DM68" s="8" t="s">
        <v>272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376</v>
      </c>
      <c r="DW68" s="8" t="s">
        <v>376</v>
      </c>
      <c r="DX68" s="8">
        <v>1</v>
      </c>
      <c r="DY68" s="8"/>
      <c r="DZ68" s="8" t="s">
        <v>272</v>
      </c>
      <c r="EA68" s="8" t="s">
        <v>272</v>
      </c>
      <c r="EB68" s="8" t="s">
        <v>272</v>
      </c>
      <c r="EC68" s="8" t="s">
        <v>272</v>
      </c>
      <c r="ED68" s="8"/>
      <c r="EE68" s="8">
        <v>82815206</v>
      </c>
      <c r="EF68" s="8">
        <v>2</v>
      </c>
      <c r="EG68" s="8" t="s">
        <v>305</v>
      </c>
      <c r="EH68" s="8">
        <v>27</v>
      </c>
      <c r="EI68" s="8" t="s">
        <v>306</v>
      </c>
      <c r="EJ68" s="8">
        <v>1</v>
      </c>
      <c r="EK68" s="8">
        <v>33001</v>
      </c>
      <c r="EL68" s="8" t="s">
        <v>306</v>
      </c>
      <c r="EM68" s="8" t="s">
        <v>307</v>
      </c>
      <c r="EN68" s="8"/>
      <c r="EO68" s="8" t="s">
        <v>308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272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ca="1" t="shared" si="27"/>
        <v>0</v>
      </c>
      <c r="GM68" s="8">
        <f ca="1" t="shared" si="28"/>
        <v>0</v>
      </c>
      <c r="GN68" s="8">
        <f ca="1" t="shared" si="29"/>
        <v>0</v>
      </c>
      <c r="GO68" s="8">
        <f ca="1" t="shared" si="30"/>
        <v>0</v>
      </c>
      <c r="GP68" s="8">
        <f ca="1" t="shared" si="31"/>
        <v>0</v>
      </c>
      <c r="GQ68" s="8"/>
      <c r="GR68" s="8">
        <v>0</v>
      </c>
      <c r="GS68" s="8">
        <v>3</v>
      </c>
      <c r="GT68" s="8">
        <v>0</v>
      </c>
      <c r="GU68" s="8" t="s">
        <v>272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272</v>
      </c>
      <c r="HF68" s="8" t="s">
        <v>272</v>
      </c>
      <c r="HG68" s="8"/>
      <c r="HH68" s="8"/>
      <c r="HI68" s="8"/>
      <c r="HJ68" s="8"/>
      <c r="HK68" s="8"/>
      <c r="HL68" s="8"/>
      <c r="HM68" s="8" t="s">
        <v>272</v>
      </c>
      <c r="HN68" s="8" t="s">
        <v>64</v>
      </c>
      <c r="HO68" s="8" t="s">
        <v>67</v>
      </c>
      <c r="HP68" s="8" t="s">
        <v>306</v>
      </c>
      <c r="HQ68" s="8" t="s">
        <v>306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45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272</v>
      </c>
      <c r="F69" t="s">
        <v>378</v>
      </c>
      <c r="G69" t="s">
        <v>379</v>
      </c>
      <c r="H69" t="s">
        <v>376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ca="1" t="shared" si="39"/>
        <v>0</v>
      </c>
      <c r="P69">
        <f ca="1">SUMIF(SmtRes!AQ162:SmtRes!AQ164,"=1",SmtRes!DF162:SmtRes!DF164)</f>
        <v>0</v>
      </c>
      <c r="Q69">
        <f ca="1">SUMIF(SmtRes!AQ162:SmtRes!AQ164,"=1",SmtRes!DG162:SmtRes!DG164)</f>
        <v>0</v>
      </c>
      <c r="R69">
        <f ca="1">SUMIF(SmtRes!AQ162:SmtRes!AQ164,"=1",SmtRes!DH162:SmtRes!DH164)</f>
        <v>0</v>
      </c>
      <c r="S69">
        <f ca="1">SUMIF(SmtRes!AQ162:SmtRes!AQ164,"=1",SmtRes!DI162:SmtRes!DI164)</f>
        <v>0</v>
      </c>
      <c r="T69">
        <f t="shared" si="14"/>
        <v>0</v>
      </c>
      <c r="U69">
        <f ca="1">SUMIF(SmtRes!AQ162:SmtRes!AQ164,"=1",SmtRes!CV162:SmtRes!CV164)</f>
        <v>0</v>
      </c>
      <c r="V69">
        <f ca="1">SUMIF(SmtRes!AQ162:SmtRes!AQ164,"=1",SmtRes!CW162:SmtRes!CW164)</f>
        <v>0</v>
      </c>
      <c r="W69">
        <f t="shared" si="15"/>
        <v>0</v>
      </c>
      <c r="X69">
        <f ca="1" t="shared" si="16"/>
        <v>0</v>
      </c>
      <c r="Y69">
        <f ca="1" t="shared" si="17"/>
        <v>0</v>
      </c>
      <c r="AA69">
        <v>-1</v>
      </c>
      <c r="AB69">
        <f ca="1" t="shared" si="18"/>
        <v>1025.924568</v>
      </c>
      <c r="AC69">
        <f t="shared" si="40"/>
        <v>0</v>
      </c>
      <c r="AD69">
        <f ca="1">ROUND((((SUM(SmtRes!BR162:SmtRes!BR164))-(SUM(SmtRes!BS162:SmtRes!BS164)))+AE69),6)</f>
        <v>44.2773</v>
      </c>
      <c r="AE69">
        <f ca="1">ROUND((SUM(SmtRes!BS162:SmtRes!BS164)),6)</f>
        <v>56.01351</v>
      </c>
      <c r="AF69">
        <f ca="1">ROUND((SUM(SmtRes!BT162:SmtRes!BT164)),6)</f>
        <v>981.647268</v>
      </c>
      <c r="AG69">
        <f t="shared" si="20"/>
        <v>0</v>
      </c>
      <c r="AH69">
        <f ca="1">(SUM(SmtRes!BU162:SmtRes!BU164))</f>
        <v>1.4214</v>
      </c>
      <c r="AI69">
        <f ca="1">(SUM(SmtRes!BV162:SmtRes!BV164))</f>
        <v>0.069</v>
      </c>
      <c r="AJ69">
        <f t="shared" si="21"/>
        <v>0</v>
      </c>
      <c r="AK69">
        <v>784.0131</v>
      </c>
      <c r="AL69">
        <v>0</v>
      </c>
      <c r="AM69">
        <v>32.085</v>
      </c>
      <c r="AN69">
        <v>40.5895</v>
      </c>
      <c r="AO69">
        <v>711.3386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272</v>
      </c>
      <c r="BE69" t="s">
        <v>272</v>
      </c>
      <c r="BF69" t="s">
        <v>272</v>
      </c>
      <c r="BG69" t="s">
        <v>272</v>
      </c>
      <c r="BH69">
        <v>0</v>
      </c>
      <c r="BI69">
        <v>1</v>
      </c>
      <c r="BJ69" t="s">
        <v>380</v>
      </c>
      <c r="BM69">
        <v>33001</v>
      </c>
      <c r="BN69">
        <v>0</v>
      </c>
      <c r="BO69" t="s">
        <v>272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272</v>
      </c>
      <c r="BZ69">
        <v>103</v>
      </c>
      <c r="CA69">
        <v>60</v>
      </c>
      <c r="CB69" t="s">
        <v>272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303</v>
      </c>
      <c r="CO69">
        <v>0</v>
      </c>
      <c r="CP69">
        <f ca="1" t="shared" si="41"/>
        <v>0</v>
      </c>
      <c r="CQ69">
        <f ca="1">SUMIF(SmtRes!AQ162:SmtRes!AQ164,"=1",SmtRes!AA162:SmtRes!AA164)</f>
        <v>0</v>
      </c>
      <c r="CR69">
        <f ca="1">SUMIF(SmtRes!AQ162:SmtRes!AQ164,"=1",SmtRes!AB162:SmtRes!AB164)</f>
        <v>641.7</v>
      </c>
      <c r="CS69">
        <f ca="1">SUMIF(SmtRes!AQ162:SmtRes!AQ164,"=1",SmtRes!AC162:SmtRes!AC164)</f>
        <v>811.79</v>
      </c>
      <c r="CT69">
        <f ca="1">SUMIF(SmtRes!AQ162:SmtRes!AQ164,"=1",SmtRes!AD162:SmtRes!AD164)</f>
        <v>690.62</v>
      </c>
      <c r="CU69">
        <f t="shared" si="42"/>
        <v>0</v>
      </c>
      <c r="CV69">
        <f ca="1">SUMIF(SmtRes!AQ162:SmtRes!AQ164,"=1",SmtRes!BU162:SmtRes!BU164)</f>
        <v>1.4214</v>
      </c>
      <c r="CW69">
        <f ca="1">SUMIF(SmtRes!AQ162:SmtRes!AQ164,"=1",SmtRes!BV162:SmtRes!BV164)</f>
        <v>0.069</v>
      </c>
      <c r="CX69">
        <f t="shared" si="43"/>
        <v>0</v>
      </c>
      <c r="CY69">
        <f ca="1" t="shared" si="44"/>
        <v>0</v>
      </c>
      <c r="CZ69">
        <f ca="1" t="shared" si="45"/>
        <v>0</v>
      </c>
      <c r="DC69" t="s">
        <v>272</v>
      </c>
      <c r="DD69" t="s">
        <v>272</v>
      </c>
      <c r="DE69" t="s">
        <v>304</v>
      </c>
      <c r="DF69" t="s">
        <v>304</v>
      </c>
      <c r="DG69" t="s">
        <v>304</v>
      </c>
      <c r="DH69" t="s">
        <v>272</v>
      </c>
      <c r="DI69" t="s">
        <v>304</v>
      </c>
      <c r="DJ69" t="s">
        <v>304</v>
      </c>
      <c r="DK69" t="s">
        <v>272</v>
      </c>
      <c r="DL69" t="s">
        <v>272</v>
      </c>
      <c r="DM69" t="s">
        <v>272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376</v>
      </c>
      <c r="DW69" t="s">
        <v>376</v>
      </c>
      <c r="DX69">
        <v>1</v>
      </c>
      <c r="DZ69" t="s">
        <v>272</v>
      </c>
      <c r="EA69" t="s">
        <v>272</v>
      </c>
      <c r="EB69" t="s">
        <v>272</v>
      </c>
      <c r="EC69" t="s">
        <v>272</v>
      </c>
      <c r="EE69">
        <v>82815206</v>
      </c>
      <c r="EF69">
        <v>2</v>
      </c>
      <c r="EG69" t="s">
        <v>305</v>
      </c>
      <c r="EH69">
        <v>27</v>
      </c>
      <c r="EI69" t="s">
        <v>306</v>
      </c>
      <c r="EJ69">
        <v>1</v>
      </c>
      <c r="EK69">
        <v>33001</v>
      </c>
      <c r="EL69" t="s">
        <v>306</v>
      </c>
      <c r="EM69" t="s">
        <v>307</v>
      </c>
      <c r="EO69" t="s">
        <v>308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272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ca="1" t="shared" si="27"/>
        <v>0</v>
      </c>
      <c r="GM69">
        <f ca="1" t="shared" si="28"/>
        <v>0</v>
      </c>
      <c r="GN69">
        <f ca="1" t="shared" si="29"/>
        <v>0</v>
      </c>
      <c r="GO69">
        <f ca="1" t="shared" si="30"/>
        <v>0</v>
      </c>
      <c r="GP69">
        <f ca="1" t="shared" si="31"/>
        <v>0</v>
      </c>
      <c r="GR69">
        <v>0</v>
      </c>
      <c r="GS69">
        <v>3</v>
      </c>
      <c r="GT69">
        <v>0</v>
      </c>
      <c r="GU69" t="s">
        <v>272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272</v>
      </c>
      <c r="HF69" t="s">
        <v>272</v>
      </c>
      <c r="HM69" t="s">
        <v>272</v>
      </c>
      <c r="HN69" t="s">
        <v>64</v>
      </c>
      <c r="HO69" t="s">
        <v>67</v>
      </c>
      <c r="HP69" t="s">
        <v>306</v>
      </c>
      <c r="HQ69" t="s">
        <v>306</v>
      </c>
      <c r="HS69">
        <v>0</v>
      </c>
      <c r="IK69">
        <v>0</v>
      </c>
    </row>
    <row r="70" spans="1:255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272</v>
      </c>
      <c r="F70" s="8" t="s">
        <v>381</v>
      </c>
      <c r="G70" s="8" t="s">
        <v>382</v>
      </c>
      <c r="H70" s="8" t="s">
        <v>383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ca="1" t="shared" si="39"/>
        <v>0</v>
      </c>
      <c r="P70" s="8">
        <f ca="1">SUMIF(SmtRes!AQ165:SmtRes!AQ171,"=1",SmtRes!DF165:SmtRes!DF171)</f>
        <v>0</v>
      </c>
      <c r="Q70" s="8">
        <f ca="1">SUMIF(SmtRes!AQ165:SmtRes!AQ171,"=1",SmtRes!DG165:SmtRes!DG171)</f>
        <v>0</v>
      </c>
      <c r="R70" s="8">
        <f ca="1">SUMIF(SmtRes!AQ165:SmtRes!AQ171,"=1",SmtRes!DH165:SmtRes!DH171)</f>
        <v>0</v>
      </c>
      <c r="S70" s="8">
        <f ca="1">SUMIF(SmtRes!AQ165:SmtRes!AQ171,"=1",SmtRes!DI165:SmtRes!DI171)</f>
        <v>0</v>
      </c>
      <c r="T70" s="8">
        <f t="shared" si="14"/>
        <v>0</v>
      </c>
      <c r="U70" s="8">
        <f ca="1">SUMIF(SmtRes!AQ165:SmtRes!AQ171,"=1",SmtRes!CV165:SmtRes!CV171)</f>
        <v>0</v>
      </c>
      <c r="V70" s="8">
        <f ca="1">SUMIF(SmtRes!AQ165:SmtRes!AQ171,"=1",SmtRes!CW165:SmtRes!CW171)</f>
        <v>0</v>
      </c>
      <c r="W70" s="8">
        <f t="shared" si="15"/>
        <v>0</v>
      </c>
      <c r="X70" s="8">
        <f ca="1" t="shared" si="16"/>
        <v>0</v>
      </c>
      <c r="Y70" s="8">
        <f ca="1" t="shared" si="17"/>
        <v>0</v>
      </c>
      <c r="Z70" s="8"/>
      <c r="AA70" s="8">
        <v>-1</v>
      </c>
      <c r="AB70" s="8">
        <f ca="1" t="shared" si="18"/>
        <v>2407.209596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 ca="1">ROUND((SUM(SmtRes!BT165:SmtRes!BT171)),6)</f>
        <v>2407.209596</v>
      </c>
      <c r="AG70" s="8">
        <f t="shared" si="20"/>
        <v>0</v>
      </c>
      <c r="AH70" s="8">
        <f ca="1">(SUM(SmtRes!BU165:SmtRes!BU171))</f>
        <v>3.03324</v>
      </c>
      <c r="AI70" s="8">
        <f>(0)</f>
        <v>0</v>
      </c>
      <c r="AJ70" s="8">
        <f t="shared" si="21"/>
        <v>0</v>
      </c>
      <c r="AK70" s="8">
        <v>3177.9643835</v>
      </c>
      <c r="AL70" s="8">
        <v>686.0289835</v>
      </c>
      <c r="AM70" s="8">
        <v>0</v>
      </c>
      <c r="AN70" s="8">
        <v>0</v>
      </c>
      <c r="AO70" s="8">
        <v>2491.9354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272</v>
      </c>
      <c r="BE70" s="8" t="s">
        <v>272</v>
      </c>
      <c r="BF70" s="8" t="s">
        <v>272</v>
      </c>
      <c r="BG70" s="8" t="s">
        <v>272</v>
      </c>
      <c r="BH70" s="8">
        <v>0</v>
      </c>
      <c r="BI70" s="8">
        <v>1</v>
      </c>
      <c r="BJ70" s="8" t="s">
        <v>384</v>
      </c>
      <c r="BK70" s="8"/>
      <c r="BL70" s="8"/>
      <c r="BM70" s="8">
        <v>34001</v>
      </c>
      <c r="BN70" s="8">
        <v>0</v>
      </c>
      <c r="BO70" s="8" t="s">
        <v>272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272</v>
      </c>
      <c r="BZ70" s="8">
        <v>98</v>
      </c>
      <c r="CA70" s="8">
        <v>58</v>
      </c>
      <c r="CB70" s="8" t="s">
        <v>272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385</v>
      </c>
      <c r="CO70" s="8">
        <v>0</v>
      </c>
      <c r="CP70" s="8">
        <f ca="1" t="shared" si="41"/>
        <v>0</v>
      </c>
      <c r="CQ70" s="8">
        <f ca="1">SUMIF(SmtRes!AQ165:SmtRes!AQ171,"=1",SmtRes!AA165:SmtRes!AA171)</f>
        <v>148155.49</v>
      </c>
      <c r="CR70" s="8">
        <f ca="1">SUMIF(SmtRes!AQ165:SmtRes!AQ171,"=1",SmtRes!AB165:SmtRes!AB171)</f>
        <v>0</v>
      </c>
      <c r="CS70" s="8">
        <f ca="1">SUMIF(SmtRes!AQ165:SmtRes!AQ171,"=1",SmtRes!AC165:SmtRes!AC171)</f>
        <v>0</v>
      </c>
      <c r="CT70" s="8">
        <f ca="1">SUMIF(SmtRes!AQ165:SmtRes!AQ171,"=1",SmtRes!AD165:SmtRes!AD171)</f>
        <v>793.61</v>
      </c>
      <c r="CU70" s="8">
        <f t="shared" si="42"/>
        <v>0</v>
      </c>
      <c r="CV70" s="8">
        <f ca="1">SUMIF(SmtRes!AQ165:SmtRes!AQ171,"=1",SmtRes!BU165:SmtRes!BU171)</f>
        <v>3.03324</v>
      </c>
      <c r="CW70" s="8">
        <f ca="1">SUMIF(SmtRes!AQ165:SmtRes!AQ171,"=1",SmtRes!BV165:SmtRes!BV171)</f>
        <v>0</v>
      </c>
      <c r="CX70" s="8">
        <f t="shared" si="43"/>
        <v>0</v>
      </c>
      <c r="CY70" s="8">
        <f ca="1" t="shared" si="44"/>
        <v>0</v>
      </c>
      <c r="CZ70" s="8">
        <f ca="1" t="shared" si="45"/>
        <v>0</v>
      </c>
      <c r="DA70" s="8"/>
      <c r="DB70" s="8"/>
      <c r="DC70" s="8" t="s">
        <v>272</v>
      </c>
      <c r="DD70" s="8" t="s">
        <v>338</v>
      </c>
      <c r="DE70" s="8" t="s">
        <v>386</v>
      </c>
      <c r="DF70" s="8" t="s">
        <v>386</v>
      </c>
      <c r="DG70" s="8" t="s">
        <v>386</v>
      </c>
      <c r="DH70" s="8" t="s">
        <v>272</v>
      </c>
      <c r="DI70" s="8" t="s">
        <v>386</v>
      </c>
      <c r="DJ70" s="8" t="s">
        <v>386</v>
      </c>
      <c r="DK70" s="8" t="s">
        <v>272</v>
      </c>
      <c r="DL70" s="8" t="s">
        <v>272</v>
      </c>
      <c r="DM70" s="8" t="s">
        <v>272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383</v>
      </c>
      <c r="DW70" s="8" t="s">
        <v>383</v>
      </c>
      <c r="DX70" s="8">
        <v>1</v>
      </c>
      <c r="DY70" s="8"/>
      <c r="DZ70" s="8" t="s">
        <v>272</v>
      </c>
      <c r="EA70" s="8" t="s">
        <v>272</v>
      </c>
      <c r="EB70" s="8" t="s">
        <v>272</v>
      </c>
      <c r="EC70" s="8" t="s">
        <v>272</v>
      </c>
      <c r="ED70" s="8"/>
      <c r="EE70" s="8">
        <v>82815207</v>
      </c>
      <c r="EF70" s="8">
        <v>2</v>
      </c>
      <c r="EG70" s="8" t="s">
        <v>305</v>
      </c>
      <c r="EH70" s="8">
        <v>28</v>
      </c>
      <c r="EI70" s="8" t="s">
        <v>387</v>
      </c>
      <c r="EJ70" s="8">
        <v>1</v>
      </c>
      <c r="EK70" s="8">
        <v>34001</v>
      </c>
      <c r="EL70" s="8" t="s">
        <v>388</v>
      </c>
      <c r="EM70" s="8" t="s">
        <v>389</v>
      </c>
      <c r="EN70" s="8"/>
      <c r="EO70" s="8" t="s">
        <v>390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272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ca="1" t="shared" si="27"/>
        <v>0</v>
      </c>
      <c r="GM70" s="8">
        <f ca="1" t="shared" si="28"/>
        <v>0</v>
      </c>
      <c r="GN70" s="8">
        <f ca="1" t="shared" si="29"/>
        <v>0</v>
      </c>
      <c r="GO70" s="8">
        <f ca="1" t="shared" si="30"/>
        <v>0</v>
      </c>
      <c r="GP70" s="8">
        <f ca="1" t="shared" si="31"/>
        <v>0</v>
      </c>
      <c r="GQ70" s="8"/>
      <c r="GR70" s="8">
        <v>0</v>
      </c>
      <c r="GS70" s="8">
        <v>3</v>
      </c>
      <c r="GT70" s="8">
        <v>0</v>
      </c>
      <c r="GU70" s="8" t="s">
        <v>272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272</v>
      </c>
      <c r="HF70" s="8" t="s">
        <v>272</v>
      </c>
      <c r="HG70" s="8"/>
      <c r="HH70" s="8"/>
      <c r="HI70" s="8"/>
      <c r="HJ70" s="8"/>
      <c r="HK70" s="8"/>
      <c r="HL70" s="8"/>
      <c r="HM70" s="8" t="s">
        <v>272</v>
      </c>
      <c r="HN70" s="8" t="s">
        <v>391</v>
      </c>
      <c r="HO70" s="8" t="s">
        <v>392</v>
      </c>
      <c r="HP70" s="8" t="s">
        <v>393</v>
      </c>
      <c r="HQ70" s="8" t="s">
        <v>393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45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272</v>
      </c>
      <c r="F71" t="s">
        <v>381</v>
      </c>
      <c r="G71" t="s">
        <v>382</v>
      </c>
      <c r="H71" t="s">
        <v>383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ca="1" t="shared" si="39"/>
        <v>0</v>
      </c>
      <c r="P71">
        <f ca="1">SUMIF(SmtRes!AQ172:SmtRes!AQ178,"=1",SmtRes!DF172:SmtRes!DF178)</f>
        <v>0</v>
      </c>
      <c r="Q71">
        <f ca="1">SUMIF(SmtRes!AQ172:SmtRes!AQ178,"=1",SmtRes!DG172:SmtRes!DG178)</f>
        <v>0</v>
      </c>
      <c r="R71">
        <f ca="1">SUMIF(SmtRes!AQ172:SmtRes!AQ178,"=1",SmtRes!DH172:SmtRes!DH178)</f>
        <v>0</v>
      </c>
      <c r="S71">
        <f ca="1">SUMIF(SmtRes!AQ172:SmtRes!AQ178,"=1",SmtRes!DI172:SmtRes!DI178)</f>
        <v>0</v>
      </c>
      <c r="T71">
        <f t="shared" si="14"/>
        <v>0</v>
      </c>
      <c r="U71">
        <f ca="1">SUMIF(SmtRes!AQ172:SmtRes!AQ178,"=1",SmtRes!CV172:SmtRes!CV178)</f>
        <v>0</v>
      </c>
      <c r="V71">
        <f ca="1">SUMIF(SmtRes!AQ172:SmtRes!AQ178,"=1",SmtRes!CW172:SmtRes!CW178)</f>
        <v>0</v>
      </c>
      <c r="W71">
        <f t="shared" si="15"/>
        <v>0</v>
      </c>
      <c r="X71">
        <f ca="1" t="shared" si="16"/>
        <v>0</v>
      </c>
      <c r="Y71">
        <f ca="1" t="shared" si="17"/>
        <v>0</v>
      </c>
      <c r="AA71">
        <v>-1</v>
      </c>
      <c r="AB71">
        <f ca="1" t="shared" si="18"/>
        <v>2407.209596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 ca="1">ROUND((SUM(SmtRes!BT172:SmtRes!BT178)),6)</f>
        <v>2407.209596</v>
      </c>
      <c r="AG71">
        <f t="shared" si="20"/>
        <v>0</v>
      </c>
      <c r="AH71">
        <f ca="1">(SUM(SmtRes!BU172:SmtRes!BU178))</f>
        <v>3.03324</v>
      </c>
      <c r="AI71">
        <f>(0)</f>
        <v>0</v>
      </c>
      <c r="AJ71">
        <f t="shared" si="21"/>
        <v>0</v>
      </c>
      <c r="AK71">
        <v>3177.9643835</v>
      </c>
      <c r="AL71">
        <v>686.0289835</v>
      </c>
      <c r="AM71">
        <v>0</v>
      </c>
      <c r="AN71">
        <v>0</v>
      </c>
      <c r="AO71">
        <v>2491.9354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272</v>
      </c>
      <c r="BE71" t="s">
        <v>272</v>
      </c>
      <c r="BF71" t="s">
        <v>272</v>
      </c>
      <c r="BG71" t="s">
        <v>272</v>
      </c>
      <c r="BH71">
        <v>0</v>
      </c>
      <c r="BI71">
        <v>1</v>
      </c>
      <c r="BJ71" t="s">
        <v>384</v>
      </c>
      <c r="BM71">
        <v>34001</v>
      </c>
      <c r="BN71">
        <v>0</v>
      </c>
      <c r="BO71" t="s">
        <v>272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272</v>
      </c>
      <c r="BZ71">
        <v>98</v>
      </c>
      <c r="CA71">
        <v>58</v>
      </c>
      <c r="CB71" t="s">
        <v>272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385</v>
      </c>
      <c r="CO71">
        <v>0</v>
      </c>
      <c r="CP71">
        <f ca="1" t="shared" si="41"/>
        <v>0</v>
      </c>
      <c r="CQ71">
        <f ca="1">SUMIF(SmtRes!AQ172:SmtRes!AQ178,"=1",SmtRes!AA172:SmtRes!AA178)</f>
        <v>148155.49</v>
      </c>
      <c r="CR71">
        <f ca="1">SUMIF(SmtRes!AQ172:SmtRes!AQ178,"=1",SmtRes!AB172:SmtRes!AB178)</f>
        <v>0</v>
      </c>
      <c r="CS71">
        <f ca="1">SUMIF(SmtRes!AQ172:SmtRes!AQ178,"=1",SmtRes!AC172:SmtRes!AC178)</f>
        <v>0</v>
      </c>
      <c r="CT71">
        <f ca="1">SUMIF(SmtRes!AQ172:SmtRes!AQ178,"=1",SmtRes!AD172:SmtRes!AD178)</f>
        <v>793.61</v>
      </c>
      <c r="CU71">
        <f t="shared" si="42"/>
        <v>0</v>
      </c>
      <c r="CV71">
        <f ca="1">SUMIF(SmtRes!AQ172:SmtRes!AQ178,"=1",SmtRes!BU172:SmtRes!BU178)</f>
        <v>3.03324</v>
      </c>
      <c r="CW71">
        <f ca="1">SUMIF(SmtRes!AQ172:SmtRes!AQ178,"=1",SmtRes!BV172:SmtRes!BV178)</f>
        <v>0</v>
      </c>
      <c r="CX71">
        <f t="shared" si="43"/>
        <v>0</v>
      </c>
      <c r="CY71">
        <f ca="1" t="shared" si="44"/>
        <v>0</v>
      </c>
      <c r="CZ71">
        <f ca="1" t="shared" si="45"/>
        <v>0</v>
      </c>
      <c r="DC71" t="s">
        <v>272</v>
      </c>
      <c r="DD71" t="s">
        <v>338</v>
      </c>
      <c r="DE71" t="s">
        <v>386</v>
      </c>
      <c r="DF71" t="s">
        <v>386</v>
      </c>
      <c r="DG71" t="s">
        <v>386</v>
      </c>
      <c r="DH71" t="s">
        <v>272</v>
      </c>
      <c r="DI71" t="s">
        <v>386</v>
      </c>
      <c r="DJ71" t="s">
        <v>386</v>
      </c>
      <c r="DK71" t="s">
        <v>272</v>
      </c>
      <c r="DL71" t="s">
        <v>272</v>
      </c>
      <c r="DM71" t="s">
        <v>272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383</v>
      </c>
      <c r="DW71" t="s">
        <v>383</v>
      </c>
      <c r="DX71">
        <v>1</v>
      </c>
      <c r="DZ71" t="s">
        <v>272</v>
      </c>
      <c r="EA71" t="s">
        <v>272</v>
      </c>
      <c r="EB71" t="s">
        <v>272</v>
      </c>
      <c r="EC71" t="s">
        <v>272</v>
      </c>
      <c r="EE71">
        <v>82815207</v>
      </c>
      <c r="EF71">
        <v>2</v>
      </c>
      <c r="EG71" t="s">
        <v>305</v>
      </c>
      <c r="EH71">
        <v>28</v>
      </c>
      <c r="EI71" t="s">
        <v>387</v>
      </c>
      <c r="EJ71">
        <v>1</v>
      </c>
      <c r="EK71">
        <v>34001</v>
      </c>
      <c r="EL71" t="s">
        <v>388</v>
      </c>
      <c r="EM71" t="s">
        <v>389</v>
      </c>
      <c r="EO71" t="s">
        <v>390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272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ca="1" t="shared" si="27"/>
        <v>0</v>
      </c>
      <c r="GM71">
        <f ca="1" t="shared" si="28"/>
        <v>0</v>
      </c>
      <c r="GN71">
        <f ca="1" t="shared" si="29"/>
        <v>0</v>
      </c>
      <c r="GO71">
        <f ca="1" t="shared" si="30"/>
        <v>0</v>
      </c>
      <c r="GP71">
        <f ca="1" t="shared" si="31"/>
        <v>0</v>
      </c>
      <c r="GR71">
        <v>0</v>
      </c>
      <c r="GS71">
        <v>3</v>
      </c>
      <c r="GT71">
        <v>0</v>
      </c>
      <c r="GU71" t="s">
        <v>272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272</v>
      </c>
      <c r="HF71" t="s">
        <v>272</v>
      </c>
      <c r="HM71" t="s">
        <v>272</v>
      </c>
      <c r="HN71" t="s">
        <v>391</v>
      </c>
      <c r="HO71" t="s">
        <v>392</v>
      </c>
      <c r="HP71" t="s">
        <v>393</v>
      </c>
      <c r="HQ71" t="s">
        <v>393</v>
      </c>
      <c r="HS71">
        <v>0</v>
      </c>
      <c r="IK71">
        <v>0</v>
      </c>
    </row>
    <row r="72" spans="1:255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272</v>
      </c>
      <c r="F72" s="8" t="s">
        <v>394</v>
      </c>
      <c r="G72" s="8" t="s">
        <v>395</v>
      </c>
      <c r="H72" s="8" t="s">
        <v>301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ca="1" t="shared" si="39"/>
        <v>0</v>
      </c>
      <c r="P72" s="8">
        <f ca="1">SUMIF(SmtRes!AQ179:SmtRes!AQ188,"=1",SmtRes!DF179:SmtRes!DF188)</f>
        <v>0</v>
      </c>
      <c r="Q72" s="8">
        <f ca="1">SUMIF(SmtRes!AQ179:SmtRes!AQ188,"=1",SmtRes!DG179:SmtRes!DG188)</f>
        <v>0</v>
      </c>
      <c r="R72" s="8">
        <f ca="1">SUMIF(SmtRes!AQ179:SmtRes!AQ188,"=1",SmtRes!DH179:SmtRes!DH188)</f>
        <v>0</v>
      </c>
      <c r="S72" s="8">
        <f ca="1">SUMIF(SmtRes!AQ179:SmtRes!AQ188,"=1",SmtRes!DI179:SmtRes!DI188)</f>
        <v>0</v>
      </c>
      <c r="T72" s="8">
        <f t="shared" si="14"/>
        <v>0</v>
      </c>
      <c r="U72" s="8">
        <f ca="1">SUMIF(SmtRes!AQ179:SmtRes!AQ188,"=1",SmtRes!CV179:SmtRes!CV188)</f>
        <v>0</v>
      </c>
      <c r="V72" s="8">
        <f ca="1">SUMIF(SmtRes!AQ179:SmtRes!AQ188,"=1",SmtRes!CW179:SmtRes!CW188)</f>
        <v>0</v>
      </c>
      <c r="W72" s="8">
        <f t="shared" si="15"/>
        <v>0</v>
      </c>
      <c r="X72" s="8">
        <f ca="1" t="shared" si="16"/>
        <v>0</v>
      </c>
      <c r="Y72" s="8">
        <f ca="1" t="shared" si="17"/>
        <v>0</v>
      </c>
      <c r="Z72" s="8"/>
      <c r="AA72" s="8">
        <v>-1</v>
      </c>
      <c r="AB72" s="8">
        <f ca="1" t="shared" si="18"/>
        <v>1882.891361</v>
      </c>
      <c r="AC72" s="8">
        <f t="shared" si="40"/>
        <v>0</v>
      </c>
      <c r="AD72" s="8">
        <f ca="1">ROUND((((SUM(SmtRes!BR179:SmtRes!BR188))-(SUM(SmtRes!BS179:SmtRes!BS188)))+AE72),6)</f>
        <v>219.245002</v>
      </c>
      <c r="AE72" s="8">
        <f ca="1">ROUND((SUM(SmtRes!BS179:SmtRes!BS188)),6)</f>
        <v>165.381615</v>
      </c>
      <c r="AF72" s="8">
        <f ca="1">ROUND((SUM(SmtRes!BT179:SmtRes!BT188)),6)</f>
        <v>1663.646359</v>
      </c>
      <c r="AG72" s="8">
        <f t="shared" si="20"/>
        <v>0</v>
      </c>
      <c r="AH72" s="8">
        <f ca="1">(SUM(SmtRes!BU179:SmtRes!BU188))</f>
        <v>1.98996</v>
      </c>
      <c r="AI72" s="8">
        <f ca="1">(SUM(SmtRes!BV179:SmtRes!BV188))</f>
        <v>0.17388</v>
      </c>
      <c r="AJ72" s="8">
        <f t="shared" si="21"/>
        <v>0</v>
      </c>
      <c r="AK72" s="8">
        <v>3755.02655</v>
      </c>
      <c r="AL72" s="8">
        <v>1634.66115</v>
      </c>
      <c r="AM72" s="8">
        <v>226.9617</v>
      </c>
      <c r="AN72" s="8">
        <v>171.2025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272</v>
      </c>
      <c r="BE72" s="8" t="s">
        <v>272</v>
      </c>
      <c r="BF72" s="8" t="s">
        <v>272</v>
      </c>
      <c r="BG72" s="8" t="s">
        <v>272</v>
      </c>
      <c r="BH72" s="8">
        <v>0</v>
      </c>
      <c r="BI72" s="8">
        <v>2</v>
      </c>
      <c r="BJ72" s="8" t="s">
        <v>396</v>
      </c>
      <c r="BK72" s="8"/>
      <c r="BL72" s="8"/>
      <c r="BM72" s="8">
        <v>108001</v>
      </c>
      <c r="BN72" s="8">
        <v>0</v>
      </c>
      <c r="BO72" s="8" t="s">
        <v>272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272</v>
      </c>
      <c r="BZ72" s="8">
        <v>97</v>
      </c>
      <c r="CA72" s="8">
        <v>51</v>
      </c>
      <c r="CB72" s="8" t="s">
        <v>272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397</v>
      </c>
      <c r="CO72" s="8">
        <v>0</v>
      </c>
      <c r="CP72" s="8">
        <f ca="1" t="shared" si="41"/>
        <v>0</v>
      </c>
      <c r="CQ72" s="8">
        <f ca="1">SUMIF(SmtRes!AQ179:SmtRes!AQ188,"=1",SmtRes!AA179:SmtRes!AA188)</f>
        <v>136235</v>
      </c>
      <c r="CR72" s="8">
        <f ca="1">SUMIF(SmtRes!AQ179:SmtRes!AQ188,"=1",SmtRes!AB179:SmtRes!AB188)</f>
        <v>2302.6</v>
      </c>
      <c r="CS72" s="8">
        <f ca="1">SUMIF(SmtRes!AQ179:SmtRes!AQ188,"=1",SmtRes!AC179:SmtRes!AC188)</f>
        <v>1902.25</v>
      </c>
      <c r="CT72" s="8">
        <f ca="1">SUMIF(SmtRes!AQ179:SmtRes!AQ188,"=1",SmtRes!AD179:SmtRes!AD188)</f>
        <v>836.02</v>
      </c>
      <c r="CU72" s="8">
        <f t="shared" si="42"/>
        <v>0</v>
      </c>
      <c r="CV72" s="8">
        <f ca="1">SUMIF(SmtRes!AQ179:SmtRes!AQ188,"=1",SmtRes!BU179:SmtRes!BU188)</f>
        <v>1.98996</v>
      </c>
      <c r="CW72" s="8">
        <f ca="1">SUMIF(SmtRes!AQ179:SmtRes!AQ188,"=1",SmtRes!BV179:SmtRes!BV188)</f>
        <v>0.17388</v>
      </c>
      <c r="CX72" s="8">
        <f t="shared" si="43"/>
        <v>0</v>
      </c>
      <c r="CY72" s="8">
        <f ca="1" t="shared" si="44"/>
        <v>0</v>
      </c>
      <c r="CZ72" s="8">
        <f ca="1" t="shared" si="45"/>
        <v>0</v>
      </c>
      <c r="DA72" s="8"/>
      <c r="DB72" s="8"/>
      <c r="DC72" s="8" t="s">
        <v>272</v>
      </c>
      <c r="DD72" s="8" t="s">
        <v>338</v>
      </c>
      <c r="DE72" s="8" t="s">
        <v>386</v>
      </c>
      <c r="DF72" s="8" t="s">
        <v>386</v>
      </c>
      <c r="DG72" s="8" t="s">
        <v>386</v>
      </c>
      <c r="DH72" s="8" t="s">
        <v>272</v>
      </c>
      <c r="DI72" s="8" t="s">
        <v>386</v>
      </c>
      <c r="DJ72" s="8" t="s">
        <v>386</v>
      </c>
      <c r="DK72" s="8" t="s">
        <v>272</v>
      </c>
      <c r="DL72" s="8" t="s">
        <v>272</v>
      </c>
      <c r="DM72" s="8" t="s">
        <v>272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301</v>
      </c>
      <c r="DW72" s="8" t="s">
        <v>301</v>
      </c>
      <c r="DX72" s="8">
        <v>1</v>
      </c>
      <c r="DY72" s="8"/>
      <c r="DZ72" s="8" t="s">
        <v>272</v>
      </c>
      <c r="EA72" s="8" t="s">
        <v>272</v>
      </c>
      <c r="EB72" s="8" t="s">
        <v>272</v>
      </c>
      <c r="EC72" s="8" t="s">
        <v>272</v>
      </c>
      <c r="ED72" s="8"/>
      <c r="EE72" s="8">
        <v>82815029</v>
      </c>
      <c r="EF72" s="8">
        <v>3</v>
      </c>
      <c r="EG72" s="8" t="s">
        <v>360</v>
      </c>
      <c r="EH72" s="8">
        <v>0</v>
      </c>
      <c r="EI72" s="8" t="s">
        <v>272</v>
      </c>
      <c r="EJ72" s="8">
        <v>2</v>
      </c>
      <c r="EK72" s="8">
        <v>108001</v>
      </c>
      <c r="EL72" s="8" t="s">
        <v>361</v>
      </c>
      <c r="EM72" s="8" t="s">
        <v>362</v>
      </c>
      <c r="EN72" s="8"/>
      <c r="EO72" s="8" t="s">
        <v>398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272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ca="1" t="shared" si="27"/>
        <v>0</v>
      </c>
      <c r="GM72" s="8">
        <f ca="1" t="shared" si="28"/>
        <v>0</v>
      </c>
      <c r="GN72" s="8">
        <f ca="1" t="shared" si="29"/>
        <v>0</v>
      </c>
      <c r="GO72" s="8">
        <f ca="1" t="shared" si="30"/>
        <v>0</v>
      </c>
      <c r="GP72" s="8">
        <f ca="1" t="shared" si="31"/>
        <v>0</v>
      </c>
      <c r="GQ72" s="8"/>
      <c r="GR72" s="8">
        <v>0</v>
      </c>
      <c r="GS72" s="8">
        <v>3</v>
      </c>
      <c r="GT72" s="8">
        <v>0</v>
      </c>
      <c r="GU72" s="8" t="s">
        <v>272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272</v>
      </c>
      <c r="HF72" s="8" t="s">
        <v>272</v>
      </c>
      <c r="HG72" s="8"/>
      <c r="HH72" s="8"/>
      <c r="HI72" s="8"/>
      <c r="HJ72" s="8"/>
      <c r="HK72" s="8"/>
      <c r="HL72" s="8"/>
      <c r="HM72" s="8" t="s">
        <v>272</v>
      </c>
      <c r="HN72" s="8" t="s">
        <v>172</v>
      </c>
      <c r="HO72" s="8" t="s">
        <v>174</v>
      </c>
      <c r="HP72" s="8" t="s">
        <v>361</v>
      </c>
      <c r="HQ72" s="8" t="s">
        <v>361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45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272</v>
      </c>
      <c r="F73" t="s">
        <v>394</v>
      </c>
      <c r="G73" t="s">
        <v>395</v>
      </c>
      <c r="H73" t="s">
        <v>301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ca="1" t="shared" si="39"/>
        <v>0</v>
      </c>
      <c r="P73">
        <f ca="1">SUMIF(SmtRes!AQ189:SmtRes!AQ198,"=1",SmtRes!DF189:SmtRes!DF198)</f>
        <v>0</v>
      </c>
      <c r="Q73">
        <f ca="1">SUMIF(SmtRes!AQ189:SmtRes!AQ198,"=1",SmtRes!DG189:SmtRes!DG198)</f>
        <v>0</v>
      </c>
      <c r="R73">
        <f ca="1">SUMIF(SmtRes!AQ189:SmtRes!AQ198,"=1",SmtRes!DH189:SmtRes!DH198)</f>
        <v>0</v>
      </c>
      <c r="S73">
        <f ca="1">SUMIF(SmtRes!AQ189:SmtRes!AQ198,"=1",SmtRes!DI189:SmtRes!DI198)</f>
        <v>0</v>
      </c>
      <c r="T73">
        <f t="shared" si="14"/>
        <v>0</v>
      </c>
      <c r="U73">
        <f ca="1">SUMIF(SmtRes!AQ189:SmtRes!AQ198,"=1",SmtRes!CV189:SmtRes!CV198)</f>
        <v>0</v>
      </c>
      <c r="V73">
        <f ca="1">SUMIF(SmtRes!AQ189:SmtRes!AQ198,"=1",SmtRes!CW189:SmtRes!CW198)</f>
        <v>0</v>
      </c>
      <c r="W73">
        <f t="shared" si="15"/>
        <v>0</v>
      </c>
      <c r="X73">
        <f ca="1" t="shared" si="16"/>
        <v>0</v>
      </c>
      <c r="Y73">
        <f ca="1" t="shared" si="17"/>
        <v>0</v>
      </c>
      <c r="AA73">
        <v>-1</v>
      </c>
      <c r="AB73">
        <f ca="1" t="shared" si="18"/>
        <v>1882.891361</v>
      </c>
      <c r="AC73">
        <f t="shared" si="40"/>
        <v>0</v>
      </c>
      <c r="AD73">
        <f ca="1">ROUND((((SUM(SmtRes!BR189:SmtRes!BR198))-(SUM(SmtRes!BS189:SmtRes!BS198)))+AE73),6)</f>
        <v>219.245002</v>
      </c>
      <c r="AE73">
        <f ca="1">ROUND((SUM(SmtRes!BS189:SmtRes!BS198)),6)</f>
        <v>165.381615</v>
      </c>
      <c r="AF73">
        <f ca="1">ROUND((SUM(SmtRes!BT189:SmtRes!BT198)),6)</f>
        <v>1663.646359</v>
      </c>
      <c r="AG73">
        <f t="shared" si="20"/>
        <v>0</v>
      </c>
      <c r="AH73">
        <f ca="1">(SUM(SmtRes!BU189:SmtRes!BU198))</f>
        <v>1.98996</v>
      </c>
      <c r="AI73">
        <f ca="1">(SUM(SmtRes!BV189:SmtRes!BV198))</f>
        <v>0.17388</v>
      </c>
      <c r="AJ73">
        <f t="shared" si="21"/>
        <v>0</v>
      </c>
      <c r="AK73">
        <v>3755.02655</v>
      </c>
      <c r="AL73">
        <v>1634.66115</v>
      </c>
      <c r="AM73">
        <v>226.9617</v>
      </c>
      <c r="AN73">
        <v>171.2025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272</v>
      </c>
      <c r="BE73" t="s">
        <v>272</v>
      </c>
      <c r="BF73" t="s">
        <v>272</v>
      </c>
      <c r="BG73" t="s">
        <v>272</v>
      </c>
      <c r="BH73">
        <v>0</v>
      </c>
      <c r="BI73">
        <v>2</v>
      </c>
      <c r="BJ73" t="s">
        <v>396</v>
      </c>
      <c r="BM73">
        <v>108001</v>
      </c>
      <c r="BN73">
        <v>0</v>
      </c>
      <c r="BO73" t="s">
        <v>272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272</v>
      </c>
      <c r="BZ73">
        <v>97</v>
      </c>
      <c r="CA73">
        <v>51</v>
      </c>
      <c r="CB73" t="s">
        <v>272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397</v>
      </c>
      <c r="CO73">
        <v>0</v>
      </c>
      <c r="CP73">
        <f ca="1" t="shared" si="41"/>
        <v>0</v>
      </c>
      <c r="CQ73">
        <f ca="1">SUMIF(SmtRes!AQ189:SmtRes!AQ198,"=1",SmtRes!AA189:SmtRes!AA198)</f>
        <v>136235</v>
      </c>
      <c r="CR73">
        <f ca="1">SUMIF(SmtRes!AQ189:SmtRes!AQ198,"=1",SmtRes!AB189:SmtRes!AB198)</f>
        <v>2302.6</v>
      </c>
      <c r="CS73">
        <f ca="1">SUMIF(SmtRes!AQ189:SmtRes!AQ198,"=1",SmtRes!AC189:SmtRes!AC198)</f>
        <v>1902.25</v>
      </c>
      <c r="CT73">
        <f ca="1">SUMIF(SmtRes!AQ189:SmtRes!AQ198,"=1",SmtRes!AD189:SmtRes!AD198)</f>
        <v>836.02</v>
      </c>
      <c r="CU73">
        <f t="shared" si="42"/>
        <v>0</v>
      </c>
      <c r="CV73">
        <f ca="1">SUMIF(SmtRes!AQ189:SmtRes!AQ198,"=1",SmtRes!BU189:SmtRes!BU198)</f>
        <v>1.98996</v>
      </c>
      <c r="CW73">
        <f ca="1">SUMIF(SmtRes!AQ189:SmtRes!AQ198,"=1",SmtRes!BV189:SmtRes!BV198)</f>
        <v>0.17388</v>
      </c>
      <c r="CX73">
        <f t="shared" si="43"/>
        <v>0</v>
      </c>
      <c r="CY73">
        <f ca="1" t="shared" si="44"/>
        <v>0</v>
      </c>
      <c r="CZ73">
        <f ca="1" t="shared" si="45"/>
        <v>0</v>
      </c>
      <c r="DC73" t="s">
        <v>272</v>
      </c>
      <c r="DD73" t="s">
        <v>338</v>
      </c>
      <c r="DE73" t="s">
        <v>386</v>
      </c>
      <c r="DF73" t="s">
        <v>386</v>
      </c>
      <c r="DG73" t="s">
        <v>386</v>
      </c>
      <c r="DH73" t="s">
        <v>272</v>
      </c>
      <c r="DI73" t="s">
        <v>386</v>
      </c>
      <c r="DJ73" t="s">
        <v>386</v>
      </c>
      <c r="DK73" t="s">
        <v>272</v>
      </c>
      <c r="DL73" t="s">
        <v>272</v>
      </c>
      <c r="DM73" t="s">
        <v>272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301</v>
      </c>
      <c r="DW73" t="s">
        <v>301</v>
      </c>
      <c r="DX73">
        <v>1</v>
      </c>
      <c r="DZ73" t="s">
        <v>272</v>
      </c>
      <c r="EA73" t="s">
        <v>272</v>
      </c>
      <c r="EB73" t="s">
        <v>272</v>
      </c>
      <c r="EC73" t="s">
        <v>272</v>
      </c>
      <c r="EE73">
        <v>82815029</v>
      </c>
      <c r="EF73">
        <v>3</v>
      </c>
      <c r="EG73" t="s">
        <v>360</v>
      </c>
      <c r="EH73">
        <v>0</v>
      </c>
      <c r="EI73" t="s">
        <v>272</v>
      </c>
      <c r="EJ73">
        <v>2</v>
      </c>
      <c r="EK73">
        <v>108001</v>
      </c>
      <c r="EL73" t="s">
        <v>361</v>
      </c>
      <c r="EM73" t="s">
        <v>362</v>
      </c>
      <c r="EO73" t="s">
        <v>398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272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ca="1" t="shared" si="27"/>
        <v>0</v>
      </c>
      <c r="GM73">
        <f ca="1" t="shared" si="28"/>
        <v>0</v>
      </c>
      <c r="GN73">
        <f ca="1" t="shared" si="29"/>
        <v>0</v>
      </c>
      <c r="GO73">
        <f ca="1" t="shared" si="30"/>
        <v>0</v>
      </c>
      <c r="GP73">
        <f ca="1" t="shared" si="31"/>
        <v>0</v>
      </c>
      <c r="GR73">
        <v>0</v>
      </c>
      <c r="GS73">
        <v>3</v>
      </c>
      <c r="GT73">
        <v>0</v>
      </c>
      <c r="GU73" t="s">
        <v>272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272</v>
      </c>
      <c r="HF73" t="s">
        <v>272</v>
      </c>
      <c r="HM73" t="s">
        <v>272</v>
      </c>
      <c r="HN73" t="s">
        <v>172</v>
      </c>
      <c r="HO73" t="s">
        <v>174</v>
      </c>
      <c r="HP73" t="s">
        <v>361</v>
      </c>
      <c r="HQ73" t="s">
        <v>361</v>
      </c>
      <c r="HS73">
        <v>0</v>
      </c>
      <c r="IK73">
        <v>0</v>
      </c>
    </row>
    <row r="74" spans="1:255">
      <c r="A74" s="8">
        <v>18</v>
      </c>
      <c r="B74" s="8">
        <v>0</v>
      </c>
      <c r="C74" s="8">
        <v>188</v>
      </c>
      <c r="D74" s="8"/>
      <c r="E74" s="8" t="s">
        <v>272</v>
      </c>
      <c r="F74" s="8" t="s">
        <v>363</v>
      </c>
      <c r="G74" s="8" t="s">
        <v>364</v>
      </c>
      <c r="H74" s="8" t="s">
        <v>66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 ca="1">ROUND(P74,2)</f>
        <v>0</v>
      </c>
      <c r="P74" s="8">
        <f ca="1">ROUND(ROUND(ROUND(SUMIF(SmtRes!AQ189:SmtRes!AQ198,"=1",SmtRes!CU189:SmtRes!CU198),2),2)*I74/100,2)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272</v>
      </c>
      <c r="BE74" s="8" t="s">
        <v>272</v>
      </c>
      <c r="BF74" s="8" t="s">
        <v>272</v>
      </c>
      <c r="BG74" s="8" t="s">
        <v>272</v>
      </c>
      <c r="BH74" s="8">
        <v>3</v>
      </c>
      <c r="BI74" s="8">
        <v>2</v>
      </c>
      <c r="BJ74" s="8" t="s">
        <v>272</v>
      </c>
      <c r="BK74" s="8"/>
      <c r="BL74" s="8"/>
      <c r="BM74" s="8">
        <v>108001</v>
      </c>
      <c r="BN74" s="8">
        <v>0</v>
      </c>
      <c r="BO74" s="8" t="s">
        <v>272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272</v>
      </c>
      <c r="BZ74" s="8">
        <v>97</v>
      </c>
      <c r="CA74" s="8">
        <v>51</v>
      </c>
      <c r="CB74" s="8" t="s">
        <v>272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272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272</v>
      </c>
      <c r="DD74" s="8" t="s">
        <v>272</v>
      </c>
      <c r="DE74" s="8" t="s">
        <v>272</v>
      </c>
      <c r="DF74" s="8" t="s">
        <v>272</v>
      </c>
      <c r="DG74" s="8" t="s">
        <v>272</v>
      </c>
      <c r="DH74" s="8" t="s">
        <v>272</v>
      </c>
      <c r="DI74" s="8" t="s">
        <v>272</v>
      </c>
      <c r="DJ74" s="8" t="s">
        <v>272</v>
      </c>
      <c r="DK74" s="8" t="s">
        <v>272</v>
      </c>
      <c r="DL74" s="8" t="s">
        <v>272</v>
      </c>
      <c r="DM74" s="8" t="s">
        <v>272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66</v>
      </c>
      <c r="DW74" s="8" t="s">
        <v>66</v>
      </c>
      <c r="DX74" s="8">
        <v>1</v>
      </c>
      <c r="DY74" s="8"/>
      <c r="DZ74" s="8" t="s">
        <v>272</v>
      </c>
      <c r="EA74" s="8" t="s">
        <v>272</v>
      </c>
      <c r="EB74" s="8" t="s">
        <v>272</v>
      </c>
      <c r="EC74" s="8" t="s">
        <v>272</v>
      </c>
      <c r="ED74" s="8"/>
      <c r="EE74" s="8">
        <v>82815029</v>
      </c>
      <c r="EF74" s="8">
        <v>3</v>
      </c>
      <c r="EG74" s="8" t="s">
        <v>360</v>
      </c>
      <c r="EH74" s="8">
        <v>0</v>
      </c>
      <c r="EI74" s="8" t="s">
        <v>272</v>
      </c>
      <c r="EJ74" s="8">
        <v>2</v>
      </c>
      <c r="EK74" s="8">
        <v>108001</v>
      </c>
      <c r="EL74" s="8" t="s">
        <v>361</v>
      </c>
      <c r="EM74" s="8" t="s">
        <v>362</v>
      </c>
      <c r="EN74" s="8"/>
      <c r="EO74" s="8" t="s">
        <v>272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272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ca="1" t="shared" si="27"/>
        <v>0</v>
      </c>
      <c r="GM74" s="8">
        <f ca="1" t="shared" si="28"/>
        <v>0</v>
      </c>
      <c r="GN74" s="8">
        <f ca="1" t="shared" si="29"/>
        <v>0</v>
      </c>
      <c r="GO74" s="8">
        <f ca="1" t="shared" si="30"/>
        <v>0</v>
      </c>
      <c r="GP74" s="8">
        <f ca="1" t="shared" si="31"/>
        <v>0</v>
      </c>
      <c r="GQ74" s="8"/>
      <c r="GR74" s="8">
        <v>0</v>
      </c>
      <c r="GS74" s="8">
        <v>3</v>
      </c>
      <c r="GT74" s="8">
        <v>0</v>
      </c>
      <c r="GU74" s="8" t="s">
        <v>272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272</v>
      </c>
      <c r="HF74" s="8" t="s">
        <v>272</v>
      </c>
      <c r="HG74" s="8"/>
      <c r="HH74" s="8"/>
      <c r="HI74" s="8"/>
      <c r="HJ74" s="8"/>
      <c r="HK74" s="8"/>
      <c r="HL74" s="8"/>
      <c r="HM74" s="8" t="s">
        <v>272</v>
      </c>
      <c r="HN74" s="8" t="s">
        <v>172</v>
      </c>
      <c r="HO74" s="8" t="s">
        <v>174</v>
      </c>
      <c r="HP74" s="8" t="s">
        <v>361</v>
      </c>
      <c r="HQ74" s="8" t="s">
        <v>361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45">
      <c r="A75">
        <v>18</v>
      </c>
      <c r="B75">
        <v>0</v>
      </c>
      <c r="C75">
        <v>198</v>
      </c>
      <c r="E75" t="s">
        <v>272</v>
      </c>
      <c r="F75" t="s">
        <v>363</v>
      </c>
      <c r="G75" t="s">
        <v>364</v>
      </c>
      <c r="H75" t="s">
        <v>66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 ca="1">ROUND(P75,2)</f>
        <v>0</v>
      </c>
      <c r="P75">
        <f ca="1">ROUND(ROUND(ROUND(SUMIF(SmtRes!AQ189:SmtRes!AQ198,"=1",SmtRes!CU189:SmtRes!CU198),2),2)*I75/100,2)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272</v>
      </c>
      <c r="BE75" t="s">
        <v>272</v>
      </c>
      <c r="BF75" t="s">
        <v>272</v>
      </c>
      <c r="BG75" t="s">
        <v>272</v>
      </c>
      <c r="BH75">
        <v>3</v>
      </c>
      <c r="BI75">
        <v>2</v>
      </c>
      <c r="BJ75" t="s">
        <v>272</v>
      </c>
      <c r="BM75">
        <v>108001</v>
      </c>
      <c r="BN75">
        <v>0</v>
      </c>
      <c r="BO75" t="s">
        <v>272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272</v>
      </c>
      <c r="BZ75">
        <v>97</v>
      </c>
      <c r="CA75">
        <v>51</v>
      </c>
      <c r="CB75" t="s">
        <v>272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272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272</v>
      </c>
      <c r="DD75" t="s">
        <v>272</v>
      </c>
      <c r="DE75" t="s">
        <v>272</v>
      </c>
      <c r="DF75" t="s">
        <v>272</v>
      </c>
      <c r="DG75" t="s">
        <v>272</v>
      </c>
      <c r="DH75" t="s">
        <v>272</v>
      </c>
      <c r="DI75" t="s">
        <v>272</v>
      </c>
      <c r="DJ75" t="s">
        <v>272</v>
      </c>
      <c r="DK75" t="s">
        <v>272</v>
      </c>
      <c r="DL75" t="s">
        <v>272</v>
      </c>
      <c r="DM75" t="s">
        <v>272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66</v>
      </c>
      <c r="DW75" t="s">
        <v>66</v>
      </c>
      <c r="DX75">
        <v>1</v>
      </c>
      <c r="DZ75" t="s">
        <v>272</v>
      </c>
      <c r="EA75" t="s">
        <v>272</v>
      </c>
      <c r="EB75" t="s">
        <v>272</v>
      </c>
      <c r="EC75" t="s">
        <v>272</v>
      </c>
      <c r="EE75">
        <v>82815029</v>
      </c>
      <c r="EF75">
        <v>3</v>
      </c>
      <c r="EG75" t="s">
        <v>360</v>
      </c>
      <c r="EH75">
        <v>0</v>
      </c>
      <c r="EI75" t="s">
        <v>272</v>
      </c>
      <c r="EJ75">
        <v>2</v>
      </c>
      <c r="EK75">
        <v>108001</v>
      </c>
      <c r="EL75" t="s">
        <v>361</v>
      </c>
      <c r="EM75" t="s">
        <v>362</v>
      </c>
      <c r="EO75" t="s">
        <v>272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272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ca="1" t="shared" si="27"/>
        <v>0</v>
      </c>
      <c r="GM75">
        <f ca="1" t="shared" si="28"/>
        <v>0</v>
      </c>
      <c r="GN75">
        <f ca="1" t="shared" si="29"/>
        <v>0</v>
      </c>
      <c r="GO75">
        <f ca="1" t="shared" si="30"/>
        <v>0</v>
      </c>
      <c r="GP75">
        <f ca="1" t="shared" si="31"/>
        <v>0</v>
      </c>
      <c r="GR75">
        <v>0</v>
      </c>
      <c r="GS75">
        <v>3</v>
      </c>
      <c r="GT75">
        <v>0</v>
      </c>
      <c r="GU75" t="s">
        <v>272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272</v>
      </c>
      <c r="HF75" t="s">
        <v>272</v>
      </c>
      <c r="HM75" t="s">
        <v>272</v>
      </c>
      <c r="HN75" t="s">
        <v>172</v>
      </c>
      <c r="HO75" t="s">
        <v>174</v>
      </c>
      <c r="HP75" t="s">
        <v>361</v>
      </c>
      <c r="HQ75" t="s">
        <v>361</v>
      </c>
      <c r="HS75">
        <v>0</v>
      </c>
      <c r="IK75">
        <v>0</v>
      </c>
    </row>
    <row r="77" spans="1:206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ca="1" t="shared" ref="O77:T77" si="49">ROUND(AB77,2)</f>
        <v>0</v>
      </c>
      <c r="P77" s="7">
        <f ca="1" t="shared" si="49"/>
        <v>0</v>
      </c>
      <c r="Q77" s="7">
        <f ca="1" t="shared" si="49"/>
        <v>0</v>
      </c>
      <c r="R77" s="7">
        <f ca="1" t="shared" si="49"/>
        <v>0</v>
      </c>
      <c r="S77" s="7">
        <f ca="1" t="shared" si="49"/>
        <v>0</v>
      </c>
      <c r="T77" s="7">
        <f t="shared" si="49"/>
        <v>0</v>
      </c>
      <c r="U77" s="7">
        <f ca="1">AH77</f>
        <v>0</v>
      </c>
      <c r="V77" s="7">
        <f ca="1">AI77</f>
        <v>0</v>
      </c>
      <c r="W77" s="7">
        <f>ROUND(AJ77,2)</f>
        <v>0</v>
      </c>
      <c r="X77" s="7">
        <f ca="1">ROUND(AK77,2)</f>
        <v>0</v>
      </c>
      <c r="Y77" s="7">
        <f ca="1">ROUND(AL77,2)</f>
        <v>0</v>
      </c>
      <c r="Z77" s="7"/>
      <c r="AA77" s="7"/>
      <c r="AB77" s="7">
        <f ca="1">ROUND(SUMIF(AA28:AA75,"=85239162",O28:O75),2)</f>
        <v>0</v>
      </c>
      <c r="AC77" s="7">
        <f ca="1">ROUND(SUMIF(AA28:AA75,"=85239162",P28:P75),2)</f>
        <v>0</v>
      </c>
      <c r="AD77" s="7">
        <f ca="1">ROUND(SUMIF(AA28:AA75,"=85239162",Q28:Q75),2)</f>
        <v>0</v>
      </c>
      <c r="AE77" s="7">
        <f ca="1">ROUND(SUMIF(AA28:AA75,"=85239162",R28:R75),2)</f>
        <v>0</v>
      </c>
      <c r="AF77" s="7">
        <f ca="1">ROUND(SUMIF(AA28:AA75,"=85239162",S28:S75),2)</f>
        <v>0</v>
      </c>
      <c r="AG77" s="7">
        <f>ROUND(SUMIF(AA28:AA75,"=85239162",T28:T75),2)</f>
        <v>0</v>
      </c>
      <c r="AH77" s="7">
        <f ca="1">SUMIF(AA28:AA75,"=85239162",U28:U75)</f>
        <v>0</v>
      </c>
      <c r="AI77" s="7">
        <f ca="1">SUMIF(AA28:AA75,"=85239162",V28:V75)</f>
        <v>0</v>
      </c>
      <c r="AJ77" s="7">
        <f>ROUND(SUMIF(AA28:AA75,"=85239162",W28:W75),2)</f>
        <v>0</v>
      </c>
      <c r="AK77" s="7">
        <f ca="1">ROUND(SUMIF(AA28:AA75,"=85239162",X28:X75),2)</f>
        <v>0</v>
      </c>
      <c r="AL77" s="7">
        <f ca="1">ROUND(SUMIF(AA28:AA75,"=85239162",Y28:Y75),2)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ca="1" t="shared" si="50"/>
        <v>0</v>
      </c>
      <c r="AR77" s="7">
        <f ca="1" t="shared" si="50"/>
        <v>0</v>
      </c>
      <c r="AS77" s="7">
        <f ca="1" t="shared" si="50"/>
        <v>0</v>
      </c>
      <c r="AT77" s="7">
        <f ca="1" t="shared" si="50"/>
        <v>0</v>
      </c>
      <c r="AU77" s="7">
        <f ca="1" t="shared" si="50"/>
        <v>0</v>
      </c>
      <c r="AV77" s="7">
        <f ca="1" t="shared" si="50"/>
        <v>0</v>
      </c>
      <c r="AW77" s="7">
        <f ca="1" t="shared" si="50"/>
        <v>0</v>
      </c>
      <c r="AX77" s="7">
        <f ca="1" t="shared" si="50"/>
        <v>0</v>
      </c>
      <c r="AY77" s="7">
        <f ca="1" t="shared" si="50"/>
        <v>0</v>
      </c>
      <c r="AZ77" s="7">
        <f ca="1"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ROUND(SUMIF(AA28:AA75,"=85239162",FQ28:FQ75),2)</f>
        <v>0</v>
      </c>
      <c r="BY77" s="7">
        <f>ROUND(SUMIF(AA28:AA75,"=85239162",FR28:FR75),2)</f>
        <v>0</v>
      </c>
      <c r="BZ77" s="7">
        <f ca="1">ROUND(SUMIF(AA28:AA75,"=85239162",GL28:GL75),2)</f>
        <v>0</v>
      </c>
      <c r="CA77" s="7">
        <f ca="1">ROUND(SUMIF(AA28:AA75,"=85239162",GM28:GM75),2)</f>
        <v>0</v>
      </c>
      <c r="CB77" s="7">
        <f ca="1">ROUND(SUMIF(AA28:AA75,"=85239162",GN28:GN75),2)</f>
        <v>0</v>
      </c>
      <c r="CC77" s="7">
        <f ca="1">ROUND(SUMIF(AA28:AA75,"=85239162",GO28:GO75),2)</f>
        <v>0</v>
      </c>
      <c r="CD77" s="7">
        <f ca="1">ROUND(SUMIF(AA28:AA75,"=85239162",GP28:GP75),2)</f>
        <v>0</v>
      </c>
      <c r="CE77" s="7">
        <f ca="1">AC77-BX77</f>
        <v>0</v>
      </c>
      <c r="CF77" s="7">
        <f ca="1">AC77-BY77</f>
        <v>0</v>
      </c>
      <c r="CG77" s="7">
        <f ca="1">BX77-BZ77</f>
        <v>0</v>
      </c>
      <c r="CH77" s="7">
        <f ca="1">AC77-BX77-BY77+BZ77</f>
        <v>0</v>
      </c>
      <c r="CI77" s="7">
        <f ca="1">BY77-BZ77</f>
        <v>0</v>
      </c>
      <c r="CJ77" s="7">
        <f>ROUND(SUMIF(AA28:AA75,"=85239162",GX28:GX75),2)</f>
        <v>0</v>
      </c>
      <c r="CK77" s="7">
        <f>ROUND(SUMIF(AA28:AA75,"=85239162",GY28:GY75),2)</f>
        <v>0</v>
      </c>
      <c r="CL77" s="7">
        <f>ROUND(SUMIF(AA28:AA75,"=85239162",GZ28:GZ75),2)</f>
        <v>0</v>
      </c>
      <c r="CM77" s="7">
        <f>ROUND(SUMIF(AA28:AA75,"=85239162",HD28:HD75),2)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ca="1" t="shared" ref="DG77:DL77" si="51">ROUND(DT77,2)</f>
        <v>0</v>
      </c>
      <c r="DH77" s="4">
        <f ca="1" t="shared" si="51"/>
        <v>0</v>
      </c>
      <c r="DI77" s="4">
        <f ca="1" t="shared" si="51"/>
        <v>0</v>
      </c>
      <c r="DJ77" s="4">
        <f ca="1" t="shared" si="51"/>
        <v>0</v>
      </c>
      <c r="DK77" s="4">
        <f ca="1" t="shared" si="51"/>
        <v>0</v>
      </c>
      <c r="DL77" s="4">
        <f t="shared" si="51"/>
        <v>0</v>
      </c>
      <c r="DM77" s="4">
        <f ca="1">DZ77</f>
        <v>0</v>
      </c>
      <c r="DN77" s="4">
        <f ca="1">EA77</f>
        <v>0</v>
      </c>
      <c r="DO77" s="4">
        <f>ROUND(EB77,2)</f>
        <v>0</v>
      </c>
      <c r="DP77" s="4">
        <f ca="1">ROUND(EC77,2)</f>
        <v>0</v>
      </c>
      <c r="DQ77" s="4">
        <f ca="1">ROUND(ED77,2)</f>
        <v>0</v>
      </c>
      <c r="DR77" s="4"/>
      <c r="DS77" s="4"/>
      <c r="DT77" s="4">
        <f ca="1">ROUND(SUMIF(AA28:AA75,"=85239097",O28:O75),2)</f>
        <v>0</v>
      </c>
      <c r="DU77" s="4">
        <f ca="1">ROUND(SUMIF(AA28:AA75,"=85239097",P28:P75),2)</f>
        <v>0</v>
      </c>
      <c r="DV77" s="4">
        <f ca="1">ROUND(SUMIF(AA28:AA75,"=85239097",Q28:Q75),2)</f>
        <v>0</v>
      </c>
      <c r="DW77" s="4">
        <f ca="1">ROUND(SUMIF(AA28:AA75,"=85239097",R28:R75),2)</f>
        <v>0</v>
      </c>
      <c r="DX77" s="4">
        <f ca="1">ROUND(SUMIF(AA28:AA75,"=85239097",S28:S75),2)</f>
        <v>0</v>
      </c>
      <c r="DY77" s="4">
        <f>ROUND(SUMIF(AA28:AA75,"=85239097",T28:T75),2)</f>
        <v>0</v>
      </c>
      <c r="DZ77" s="4">
        <f ca="1">SUMIF(AA28:AA75,"=85239097",U28:U75)</f>
        <v>0</v>
      </c>
      <c r="EA77" s="4">
        <f ca="1">SUMIF(AA28:AA75,"=85239097",V28:V75)</f>
        <v>0</v>
      </c>
      <c r="EB77" s="4">
        <f>ROUND(SUMIF(AA28:AA75,"=85239097",W28:W75),2)</f>
        <v>0</v>
      </c>
      <c r="EC77" s="4">
        <f ca="1">ROUND(SUMIF(AA28:AA75,"=85239097",X28:X75),2)</f>
        <v>0</v>
      </c>
      <c r="ED77" s="4">
        <f ca="1">ROUND(SUMIF(AA28:AA75,"=85239097",Y28:Y75),2)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ca="1" t="shared" si="52"/>
        <v>0</v>
      </c>
      <c r="EJ77" s="4">
        <f ca="1" t="shared" si="52"/>
        <v>0</v>
      </c>
      <c r="EK77" s="4">
        <f ca="1" t="shared" si="52"/>
        <v>0</v>
      </c>
      <c r="EL77" s="4">
        <f ca="1" t="shared" si="52"/>
        <v>0</v>
      </c>
      <c r="EM77" s="4">
        <f ca="1" t="shared" si="52"/>
        <v>0</v>
      </c>
      <c r="EN77" s="4">
        <f ca="1" t="shared" si="52"/>
        <v>0</v>
      </c>
      <c r="EO77" s="4">
        <f ca="1" t="shared" si="52"/>
        <v>0</v>
      </c>
      <c r="EP77" s="4">
        <f ca="1" t="shared" si="52"/>
        <v>0</v>
      </c>
      <c r="EQ77" s="4">
        <f ca="1" t="shared" si="52"/>
        <v>0</v>
      </c>
      <c r="ER77" s="4">
        <f ca="1"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ROUND(SUMIF(AA28:AA75,"=85239097",FQ28:FQ75),2)</f>
        <v>0</v>
      </c>
      <c r="FQ77" s="4">
        <f>ROUND(SUMIF(AA28:AA75,"=85239097",FR28:FR75),2)</f>
        <v>0</v>
      </c>
      <c r="FR77" s="4">
        <f ca="1">ROUND(SUMIF(AA28:AA75,"=85239097",GL28:GL75),2)</f>
        <v>0</v>
      </c>
      <c r="FS77" s="4">
        <f ca="1">ROUND(SUMIF(AA28:AA75,"=85239097",GM28:GM75),2)</f>
        <v>0</v>
      </c>
      <c r="FT77" s="4">
        <f ca="1">ROUND(SUMIF(AA28:AA75,"=85239097",GN28:GN75),2)</f>
        <v>0</v>
      </c>
      <c r="FU77" s="4">
        <f ca="1">ROUND(SUMIF(AA28:AA75,"=85239097",GO28:GO75),2)</f>
        <v>0</v>
      </c>
      <c r="FV77" s="4">
        <f ca="1">ROUND(SUMIF(AA28:AA75,"=85239097",GP28:GP75),2)</f>
        <v>0</v>
      </c>
      <c r="FW77" s="4">
        <f ca="1">DU77-FP77</f>
        <v>0</v>
      </c>
      <c r="FX77" s="4">
        <f ca="1">DU77-FQ77</f>
        <v>0</v>
      </c>
      <c r="FY77" s="4">
        <f ca="1">FP77-FR77</f>
        <v>0</v>
      </c>
      <c r="FZ77" s="4">
        <f ca="1">DU77-FP77-FQ77+FR77</f>
        <v>0</v>
      </c>
      <c r="GA77" s="4">
        <f ca="1">FQ77-FR77</f>
        <v>0</v>
      </c>
      <c r="GB77" s="4">
        <f>ROUND(SUMIF(AA28:AA75,"=85239097",GX28:GX75),2)</f>
        <v>0</v>
      </c>
      <c r="GC77" s="4">
        <f>ROUND(SUMIF(AA28:AA75,"=85239097",GY28:GY75),2)</f>
        <v>0</v>
      </c>
      <c r="GD77" s="4">
        <f>ROUND(SUMIF(AA28:AA75,"=85239097",GZ28:GZ75),2)</f>
        <v>0</v>
      </c>
      <c r="GE77" s="4">
        <f>ROUND(SUMIF(AA28:AA75,"=85239097",HD28:HD75),2)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8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 ca="1">ROUND(Source!O77,O79)</f>
        <v>0</v>
      </c>
      <c r="G79" s="9" t="s">
        <v>399</v>
      </c>
      <c r="H79" s="9" t="s">
        <v>400</v>
      </c>
      <c r="I79" s="9"/>
      <c r="J79" s="9"/>
      <c r="K79" s="9">
        <v>201</v>
      </c>
      <c r="L79" s="9">
        <v>1</v>
      </c>
      <c r="M79" s="9">
        <v>3</v>
      </c>
      <c r="N79" s="9" t="s">
        <v>272</v>
      </c>
      <c r="O79" s="9">
        <v>2</v>
      </c>
      <c r="P79" s="9">
        <f ca="1"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8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 ca="1">ROUND(Source!P77,O80)</f>
        <v>0</v>
      </c>
      <c r="G80" s="9" t="s">
        <v>401</v>
      </c>
      <c r="H80" s="9" t="s">
        <v>402</v>
      </c>
      <c r="I80" s="9"/>
      <c r="J80" s="9"/>
      <c r="K80" s="9">
        <v>202</v>
      </c>
      <c r="L80" s="9">
        <v>2</v>
      </c>
      <c r="M80" s="9">
        <v>3</v>
      </c>
      <c r="N80" s="9" t="s">
        <v>272</v>
      </c>
      <c r="O80" s="9">
        <v>2</v>
      </c>
      <c r="P80" s="9">
        <f ca="1"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403</v>
      </c>
      <c r="H81" s="9" t="s">
        <v>404</v>
      </c>
      <c r="I81" s="9"/>
      <c r="J81" s="9"/>
      <c r="K81" s="9">
        <v>222</v>
      </c>
      <c r="L81" s="9">
        <v>3</v>
      </c>
      <c r="M81" s="9">
        <v>3</v>
      </c>
      <c r="N81" s="9" t="s">
        <v>272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 ca="1">ROUND(Source!AV77,O82)</f>
        <v>0</v>
      </c>
      <c r="G82" s="9" t="s">
        <v>405</v>
      </c>
      <c r="H82" s="9" t="s">
        <v>406</v>
      </c>
      <c r="I82" s="9"/>
      <c r="J82" s="9"/>
      <c r="K82" s="9">
        <v>225</v>
      </c>
      <c r="L82" s="9">
        <v>4</v>
      </c>
      <c r="M82" s="9">
        <v>3</v>
      </c>
      <c r="N82" s="9" t="s">
        <v>272</v>
      </c>
      <c r="O82" s="9">
        <v>2</v>
      </c>
      <c r="P82" s="9">
        <f ca="1"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 ca="1">ROUND(Source!AW77,O83)</f>
        <v>0</v>
      </c>
      <c r="G83" s="9" t="s">
        <v>407</v>
      </c>
      <c r="H83" s="9" t="s">
        <v>408</v>
      </c>
      <c r="I83" s="9"/>
      <c r="J83" s="9"/>
      <c r="K83" s="9">
        <v>226</v>
      </c>
      <c r="L83" s="9">
        <v>5</v>
      </c>
      <c r="M83" s="9">
        <v>3</v>
      </c>
      <c r="N83" s="9" t="s">
        <v>272</v>
      </c>
      <c r="O83" s="9">
        <v>2</v>
      </c>
      <c r="P83" s="9">
        <f ca="1"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 ca="1">ROUND(Source!AX77,O84)</f>
        <v>0</v>
      </c>
      <c r="G84" s="9" t="s">
        <v>409</v>
      </c>
      <c r="H84" s="9" t="s">
        <v>410</v>
      </c>
      <c r="I84" s="9"/>
      <c r="J84" s="9"/>
      <c r="K84" s="9">
        <v>227</v>
      </c>
      <c r="L84" s="9">
        <v>6</v>
      </c>
      <c r="M84" s="9">
        <v>3</v>
      </c>
      <c r="N84" s="9" t="s">
        <v>272</v>
      </c>
      <c r="O84" s="9">
        <v>2</v>
      </c>
      <c r="P84" s="9">
        <f ca="1"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 ca="1">ROUND(Source!AY77,O85)</f>
        <v>0</v>
      </c>
      <c r="G85" s="9" t="s">
        <v>411</v>
      </c>
      <c r="H85" s="9" t="s">
        <v>412</v>
      </c>
      <c r="I85" s="9"/>
      <c r="J85" s="9"/>
      <c r="K85" s="9">
        <v>228</v>
      </c>
      <c r="L85" s="9">
        <v>7</v>
      </c>
      <c r="M85" s="9">
        <v>3</v>
      </c>
      <c r="N85" s="9" t="s">
        <v>272</v>
      </c>
      <c r="O85" s="9">
        <v>2</v>
      </c>
      <c r="P85" s="9">
        <f ca="1"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413</v>
      </c>
      <c r="H86" s="9" t="s">
        <v>414</v>
      </c>
      <c r="I86" s="9"/>
      <c r="J86" s="9"/>
      <c r="K86" s="9">
        <v>216</v>
      </c>
      <c r="L86" s="9">
        <v>8</v>
      </c>
      <c r="M86" s="9">
        <v>3</v>
      </c>
      <c r="N86" s="9" t="s">
        <v>272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 ca="1">ROUND(Source!AQ77,O87)</f>
        <v>0</v>
      </c>
      <c r="G87" s="9" t="s">
        <v>415</v>
      </c>
      <c r="H87" s="9" t="s">
        <v>416</v>
      </c>
      <c r="I87" s="9"/>
      <c r="J87" s="9"/>
      <c r="K87" s="9">
        <v>223</v>
      </c>
      <c r="L87" s="9">
        <v>9</v>
      </c>
      <c r="M87" s="9">
        <v>3</v>
      </c>
      <c r="N87" s="9" t="s">
        <v>272</v>
      </c>
      <c r="O87" s="9">
        <v>2</v>
      </c>
      <c r="P87" s="9">
        <f ca="1"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 ca="1">ROUND(Source!AZ77,O88)</f>
        <v>0</v>
      </c>
      <c r="G88" s="9" t="s">
        <v>417</v>
      </c>
      <c r="H88" s="9" t="s">
        <v>418</v>
      </c>
      <c r="I88" s="9"/>
      <c r="J88" s="9"/>
      <c r="K88" s="9">
        <v>229</v>
      </c>
      <c r="L88" s="9">
        <v>10</v>
      </c>
      <c r="M88" s="9">
        <v>3</v>
      </c>
      <c r="N88" s="9" t="s">
        <v>272</v>
      </c>
      <c r="O88" s="9">
        <v>2</v>
      </c>
      <c r="P88" s="9">
        <f ca="1"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 ca="1">ROUND(Source!Q77,O89)</f>
        <v>0</v>
      </c>
      <c r="G89" s="9" t="s">
        <v>419</v>
      </c>
      <c r="H89" s="9" t="s">
        <v>420</v>
      </c>
      <c r="I89" s="9"/>
      <c r="J89" s="9"/>
      <c r="K89" s="9">
        <v>203</v>
      </c>
      <c r="L89" s="9">
        <v>11</v>
      </c>
      <c r="M89" s="9">
        <v>3</v>
      </c>
      <c r="N89" s="9" t="s">
        <v>272</v>
      </c>
      <c r="O89" s="9">
        <v>2</v>
      </c>
      <c r="P89" s="9">
        <f ca="1"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421</v>
      </c>
      <c r="H90" s="9" t="s">
        <v>422</v>
      </c>
      <c r="I90" s="9"/>
      <c r="J90" s="9"/>
      <c r="K90" s="9">
        <v>231</v>
      </c>
      <c r="L90" s="9">
        <v>12</v>
      </c>
      <c r="M90" s="9">
        <v>3</v>
      </c>
      <c r="N90" s="9" t="s">
        <v>272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 ca="1">ROUND(Source!R77,O91)</f>
        <v>0</v>
      </c>
      <c r="G91" s="9" t="s">
        <v>423</v>
      </c>
      <c r="H91" s="9" t="s">
        <v>424</v>
      </c>
      <c r="I91" s="9"/>
      <c r="J91" s="9"/>
      <c r="K91" s="9">
        <v>204</v>
      </c>
      <c r="L91" s="9">
        <v>13</v>
      </c>
      <c r="M91" s="9">
        <v>3</v>
      </c>
      <c r="N91" s="9" t="s">
        <v>272</v>
      </c>
      <c r="O91" s="9">
        <v>2</v>
      </c>
      <c r="P91" s="9">
        <f ca="1"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 ca="1">ROUND(Source!S77,O92)</f>
        <v>0</v>
      </c>
      <c r="G92" s="9" t="s">
        <v>425</v>
      </c>
      <c r="H92" s="9" t="s">
        <v>426</v>
      </c>
      <c r="I92" s="9"/>
      <c r="J92" s="9"/>
      <c r="K92" s="9">
        <v>205</v>
      </c>
      <c r="L92" s="9">
        <v>14</v>
      </c>
      <c r="M92" s="9">
        <v>3</v>
      </c>
      <c r="N92" s="9" t="s">
        <v>272</v>
      </c>
      <c r="O92" s="9">
        <v>2</v>
      </c>
      <c r="P92" s="9">
        <f ca="1"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427</v>
      </c>
      <c r="H93" s="9" t="s">
        <v>428</v>
      </c>
      <c r="I93" s="9"/>
      <c r="J93" s="9"/>
      <c r="K93" s="9">
        <v>232</v>
      </c>
      <c r="L93" s="9">
        <v>15</v>
      </c>
      <c r="M93" s="9">
        <v>3</v>
      </c>
      <c r="N93" s="9" t="s">
        <v>272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 ca="1">ROUND(Source!AS77,O94)</f>
        <v>0</v>
      </c>
      <c r="G94" s="9" t="s">
        <v>429</v>
      </c>
      <c r="H94" s="9" t="s">
        <v>430</v>
      </c>
      <c r="I94" s="9"/>
      <c r="J94" s="9"/>
      <c r="K94" s="9">
        <v>214</v>
      </c>
      <c r="L94" s="9">
        <v>16</v>
      </c>
      <c r="M94" s="9">
        <v>3</v>
      </c>
      <c r="N94" s="9" t="s">
        <v>272</v>
      </c>
      <c r="O94" s="9">
        <v>2</v>
      </c>
      <c r="P94" s="9">
        <f ca="1"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 ca="1">ROUND(Source!AT77,O95)</f>
        <v>0</v>
      </c>
      <c r="G95" s="9" t="s">
        <v>431</v>
      </c>
      <c r="H95" s="9" t="s">
        <v>432</v>
      </c>
      <c r="I95" s="9"/>
      <c r="J95" s="9"/>
      <c r="K95" s="9">
        <v>215</v>
      </c>
      <c r="L95" s="9">
        <v>17</v>
      </c>
      <c r="M95" s="9">
        <v>3</v>
      </c>
      <c r="N95" s="9" t="s">
        <v>272</v>
      </c>
      <c r="O95" s="9">
        <v>2</v>
      </c>
      <c r="P95" s="9">
        <f ca="1"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 ca="1">ROUND(Source!AU77,O96)</f>
        <v>0</v>
      </c>
      <c r="G96" s="9" t="s">
        <v>433</v>
      </c>
      <c r="H96" s="9" t="s">
        <v>434</v>
      </c>
      <c r="I96" s="9"/>
      <c r="J96" s="9"/>
      <c r="K96" s="9">
        <v>217</v>
      </c>
      <c r="L96" s="9">
        <v>18</v>
      </c>
      <c r="M96" s="9">
        <v>3</v>
      </c>
      <c r="N96" s="9" t="s">
        <v>272</v>
      </c>
      <c r="O96" s="9">
        <v>2</v>
      </c>
      <c r="P96" s="9">
        <f ca="1"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8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435</v>
      </c>
      <c r="H97" s="9" t="s">
        <v>436</v>
      </c>
      <c r="I97" s="9"/>
      <c r="J97" s="9"/>
      <c r="K97" s="9">
        <v>230</v>
      </c>
      <c r="L97" s="9">
        <v>19</v>
      </c>
      <c r="M97" s="9">
        <v>3</v>
      </c>
      <c r="N97" s="9" t="s">
        <v>272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8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437</v>
      </c>
      <c r="H98" s="9" t="s">
        <v>438</v>
      </c>
      <c r="I98" s="9"/>
      <c r="J98" s="9"/>
      <c r="K98" s="9">
        <v>206</v>
      </c>
      <c r="L98" s="9">
        <v>20</v>
      </c>
      <c r="M98" s="9">
        <v>3</v>
      </c>
      <c r="N98" s="9" t="s">
        <v>272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8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 ca="1">ROUND(Source!U77,O99)</f>
        <v>0</v>
      </c>
      <c r="G99" s="9" t="s">
        <v>439</v>
      </c>
      <c r="H99" s="9" t="s">
        <v>440</v>
      </c>
      <c r="I99" s="9"/>
      <c r="J99" s="9"/>
      <c r="K99" s="9">
        <v>207</v>
      </c>
      <c r="L99" s="9">
        <v>21</v>
      </c>
      <c r="M99" s="9">
        <v>3</v>
      </c>
      <c r="N99" s="9" t="s">
        <v>272</v>
      </c>
      <c r="O99" s="9">
        <v>7</v>
      </c>
      <c r="P99" s="9">
        <f ca="1"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8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 ca="1">ROUND(Source!V77,O100)</f>
        <v>0</v>
      </c>
      <c r="G100" s="9" t="s">
        <v>441</v>
      </c>
      <c r="H100" s="9" t="s">
        <v>442</v>
      </c>
      <c r="I100" s="9"/>
      <c r="J100" s="9"/>
      <c r="K100" s="9">
        <v>208</v>
      </c>
      <c r="L100" s="9">
        <v>22</v>
      </c>
      <c r="M100" s="9">
        <v>3</v>
      </c>
      <c r="N100" s="9" t="s">
        <v>272</v>
      </c>
      <c r="O100" s="9">
        <v>7</v>
      </c>
      <c r="P100" s="9">
        <f ca="1"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8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443</v>
      </c>
      <c r="H101" s="9" t="s">
        <v>444</v>
      </c>
      <c r="I101" s="9"/>
      <c r="J101" s="9"/>
      <c r="K101" s="9">
        <v>209</v>
      </c>
      <c r="L101" s="9">
        <v>23</v>
      </c>
      <c r="M101" s="9">
        <v>3</v>
      </c>
      <c r="N101" s="9" t="s">
        <v>272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8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445</v>
      </c>
      <c r="H102" s="9" t="s">
        <v>446</v>
      </c>
      <c r="I102" s="9"/>
      <c r="J102" s="9"/>
      <c r="K102" s="9">
        <v>233</v>
      </c>
      <c r="L102" s="9">
        <v>24</v>
      </c>
      <c r="M102" s="9">
        <v>3</v>
      </c>
      <c r="N102" s="9" t="s">
        <v>272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8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 ca="1">ROUND(Source!X77,O103)</f>
        <v>0</v>
      </c>
      <c r="G103" s="9" t="s">
        <v>447</v>
      </c>
      <c r="H103" s="9" t="s">
        <v>448</v>
      </c>
      <c r="I103" s="9"/>
      <c r="J103" s="9"/>
      <c r="K103" s="9">
        <v>210</v>
      </c>
      <c r="L103" s="9">
        <v>25</v>
      </c>
      <c r="M103" s="9">
        <v>3</v>
      </c>
      <c r="N103" s="9" t="s">
        <v>272</v>
      </c>
      <c r="O103" s="9">
        <v>2</v>
      </c>
      <c r="P103" s="9">
        <f ca="1"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8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 ca="1">ROUND(Source!Y77,O104)</f>
        <v>0</v>
      </c>
      <c r="G104" s="9" t="s">
        <v>449</v>
      </c>
      <c r="H104" s="9" t="s">
        <v>450</v>
      </c>
      <c r="I104" s="9"/>
      <c r="J104" s="9"/>
      <c r="K104" s="9">
        <v>211</v>
      </c>
      <c r="L104" s="9">
        <v>26</v>
      </c>
      <c r="M104" s="9">
        <v>3</v>
      </c>
      <c r="N104" s="9" t="s">
        <v>272</v>
      </c>
      <c r="O104" s="9">
        <v>2</v>
      </c>
      <c r="P104" s="9">
        <f ca="1"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8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 ca="1">ROUND(Source!AR77,O105)</f>
        <v>0</v>
      </c>
      <c r="G105" s="9" t="s">
        <v>451</v>
      </c>
      <c r="H105" s="9" t="s">
        <v>452</v>
      </c>
      <c r="I105" s="9"/>
      <c r="J105" s="9"/>
      <c r="K105" s="9">
        <v>224</v>
      </c>
      <c r="L105" s="9">
        <v>27</v>
      </c>
      <c r="M105" s="9">
        <v>3</v>
      </c>
      <c r="N105" s="9" t="s">
        <v>272</v>
      </c>
      <c r="O105" s="9">
        <v>2</v>
      </c>
      <c r="P105" s="9">
        <f ca="1"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88">
      <c r="A107" s="1">
        <v>4</v>
      </c>
      <c r="B107" s="1">
        <v>1</v>
      </c>
      <c r="C107" s="1"/>
      <c r="D107" s="1">
        <f>ROW(A196)</f>
        <v>196</v>
      </c>
      <c r="E107" s="1"/>
      <c r="F107" s="1" t="s">
        <v>297</v>
      </c>
      <c r="G107" s="1" t="s">
        <v>453</v>
      </c>
      <c r="H107" s="1" t="s">
        <v>272</v>
      </c>
      <c r="I107" s="1">
        <v>0</v>
      </c>
      <c r="J107" s="1"/>
      <c r="K107" s="1">
        <v>0</v>
      </c>
      <c r="L107" s="1"/>
      <c r="M107" s="1" t="s">
        <v>272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272</v>
      </c>
      <c r="V107" s="1">
        <v>0</v>
      </c>
      <c r="W107" s="1"/>
      <c r="X107" s="1"/>
      <c r="Y107" s="1"/>
      <c r="Z107" s="1"/>
      <c r="AA107" s="1"/>
      <c r="AB107" s="1" t="s">
        <v>272</v>
      </c>
      <c r="AC107" s="1" t="s">
        <v>272</v>
      </c>
      <c r="AD107" s="1" t="s">
        <v>272</v>
      </c>
      <c r="AE107" s="1" t="s">
        <v>272</v>
      </c>
      <c r="AF107" s="1" t="s">
        <v>272</v>
      </c>
      <c r="AG107" s="1" t="s">
        <v>272</v>
      </c>
      <c r="AH107" s="1"/>
      <c r="AI107" s="1"/>
      <c r="AJ107" s="1"/>
      <c r="AK107" s="1"/>
      <c r="AL107" s="1"/>
      <c r="AM107" s="1"/>
      <c r="AN107" s="1"/>
      <c r="AO107" s="1"/>
      <c r="AP107" s="1" t="s">
        <v>272</v>
      </c>
      <c r="AQ107" s="1" t="s">
        <v>272</v>
      </c>
      <c r="AR107" s="1" t="s">
        <v>272</v>
      </c>
      <c r="AS107" s="1"/>
      <c r="AT107" s="1"/>
      <c r="AU107" s="1"/>
      <c r="AV107" s="1"/>
      <c r="AW107" s="1"/>
      <c r="AX107" s="1"/>
      <c r="AY107" s="1"/>
      <c r="AZ107" s="1" t="s">
        <v>272</v>
      </c>
      <c r="BA107" s="1"/>
      <c r="BB107" s="1" t="s">
        <v>272</v>
      </c>
      <c r="BC107" s="1" t="s">
        <v>272</v>
      </c>
      <c r="BD107" s="1" t="s">
        <v>272</v>
      </c>
      <c r="BE107" s="1" t="s">
        <v>272</v>
      </c>
      <c r="BF107" s="1" t="s">
        <v>272</v>
      </c>
      <c r="BG107" s="1" t="s">
        <v>272</v>
      </c>
      <c r="BH107" s="1" t="s">
        <v>272</v>
      </c>
      <c r="BI107" s="1" t="s">
        <v>272</v>
      </c>
      <c r="BJ107" s="1" t="s">
        <v>272</v>
      </c>
      <c r="BK107" s="1" t="s">
        <v>272</v>
      </c>
      <c r="BL107" s="1" t="s">
        <v>272</v>
      </c>
      <c r="BM107" s="1" t="s">
        <v>272</v>
      </c>
      <c r="BN107" s="1" t="s">
        <v>272</v>
      </c>
      <c r="BO107" s="1" t="s">
        <v>272</v>
      </c>
      <c r="BP107" s="1" t="s">
        <v>272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06">
      <c r="A109" s="7">
        <v>52</v>
      </c>
      <c r="B109" s="7">
        <f t="shared" ref="B109:G109" si="53">B196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ca="1" t="shared" ref="O109:BZ109" si="54">O196</f>
        <v>6864.92</v>
      </c>
      <c r="P109" s="7">
        <f ca="1" t="shared" si="54"/>
        <v>22.41</v>
      </c>
      <c r="Q109" s="7">
        <f ca="1" t="shared" si="54"/>
        <v>892.29</v>
      </c>
      <c r="R109" s="7">
        <f ca="1" t="shared" si="54"/>
        <v>1320.69</v>
      </c>
      <c r="S109" s="7">
        <f ca="1" t="shared" si="54"/>
        <v>4629.53</v>
      </c>
      <c r="T109" s="7">
        <f t="shared" si="54"/>
        <v>0</v>
      </c>
      <c r="U109" s="7">
        <f ca="1" t="shared" si="54"/>
        <v>5.93354</v>
      </c>
      <c r="V109" s="7">
        <f ca="1" t="shared" si="54"/>
        <v>1.6192046</v>
      </c>
      <c r="W109" s="7">
        <f t="shared" si="54"/>
        <v>0</v>
      </c>
      <c r="X109" s="7">
        <f ca="1" t="shared" si="54"/>
        <v>6121.65</v>
      </c>
      <c r="Y109" s="7">
        <f ca="1" t="shared" si="54"/>
        <v>3544.2</v>
      </c>
      <c r="Z109" s="7">
        <f t="shared" si="54"/>
        <v>0</v>
      </c>
      <c r="AA109" s="7">
        <f t="shared" si="54"/>
        <v>0</v>
      </c>
      <c r="AB109" s="7">
        <f ca="1" t="shared" si="54"/>
        <v>6864.92</v>
      </c>
      <c r="AC109" s="7">
        <f ca="1" t="shared" si="54"/>
        <v>22.41</v>
      </c>
      <c r="AD109" s="7">
        <f ca="1" t="shared" si="54"/>
        <v>892.29</v>
      </c>
      <c r="AE109" s="7">
        <f ca="1" t="shared" si="54"/>
        <v>1320.69</v>
      </c>
      <c r="AF109" s="7">
        <f ca="1" t="shared" si="54"/>
        <v>4629.53</v>
      </c>
      <c r="AG109" s="7">
        <f t="shared" si="54"/>
        <v>0</v>
      </c>
      <c r="AH109" s="7">
        <f ca="1" t="shared" si="54"/>
        <v>5.93354</v>
      </c>
      <c r="AI109" s="7">
        <f ca="1" t="shared" si="54"/>
        <v>1.6192046</v>
      </c>
      <c r="AJ109" s="7">
        <f t="shared" si="54"/>
        <v>0</v>
      </c>
      <c r="AK109" s="7">
        <f ca="1" t="shared" si="54"/>
        <v>6121.65</v>
      </c>
      <c r="AL109" s="7">
        <f ca="1" t="shared" si="54"/>
        <v>3544.2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ca="1" t="shared" si="54"/>
        <v>0</v>
      </c>
      <c r="AR109" s="7">
        <f ca="1" t="shared" si="54"/>
        <v>16530.77</v>
      </c>
      <c r="AS109" s="7">
        <f ca="1" t="shared" si="54"/>
        <v>16530.77</v>
      </c>
      <c r="AT109" s="7">
        <f ca="1" t="shared" si="54"/>
        <v>0</v>
      </c>
      <c r="AU109" s="7">
        <f ca="1" t="shared" si="54"/>
        <v>0</v>
      </c>
      <c r="AV109" s="7">
        <f ca="1" t="shared" si="54"/>
        <v>22.41</v>
      </c>
      <c r="AW109" s="7">
        <f ca="1" t="shared" si="54"/>
        <v>22.41</v>
      </c>
      <c r="AX109" s="7">
        <f ca="1" t="shared" si="54"/>
        <v>0</v>
      </c>
      <c r="AY109" s="7">
        <f ca="1" t="shared" si="54"/>
        <v>22.41</v>
      </c>
      <c r="AZ109" s="7">
        <f ca="1"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ca="1" t="shared" si="54"/>
        <v>0</v>
      </c>
      <c r="CA109" s="7">
        <f ca="1" t="shared" ref="CA109:EL109" si="55">CA196</f>
        <v>16530.77</v>
      </c>
      <c r="CB109" s="7">
        <f ca="1" t="shared" si="55"/>
        <v>16530.77</v>
      </c>
      <c r="CC109" s="7">
        <f ca="1" t="shared" si="55"/>
        <v>0</v>
      </c>
      <c r="CD109" s="7">
        <f ca="1" t="shared" si="55"/>
        <v>0</v>
      </c>
      <c r="CE109" s="7">
        <f ca="1" t="shared" si="55"/>
        <v>22.41</v>
      </c>
      <c r="CF109" s="7">
        <f ca="1" t="shared" si="55"/>
        <v>22.41</v>
      </c>
      <c r="CG109" s="7">
        <f ca="1" t="shared" si="55"/>
        <v>0</v>
      </c>
      <c r="CH109" s="7">
        <f ca="1" t="shared" si="55"/>
        <v>22.41</v>
      </c>
      <c r="CI109" s="7">
        <f ca="1"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ca="1" t="shared" si="55"/>
        <v>6864.92</v>
      </c>
      <c r="DH109" s="4">
        <f ca="1" t="shared" si="55"/>
        <v>22.41</v>
      </c>
      <c r="DI109" s="4">
        <f ca="1" t="shared" si="55"/>
        <v>892.29</v>
      </c>
      <c r="DJ109" s="4">
        <f ca="1" t="shared" si="55"/>
        <v>1320.69</v>
      </c>
      <c r="DK109" s="4">
        <f ca="1" t="shared" si="55"/>
        <v>4629.53</v>
      </c>
      <c r="DL109" s="4">
        <f t="shared" si="55"/>
        <v>0</v>
      </c>
      <c r="DM109" s="4">
        <f ca="1" t="shared" si="55"/>
        <v>5.93354</v>
      </c>
      <c r="DN109" s="4">
        <f ca="1" t="shared" si="55"/>
        <v>1.6192046</v>
      </c>
      <c r="DO109" s="4">
        <f t="shared" si="55"/>
        <v>0</v>
      </c>
      <c r="DP109" s="4">
        <f ca="1" t="shared" si="55"/>
        <v>6121.65</v>
      </c>
      <c r="DQ109" s="4">
        <f ca="1" t="shared" si="55"/>
        <v>3544.2</v>
      </c>
      <c r="DR109" s="4">
        <f t="shared" si="55"/>
        <v>0</v>
      </c>
      <c r="DS109" s="4">
        <f t="shared" si="55"/>
        <v>0</v>
      </c>
      <c r="DT109" s="4">
        <f ca="1" t="shared" si="55"/>
        <v>6864.92</v>
      </c>
      <c r="DU109" s="4">
        <f ca="1" t="shared" si="55"/>
        <v>22.41</v>
      </c>
      <c r="DV109" s="4">
        <f ca="1" t="shared" si="55"/>
        <v>892.29</v>
      </c>
      <c r="DW109" s="4">
        <f ca="1" t="shared" si="55"/>
        <v>1320.69</v>
      </c>
      <c r="DX109" s="4">
        <f ca="1" t="shared" si="55"/>
        <v>4629.53</v>
      </c>
      <c r="DY109" s="4">
        <f t="shared" si="55"/>
        <v>0</v>
      </c>
      <c r="DZ109" s="4">
        <f ca="1" t="shared" si="55"/>
        <v>5.93354</v>
      </c>
      <c r="EA109" s="4">
        <f ca="1" t="shared" si="55"/>
        <v>1.6192046</v>
      </c>
      <c r="EB109" s="4">
        <f t="shared" si="55"/>
        <v>0</v>
      </c>
      <c r="EC109" s="4">
        <f ca="1" t="shared" si="55"/>
        <v>6121.65</v>
      </c>
      <c r="ED109" s="4">
        <f ca="1" t="shared" si="55"/>
        <v>3544.2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ca="1" t="shared" si="55"/>
        <v>0</v>
      </c>
      <c r="EJ109" s="4">
        <f ca="1" t="shared" si="55"/>
        <v>16530.77</v>
      </c>
      <c r="EK109" s="4">
        <f ca="1" t="shared" si="55"/>
        <v>16530.77</v>
      </c>
      <c r="EL109" s="4">
        <f ca="1" t="shared" si="55"/>
        <v>0</v>
      </c>
      <c r="EM109" s="4">
        <f ca="1" t="shared" ref="EM109:GX109" si="56">EM196</f>
        <v>0</v>
      </c>
      <c r="EN109" s="4">
        <f ca="1" t="shared" si="56"/>
        <v>22.41</v>
      </c>
      <c r="EO109" s="4">
        <f ca="1" t="shared" si="56"/>
        <v>22.41</v>
      </c>
      <c r="EP109" s="4">
        <f ca="1" t="shared" si="56"/>
        <v>0</v>
      </c>
      <c r="EQ109" s="4">
        <f ca="1" t="shared" si="56"/>
        <v>22.41</v>
      </c>
      <c r="ER109" s="4">
        <f ca="1"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ca="1" t="shared" si="56"/>
        <v>0</v>
      </c>
      <c r="FS109" s="4">
        <f ca="1" t="shared" si="56"/>
        <v>16530.77</v>
      </c>
      <c r="FT109" s="4">
        <f ca="1" t="shared" si="56"/>
        <v>16530.77</v>
      </c>
      <c r="FU109" s="4">
        <f ca="1" t="shared" si="56"/>
        <v>0</v>
      </c>
      <c r="FV109" s="4">
        <f ca="1" t="shared" si="56"/>
        <v>0</v>
      </c>
      <c r="FW109" s="4">
        <f ca="1" t="shared" si="56"/>
        <v>22.41</v>
      </c>
      <c r="FX109" s="4">
        <f ca="1" t="shared" si="56"/>
        <v>22.41</v>
      </c>
      <c r="FY109" s="4">
        <f ca="1" t="shared" si="56"/>
        <v>0</v>
      </c>
      <c r="FZ109" s="4">
        <f ca="1" t="shared" si="56"/>
        <v>22.41</v>
      </c>
      <c r="GA109" s="4">
        <f ca="1"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272</v>
      </c>
      <c r="F111" s="8" t="s">
        <v>454</v>
      </c>
      <c r="G111" s="8" t="s">
        <v>455</v>
      </c>
      <c r="H111" s="8" t="s">
        <v>301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ca="1" t="shared" ref="O111:O148" si="58">ROUND(CP111,2)</f>
        <v>0</v>
      </c>
      <c r="P111" s="8">
        <f ca="1">SUMIF(SmtRes!AQ199:SmtRes!AQ201,"=1",SmtRes!DF199:SmtRes!DF201)</f>
        <v>0</v>
      </c>
      <c r="Q111" s="8">
        <f ca="1">SUMIF(SmtRes!AQ199:SmtRes!AQ201,"=1",SmtRes!DG199:SmtRes!DG201)</f>
        <v>0</v>
      </c>
      <c r="R111" s="8">
        <f ca="1">SUMIF(SmtRes!AQ199:SmtRes!AQ201,"=1",SmtRes!DH199:SmtRes!DH201)</f>
        <v>0</v>
      </c>
      <c r="S111" s="8">
        <f ca="1">SUMIF(SmtRes!AQ199:SmtRes!AQ201,"=1",SmtRes!DI199:SmtRes!DI201)</f>
        <v>0</v>
      </c>
      <c r="T111" s="8">
        <f t="shared" ref="T111:T174" si="59">ROUND(CU111*I111,2)</f>
        <v>0</v>
      </c>
      <c r="U111" s="8">
        <f ca="1">SUMIF(SmtRes!AQ199:SmtRes!AQ201,"=1",SmtRes!CV199:SmtRes!CV201)</f>
        <v>0</v>
      </c>
      <c r="V111" s="8">
        <f ca="1">SUMIF(SmtRes!AQ199:SmtRes!AQ201,"=1",SmtRes!CW199:SmtRes!CW201)</f>
        <v>0</v>
      </c>
      <c r="W111" s="8">
        <f t="shared" ref="W111:W174" si="60">ROUND(CX111*I111,2)</f>
        <v>0</v>
      </c>
      <c r="X111" s="8">
        <f ca="1" t="shared" ref="X111:X174" si="61">ROUND(CY111,2)</f>
        <v>0</v>
      </c>
      <c r="Y111" s="8">
        <f ca="1" t="shared" ref="Y111:Y174" si="62">ROUND(CZ111,2)</f>
        <v>0</v>
      </c>
      <c r="Z111" s="8"/>
      <c r="AA111" s="8">
        <v>-1</v>
      </c>
      <c r="AB111" s="8">
        <f ca="1" t="shared" ref="AB111:AB174" si="63">ROUND((AC111+AD111+AF111),6)</f>
        <v>4588.8243</v>
      </c>
      <c r="AC111" s="8">
        <f t="shared" ref="AC111:AC122" si="64">ROUND((0),6)</f>
        <v>0</v>
      </c>
      <c r="AD111" s="8">
        <f ca="1">ROUND((((SUM(SmtRes!BR199:SmtRes!BR201))-(SUM(SmtRes!BS199:SmtRes!BS201)))+AE111),6)</f>
        <v>1498.8939</v>
      </c>
      <c r="AE111" s="8">
        <f ca="1">ROUND((SUM(SmtRes!BS199:SmtRes!BS201)),6)</f>
        <v>1502.0495</v>
      </c>
      <c r="AF111" s="8">
        <f ca="1">ROUND((SUM(SmtRes!BT199:SmtRes!BT201)),6)</f>
        <v>3089.9304</v>
      </c>
      <c r="AG111" s="8">
        <f t="shared" ref="AG111:AG174" si="65">ROUND((AP111),6)</f>
        <v>0</v>
      </c>
      <c r="AH111" s="8">
        <f ca="1">(SUM(SmtRes!BU199:SmtRes!BU201))</f>
        <v>3.312</v>
      </c>
      <c r="AI111" s="8">
        <f ca="1">(SUM(SmtRes!BV199:SmtRes!BV201))</f>
        <v>1.61</v>
      </c>
      <c r="AJ111" s="8">
        <f t="shared" ref="AJ111:AJ174" si="66">(AS111)</f>
        <v>0</v>
      </c>
      <c r="AK111" s="8">
        <v>5296.412</v>
      </c>
      <c r="AL111" s="8">
        <v>0</v>
      </c>
      <c r="AM111" s="8">
        <v>1303.386</v>
      </c>
      <c r="AN111" s="8">
        <v>1306.13</v>
      </c>
      <c r="AO111" s="8">
        <v>2686.896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272</v>
      </c>
      <c r="BE111" s="8" t="s">
        <v>272</v>
      </c>
      <c r="BF111" s="8" t="s">
        <v>272</v>
      </c>
      <c r="BG111" s="8" t="s">
        <v>272</v>
      </c>
      <c r="BH111" s="8">
        <v>0</v>
      </c>
      <c r="BI111" s="8">
        <v>1</v>
      </c>
      <c r="BJ111" s="8" t="s">
        <v>456</v>
      </c>
      <c r="BK111" s="8"/>
      <c r="BL111" s="8"/>
      <c r="BM111" s="8">
        <v>47001</v>
      </c>
      <c r="BN111" s="8">
        <v>0</v>
      </c>
      <c r="BO111" s="8" t="s">
        <v>272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272</v>
      </c>
      <c r="BZ111" s="8">
        <v>103</v>
      </c>
      <c r="CA111" s="8">
        <v>72</v>
      </c>
      <c r="CB111" s="8" t="s">
        <v>272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457</v>
      </c>
      <c r="CO111" s="8">
        <v>0</v>
      </c>
      <c r="CP111" s="8">
        <f ca="1" t="shared" ref="CP111:CP148" si="67">(P111+Q111+S111+R111)</f>
        <v>0</v>
      </c>
      <c r="CQ111" s="8">
        <f ca="1">SUMIF(SmtRes!AQ199:SmtRes!AQ201,"=1",SmtRes!AA199:SmtRes!AA201)</f>
        <v>0</v>
      </c>
      <c r="CR111" s="8">
        <f ca="1">SUMIF(SmtRes!AQ199:SmtRes!AQ201,"=1",SmtRes!AB199:SmtRes!AB201)</f>
        <v>930.99</v>
      </c>
      <c r="CS111" s="8">
        <f ca="1">SUMIF(SmtRes!AQ199:SmtRes!AQ201,"=1",SmtRes!AC199:SmtRes!AC201)</f>
        <v>932.95</v>
      </c>
      <c r="CT111" s="8">
        <f ca="1">SUMIF(SmtRes!AQ199:SmtRes!AQ201,"=1",SmtRes!AD199:SmtRes!AD201)</f>
        <v>932.95</v>
      </c>
      <c r="CU111" s="8">
        <f t="shared" ref="CU111:CU148" si="68">AG111</f>
        <v>0</v>
      </c>
      <c r="CV111" s="8">
        <f ca="1">SUMIF(SmtRes!AQ199:SmtRes!AQ201,"=1",SmtRes!BU199:SmtRes!BU201)</f>
        <v>3.312</v>
      </c>
      <c r="CW111" s="8">
        <f ca="1">SUMIF(SmtRes!AQ199:SmtRes!AQ201,"=1",SmtRes!BV199:SmtRes!BV201)</f>
        <v>1.61</v>
      </c>
      <c r="CX111" s="8">
        <f t="shared" ref="CX111:CX148" si="69">AJ111</f>
        <v>0</v>
      </c>
      <c r="CY111" s="8">
        <f ca="1" t="shared" ref="CY111:CY148" si="70">(((S111+R111)*AT111)/100)</f>
        <v>0</v>
      </c>
      <c r="CZ111" s="8">
        <f ca="1" t="shared" ref="CZ111:CZ148" si="71">(((S111+R111)*AU111)/100)</f>
        <v>0</v>
      </c>
      <c r="DA111" s="8"/>
      <c r="DB111" s="8">
        <v>1</v>
      </c>
      <c r="DC111" s="8" t="s">
        <v>272</v>
      </c>
      <c r="DD111" s="8" t="s">
        <v>272</v>
      </c>
      <c r="DE111" s="8" t="s">
        <v>458</v>
      </c>
      <c r="DF111" s="8" t="s">
        <v>458</v>
      </c>
      <c r="DG111" s="8" t="s">
        <v>458</v>
      </c>
      <c r="DH111" s="8" t="s">
        <v>272</v>
      </c>
      <c r="DI111" s="8" t="s">
        <v>458</v>
      </c>
      <c r="DJ111" s="8" t="s">
        <v>458</v>
      </c>
      <c r="DK111" s="8" t="s">
        <v>272</v>
      </c>
      <c r="DL111" s="8" t="s">
        <v>272</v>
      </c>
      <c r="DM111" s="8" t="s">
        <v>272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301</v>
      </c>
      <c r="DW111" s="8" t="s">
        <v>301</v>
      </c>
      <c r="DX111" s="8">
        <v>1</v>
      </c>
      <c r="DY111" s="8"/>
      <c r="DZ111" s="8" t="s">
        <v>272</v>
      </c>
      <c r="EA111" s="8" t="s">
        <v>272</v>
      </c>
      <c r="EB111" s="8" t="s">
        <v>272</v>
      </c>
      <c r="EC111" s="8" t="s">
        <v>272</v>
      </c>
      <c r="ED111" s="8"/>
      <c r="EE111" s="8">
        <v>82815220</v>
      </c>
      <c r="EF111" s="8">
        <v>2</v>
      </c>
      <c r="EG111" s="8" t="s">
        <v>305</v>
      </c>
      <c r="EH111" s="8">
        <v>41</v>
      </c>
      <c r="EI111" s="8" t="s">
        <v>459</v>
      </c>
      <c r="EJ111" s="8">
        <v>1</v>
      </c>
      <c r="EK111" s="8">
        <v>47001</v>
      </c>
      <c r="EL111" s="8" t="s">
        <v>459</v>
      </c>
      <c r="EM111" s="8" t="s">
        <v>460</v>
      </c>
      <c r="EN111" s="8"/>
      <c r="EO111" s="8" t="s">
        <v>461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272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ca="1" t="shared" ref="GL111:GL174" si="72">ROUND(IF(AND(BH111=3,BI111=3,FS111&lt;&gt;0),P111,0),2)</f>
        <v>0</v>
      </c>
      <c r="GM111" s="8">
        <f ca="1" t="shared" ref="GM111:GM174" si="73">ROUND(O111+X111+Y111,2)+GX111</f>
        <v>0</v>
      </c>
      <c r="GN111" s="8">
        <f ca="1" t="shared" ref="GN111:GN174" si="74">IF(OR(BI111=0,BI111=1),GM111-GX111,0)</f>
        <v>0</v>
      </c>
      <c r="GO111" s="8">
        <f ca="1" t="shared" ref="GO111:GO174" si="75">IF(BI111=2,GM111-GX111,0)</f>
        <v>0</v>
      </c>
      <c r="GP111" s="8">
        <f ca="1"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272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8" si="79">GV111*GW111</f>
        <v>0</v>
      </c>
      <c r="HD111" s="8"/>
      <c r="HE111" s="8" t="s">
        <v>272</v>
      </c>
      <c r="HF111" s="8" t="s">
        <v>272</v>
      </c>
      <c r="HG111" s="8"/>
      <c r="HH111" s="8"/>
      <c r="HI111" s="8"/>
      <c r="HJ111" s="8"/>
      <c r="HK111" s="8"/>
      <c r="HL111" s="8"/>
      <c r="HM111" s="8" t="s">
        <v>272</v>
      </c>
      <c r="HN111" s="8" t="s">
        <v>462</v>
      </c>
      <c r="HO111" s="8" t="s">
        <v>463</v>
      </c>
      <c r="HP111" s="8" t="s">
        <v>459</v>
      </c>
      <c r="HQ111" s="8" t="s">
        <v>459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45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272</v>
      </c>
      <c r="F112" t="s">
        <v>454</v>
      </c>
      <c r="G112" t="s">
        <v>455</v>
      </c>
      <c r="H112" t="s">
        <v>301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ca="1" t="shared" si="58"/>
        <v>0</v>
      </c>
      <c r="P112">
        <f ca="1">SUMIF(SmtRes!AQ202:SmtRes!AQ204,"=1",SmtRes!DF202:SmtRes!DF204)</f>
        <v>0</v>
      </c>
      <c r="Q112">
        <f ca="1">SUMIF(SmtRes!AQ202:SmtRes!AQ204,"=1",SmtRes!DG202:SmtRes!DG204)</f>
        <v>0</v>
      </c>
      <c r="R112">
        <f ca="1">SUMIF(SmtRes!AQ202:SmtRes!AQ204,"=1",SmtRes!DH202:SmtRes!DH204)</f>
        <v>0</v>
      </c>
      <c r="S112">
        <f ca="1">SUMIF(SmtRes!AQ202:SmtRes!AQ204,"=1",SmtRes!DI202:SmtRes!DI204)</f>
        <v>0</v>
      </c>
      <c r="T112">
        <f t="shared" si="59"/>
        <v>0</v>
      </c>
      <c r="U112">
        <f ca="1">SUMIF(SmtRes!AQ202:SmtRes!AQ204,"=1",SmtRes!CV202:SmtRes!CV204)</f>
        <v>0</v>
      </c>
      <c r="V112">
        <f ca="1">SUMIF(SmtRes!AQ202:SmtRes!AQ204,"=1",SmtRes!CW202:SmtRes!CW204)</f>
        <v>0</v>
      </c>
      <c r="W112">
        <f t="shared" si="60"/>
        <v>0</v>
      </c>
      <c r="X112">
        <f ca="1" t="shared" si="61"/>
        <v>0</v>
      </c>
      <c r="Y112">
        <f ca="1" t="shared" si="62"/>
        <v>0</v>
      </c>
      <c r="AA112">
        <v>-1</v>
      </c>
      <c r="AB112">
        <f ca="1" t="shared" si="63"/>
        <v>4588.8243</v>
      </c>
      <c r="AC112">
        <f t="shared" si="64"/>
        <v>0</v>
      </c>
      <c r="AD112">
        <f ca="1">ROUND((((SUM(SmtRes!BR202:SmtRes!BR204))-(SUM(SmtRes!BS202:SmtRes!BS204)))+AE112),6)</f>
        <v>1498.8939</v>
      </c>
      <c r="AE112">
        <f ca="1">ROUND((SUM(SmtRes!BS202:SmtRes!BS204)),6)</f>
        <v>1502.0495</v>
      </c>
      <c r="AF112">
        <f ca="1">ROUND((SUM(SmtRes!BT202:SmtRes!BT204)),6)</f>
        <v>3089.9304</v>
      </c>
      <c r="AG112">
        <f t="shared" si="65"/>
        <v>0</v>
      </c>
      <c r="AH112">
        <f ca="1">(SUM(SmtRes!BU202:SmtRes!BU204))</f>
        <v>3.312</v>
      </c>
      <c r="AI112">
        <f ca="1">(SUM(SmtRes!BV202:SmtRes!BV204))</f>
        <v>1.61</v>
      </c>
      <c r="AJ112">
        <f t="shared" si="66"/>
        <v>0</v>
      </c>
      <c r="AK112">
        <v>5296.412</v>
      </c>
      <c r="AL112">
        <v>0</v>
      </c>
      <c r="AM112">
        <v>1303.386</v>
      </c>
      <c r="AN112">
        <v>1306.13</v>
      </c>
      <c r="AO112">
        <v>2686.896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272</v>
      </c>
      <c r="BE112" t="s">
        <v>272</v>
      </c>
      <c r="BF112" t="s">
        <v>272</v>
      </c>
      <c r="BG112" t="s">
        <v>272</v>
      </c>
      <c r="BH112">
        <v>0</v>
      </c>
      <c r="BI112">
        <v>1</v>
      </c>
      <c r="BJ112" t="s">
        <v>456</v>
      </c>
      <c r="BM112">
        <v>47001</v>
      </c>
      <c r="BN112">
        <v>0</v>
      </c>
      <c r="BO112" t="s">
        <v>272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272</v>
      </c>
      <c r="BZ112">
        <v>103</v>
      </c>
      <c r="CA112">
        <v>72</v>
      </c>
      <c r="CB112" t="s">
        <v>272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457</v>
      </c>
      <c r="CO112">
        <v>0</v>
      </c>
      <c r="CP112">
        <f ca="1" t="shared" si="67"/>
        <v>0</v>
      </c>
      <c r="CQ112">
        <f ca="1">SUMIF(SmtRes!AQ202:SmtRes!AQ204,"=1",SmtRes!AA202:SmtRes!AA204)</f>
        <v>0</v>
      </c>
      <c r="CR112">
        <f ca="1">SUMIF(SmtRes!AQ202:SmtRes!AQ204,"=1",SmtRes!AB202:SmtRes!AB204)</f>
        <v>930.99</v>
      </c>
      <c r="CS112">
        <f ca="1">SUMIF(SmtRes!AQ202:SmtRes!AQ204,"=1",SmtRes!AC202:SmtRes!AC204)</f>
        <v>932.95</v>
      </c>
      <c r="CT112">
        <f ca="1">SUMIF(SmtRes!AQ202:SmtRes!AQ204,"=1",SmtRes!AD202:SmtRes!AD204)</f>
        <v>932.95</v>
      </c>
      <c r="CU112">
        <f t="shared" si="68"/>
        <v>0</v>
      </c>
      <c r="CV112">
        <f ca="1">SUMIF(SmtRes!AQ202:SmtRes!AQ204,"=1",SmtRes!BU202:SmtRes!BU204)</f>
        <v>3.312</v>
      </c>
      <c r="CW112">
        <f ca="1">SUMIF(SmtRes!AQ202:SmtRes!AQ204,"=1",SmtRes!BV202:SmtRes!BV204)</f>
        <v>1.61</v>
      </c>
      <c r="CX112">
        <f t="shared" si="69"/>
        <v>0</v>
      </c>
      <c r="CY112">
        <f ca="1" t="shared" si="70"/>
        <v>0</v>
      </c>
      <c r="CZ112">
        <f ca="1" t="shared" si="71"/>
        <v>0</v>
      </c>
      <c r="DB112">
        <v>2</v>
      </c>
      <c r="DC112" t="s">
        <v>272</v>
      </c>
      <c r="DD112" t="s">
        <v>272</v>
      </c>
      <c r="DE112" t="s">
        <v>458</v>
      </c>
      <c r="DF112" t="s">
        <v>458</v>
      </c>
      <c r="DG112" t="s">
        <v>458</v>
      </c>
      <c r="DH112" t="s">
        <v>272</v>
      </c>
      <c r="DI112" t="s">
        <v>458</v>
      </c>
      <c r="DJ112" t="s">
        <v>458</v>
      </c>
      <c r="DK112" t="s">
        <v>272</v>
      </c>
      <c r="DL112" t="s">
        <v>272</v>
      </c>
      <c r="DM112" t="s">
        <v>272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301</v>
      </c>
      <c r="DW112" t="s">
        <v>301</v>
      </c>
      <c r="DX112">
        <v>1</v>
      </c>
      <c r="DZ112" t="s">
        <v>272</v>
      </c>
      <c r="EA112" t="s">
        <v>272</v>
      </c>
      <c r="EB112" t="s">
        <v>272</v>
      </c>
      <c r="EC112" t="s">
        <v>272</v>
      </c>
      <c r="EE112">
        <v>82815220</v>
      </c>
      <c r="EF112">
        <v>2</v>
      </c>
      <c r="EG112" t="s">
        <v>305</v>
      </c>
      <c r="EH112">
        <v>41</v>
      </c>
      <c r="EI112" t="s">
        <v>459</v>
      </c>
      <c r="EJ112">
        <v>1</v>
      </c>
      <c r="EK112">
        <v>47001</v>
      </c>
      <c r="EL112" t="s">
        <v>459</v>
      </c>
      <c r="EM112" t="s">
        <v>460</v>
      </c>
      <c r="EO112" t="s">
        <v>461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272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ca="1" t="shared" si="72"/>
        <v>0</v>
      </c>
      <c r="GM112">
        <f ca="1" t="shared" si="73"/>
        <v>0</v>
      </c>
      <c r="GN112">
        <f ca="1" t="shared" si="74"/>
        <v>0</v>
      </c>
      <c r="GO112">
        <f ca="1" t="shared" si="75"/>
        <v>0</v>
      </c>
      <c r="GP112">
        <f ca="1" t="shared" si="76"/>
        <v>0</v>
      </c>
      <c r="GR112">
        <v>0</v>
      </c>
      <c r="GS112">
        <v>3</v>
      </c>
      <c r="GT112">
        <v>0</v>
      </c>
      <c r="GU112" t="s">
        <v>272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272</v>
      </c>
      <c r="HF112" t="s">
        <v>272</v>
      </c>
      <c r="HM112" t="s">
        <v>272</v>
      </c>
      <c r="HN112" t="s">
        <v>462</v>
      </c>
      <c r="HO112" t="s">
        <v>463</v>
      </c>
      <c r="HP112" t="s">
        <v>459</v>
      </c>
      <c r="HQ112" t="s">
        <v>459</v>
      </c>
      <c r="HS112">
        <v>0</v>
      </c>
      <c r="IK112">
        <v>0</v>
      </c>
    </row>
    <row r="113" spans="1:255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272</v>
      </c>
      <c r="F113" s="8" t="s">
        <v>464</v>
      </c>
      <c r="G113" s="8" t="s">
        <v>465</v>
      </c>
      <c r="H113" s="8" t="s">
        <v>466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ca="1" t="shared" si="58"/>
        <v>0</v>
      </c>
      <c r="P113" s="8">
        <f ca="1">SUMIF(SmtRes!AQ205:SmtRes!AQ205,"=1",SmtRes!DF205:SmtRes!DF205)</f>
        <v>0</v>
      </c>
      <c r="Q113" s="8">
        <f ca="1">SUMIF(SmtRes!AQ205:SmtRes!AQ205,"=1",SmtRes!DG205:SmtRes!DG205)</f>
        <v>0</v>
      </c>
      <c r="R113" s="8">
        <f ca="1">SUMIF(SmtRes!AQ205:SmtRes!AQ205,"=1",SmtRes!DH205:SmtRes!DH205)</f>
        <v>0</v>
      </c>
      <c r="S113" s="8">
        <f ca="1">SUMIF(SmtRes!AQ205:SmtRes!AQ205,"=1",SmtRes!DI205:SmtRes!DI205)</f>
        <v>0</v>
      </c>
      <c r="T113" s="8">
        <f t="shared" si="59"/>
        <v>0</v>
      </c>
      <c r="U113" s="8">
        <f ca="1">SUMIF(SmtRes!AQ205:SmtRes!AQ205,"=1",SmtRes!CV205:SmtRes!CV205)</f>
        <v>0</v>
      </c>
      <c r="V113" s="8">
        <f ca="1">SUMIF(SmtRes!AQ205:SmtRes!AQ205,"=1",SmtRes!CW205:SmtRes!CW205)</f>
        <v>0</v>
      </c>
      <c r="W113" s="8">
        <f t="shared" si="60"/>
        <v>0</v>
      </c>
      <c r="X113" s="8">
        <f ca="1" t="shared" si="61"/>
        <v>0</v>
      </c>
      <c r="Y113" s="8">
        <f ca="1" t="shared" si="62"/>
        <v>0</v>
      </c>
      <c r="Z113" s="8"/>
      <c r="AA113" s="8">
        <v>-1</v>
      </c>
      <c r="AB113" s="8">
        <f ca="1" t="shared" si="63"/>
        <v>3672.675995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 ca="1">ROUND((SUM(SmtRes!BT205:SmtRes!BT205)),6)</f>
        <v>3672.675995</v>
      </c>
      <c r="AG113" s="8">
        <f t="shared" si="65"/>
        <v>0</v>
      </c>
      <c r="AH113" s="8">
        <f ca="1">(SUM(SmtRes!BU205:SmtRes!BU205))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272</v>
      </c>
      <c r="BE113" s="8" t="s">
        <v>272</v>
      </c>
      <c r="BF113" s="8" t="s">
        <v>272</v>
      </c>
      <c r="BG113" s="8" t="s">
        <v>272</v>
      </c>
      <c r="BH113" s="8">
        <v>0</v>
      </c>
      <c r="BI113" s="8">
        <v>1</v>
      </c>
      <c r="BJ113" s="8" t="s">
        <v>467</v>
      </c>
      <c r="BK113" s="8"/>
      <c r="BL113" s="8"/>
      <c r="BM113" s="8">
        <v>1007</v>
      </c>
      <c r="BN113" s="8">
        <v>0</v>
      </c>
      <c r="BO113" s="8" t="s">
        <v>272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272</v>
      </c>
      <c r="BZ113" s="8">
        <v>89</v>
      </c>
      <c r="CA113" s="8">
        <v>41</v>
      </c>
      <c r="CB113" s="8" t="s">
        <v>272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457</v>
      </c>
      <c r="CO113" s="8">
        <v>0</v>
      </c>
      <c r="CP113" s="8">
        <f ca="1" t="shared" si="67"/>
        <v>0</v>
      </c>
      <c r="CQ113" s="8">
        <f ca="1">SUMIF(SmtRes!AQ205:SmtRes!AQ205,"=1",SmtRes!AA205:SmtRes!AA205)</f>
        <v>0</v>
      </c>
      <c r="CR113" s="8">
        <f ca="1">SUMIF(SmtRes!AQ205:SmtRes!AQ205,"=1",SmtRes!AB205:SmtRes!AB205)</f>
        <v>0</v>
      </c>
      <c r="CS113" s="8">
        <f ca="1">SUMIF(SmtRes!AQ205:SmtRes!AQ205,"=1",SmtRes!AC205:SmtRes!AC205)</f>
        <v>0</v>
      </c>
      <c r="CT113" s="8">
        <f ca="1">SUMIF(SmtRes!AQ205:SmtRes!AQ205,"=1",SmtRes!AD205:SmtRes!AD205)</f>
        <v>720.91</v>
      </c>
      <c r="CU113" s="8">
        <f t="shared" si="68"/>
        <v>0</v>
      </c>
      <c r="CV113" s="8">
        <f ca="1">SUMIF(SmtRes!AQ205:SmtRes!AQ205,"=1",SmtRes!BU205:SmtRes!BU205)</f>
        <v>5.0945</v>
      </c>
      <c r="CW113" s="8">
        <f ca="1">SUMIF(SmtRes!AQ205:SmtRes!AQ205,"=1",SmtRes!BV205:SmtRes!BV205)</f>
        <v>0</v>
      </c>
      <c r="CX113" s="8">
        <f t="shared" si="69"/>
        <v>0</v>
      </c>
      <c r="CY113" s="8">
        <f ca="1" t="shared" si="70"/>
        <v>0</v>
      </c>
      <c r="CZ113" s="8">
        <f ca="1" t="shared" si="71"/>
        <v>0</v>
      </c>
      <c r="DA113" s="8"/>
      <c r="DB113" s="8">
        <v>3</v>
      </c>
      <c r="DC113" s="8" t="s">
        <v>272</v>
      </c>
      <c r="DD113" s="8" t="s">
        <v>272</v>
      </c>
      <c r="DE113" s="8" t="s">
        <v>458</v>
      </c>
      <c r="DF113" s="8" t="s">
        <v>458</v>
      </c>
      <c r="DG113" s="8" t="s">
        <v>458</v>
      </c>
      <c r="DH113" s="8" t="s">
        <v>272</v>
      </c>
      <c r="DI113" s="8" t="s">
        <v>458</v>
      </c>
      <c r="DJ113" s="8" t="s">
        <v>458</v>
      </c>
      <c r="DK113" s="8" t="s">
        <v>272</v>
      </c>
      <c r="DL113" s="8" t="s">
        <v>272</v>
      </c>
      <c r="DM113" s="8" t="s">
        <v>272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466</v>
      </c>
      <c r="DW113" s="8" t="s">
        <v>466</v>
      </c>
      <c r="DX113" s="8">
        <v>100</v>
      </c>
      <c r="DY113" s="8"/>
      <c r="DZ113" s="8" t="s">
        <v>272</v>
      </c>
      <c r="EA113" s="8" t="s">
        <v>272</v>
      </c>
      <c r="EB113" s="8" t="s">
        <v>272</v>
      </c>
      <c r="EC113" s="8" t="s">
        <v>272</v>
      </c>
      <c r="ED113" s="8"/>
      <c r="EE113" s="8">
        <v>82815131</v>
      </c>
      <c r="EF113" s="8">
        <v>2</v>
      </c>
      <c r="EG113" s="8" t="s">
        <v>305</v>
      </c>
      <c r="EH113" s="8">
        <v>1</v>
      </c>
      <c r="EI113" s="8" t="s">
        <v>468</v>
      </c>
      <c r="EJ113" s="8">
        <v>1</v>
      </c>
      <c r="EK113" s="8">
        <v>1007</v>
      </c>
      <c r="EL113" s="8" t="s">
        <v>469</v>
      </c>
      <c r="EM113" s="8" t="s">
        <v>470</v>
      </c>
      <c r="EN113" s="8"/>
      <c r="EO113" s="8" t="s">
        <v>461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272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ca="1" t="shared" si="72"/>
        <v>0</v>
      </c>
      <c r="GM113" s="8">
        <f ca="1" t="shared" si="73"/>
        <v>0</v>
      </c>
      <c r="GN113" s="8">
        <f ca="1" t="shared" si="74"/>
        <v>0</v>
      </c>
      <c r="GO113" s="8">
        <f ca="1" t="shared" si="75"/>
        <v>0</v>
      </c>
      <c r="GP113" s="8">
        <f ca="1"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272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272</v>
      </c>
      <c r="HF113" s="8" t="s">
        <v>272</v>
      </c>
      <c r="HG113" s="8"/>
      <c r="HH113" s="8"/>
      <c r="HI113" s="8"/>
      <c r="HJ113" s="8"/>
      <c r="HK113" s="8"/>
      <c r="HL113" s="8"/>
      <c r="HM113" s="8" t="s">
        <v>272</v>
      </c>
      <c r="HN113" s="8" t="s">
        <v>471</v>
      </c>
      <c r="HO113" s="8" t="s">
        <v>472</v>
      </c>
      <c r="HP113" s="8" t="s">
        <v>473</v>
      </c>
      <c r="HQ113" s="8" t="s">
        <v>473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45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272</v>
      </c>
      <c r="F114" t="s">
        <v>464</v>
      </c>
      <c r="G114" t="s">
        <v>465</v>
      </c>
      <c r="H114" t="s">
        <v>466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ca="1" t="shared" si="58"/>
        <v>0</v>
      </c>
      <c r="P114">
        <f ca="1">SUMIF(SmtRes!AQ206:SmtRes!AQ206,"=1",SmtRes!DF206:SmtRes!DF206)</f>
        <v>0</v>
      </c>
      <c r="Q114">
        <f ca="1">SUMIF(SmtRes!AQ206:SmtRes!AQ206,"=1",SmtRes!DG206:SmtRes!DG206)</f>
        <v>0</v>
      </c>
      <c r="R114">
        <f ca="1">SUMIF(SmtRes!AQ206:SmtRes!AQ206,"=1",SmtRes!DH206:SmtRes!DH206)</f>
        <v>0</v>
      </c>
      <c r="S114">
        <f ca="1">SUMIF(SmtRes!AQ206:SmtRes!AQ206,"=1",SmtRes!DI206:SmtRes!DI206)</f>
        <v>0</v>
      </c>
      <c r="T114">
        <f t="shared" si="59"/>
        <v>0</v>
      </c>
      <c r="U114">
        <f ca="1">SUMIF(SmtRes!AQ206:SmtRes!AQ206,"=1",SmtRes!CV206:SmtRes!CV206)</f>
        <v>0</v>
      </c>
      <c r="V114">
        <f ca="1">SUMIF(SmtRes!AQ206:SmtRes!AQ206,"=1",SmtRes!CW206:SmtRes!CW206)</f>
        <v>0</v>
      </c>
      <c r="W114">
        <f t="shared" si="60"/>
        <v>0</v>
      </c>
      <c r="X114">
        <f ca="1" t="shared" si="61"/>
        <v>0</v>
      </c>
      <c r="Y114">
        <f ca="1" t="shared" si="62"/>
        <v>0</v>
      </c>
      <c r="AA114">
        <v>-1</v>
      </c>
      <c r="AB114">
        <f ca="1" t="shared" si="63"/>
        <v>3672.675995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 ca="1">ROUND((SUM(SmtRes!BT206:SmtRes!BT206)),6)</f>
        <v>3672.675995</v>
      </c>
      <c r="AG114">
        <f t="shared" si="65"/>
        <v>0</v>
      </c>
      <c r="AH114">
        <f ca="1">(SUM(SmtRes!BU206:SmtRes!BU206))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272</v>
      </c>
      <c r="BE114" t="s">
        <v>272</v>
      </c>
      <c r="BF114" t="s">
        <v>272</v>
      </c>
      <c r="BG114" t="s">
        <v>272</v>
      </c>
      <c r="BH114">
        <v>0</v>
      </c>
      <c r="BI114">
        <v>1</v>
      </c>
      <c r="BJ114" t="s">
        <v>467</v>
      </c>
      <c r="BM114">
        <v>1007</v>
      </c>
      <c r="BN114">
        <v>0</v>
      </c>
      <c r="BO114" t="s">
        <v>272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272</v>
      </c>
      <c r="BZ114">
        <v>89</v>
      </c>
      <c r="CA114">
        <v>41</v>
      </c>
      <c r="CB114" t="s">
        <v>272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457</v>
      </c>
      <c r="CO114">
        <v>0</v>
      </c>
      <c r="CP114">
        <f ca="1" t="shared" si="67"/>
        <v>0</v>
      </c>
      <c r="CQ114">
        <f ca="1">SUMIF(SmtRes!AQ206:SmtRes!AQ206,"=1",SmtRes!AA206:SmtRes!AA206)</f>
        <v>0</v>
      </c>
      <c r="CR114">
        <f ca="1">SUMIF(SmtRes!AQ206:SmtRes!AQ206,"=1",SmtRes!AB206:SmtRes!AB206)</f>
        <v>0</v>
      </c>
      <c r="CS114">
        <f ca="1">SUMIF(SmtRes!AQ206:SmtRes!AQ206,"=1",SmtRes!AC206:SmtRes!AC206)</f>
        <v>0</v>
      </c>
      <c r="CT114">
        <f ca="1">SUMIF(SmtRes!AQ206:SmtRes!AQ206,"=1",SmtRes!AD206:SmtRes!AD206)</f>
        <v>720.91</v>
      </c>
      <c r="CU114">
        <f t="shared" si="68"/>
        <v>0</v>
      </c>
      <c r="CV114">
        <f ca="1">SUMIF(SmtRes!AQ206:SmtRes!AQ206,"=1",SmtRes!BU206:SmtRes!BU206)</f>
        <v>5.0945</v>
      </c>
      <c r="CW114">
        <f ca="1">SUMIF(SmtRes!AQ206:SmtRes!AQ206,"=1",SmtRes!BV206:SmtRes!BV206)</f>
        <v>0</v>
      </c>
      <c r="CX114">
        <f t="shared" si="69"/>
        <v>0</v>
      </c>
      <c r="CY114">
        <f ca="1" t="shared" si="70"/>
        <v>0</v>
      </c>
      <c r="CZ114">
        <f ca="1" t="shared" si="71"/>
        <v>0</v>
      </c>
      <c r="DB114">
        <v>4</v>
      </c>
      <c r="DC114" t="s">
        <v>272</v>
      </c>
      <c r="DD114" t="s">
        <v>272</v>
      </c>
      <c r="DE114" t="s">
        <v>458</v>
      </c>
      <c r="DF114" t="s">
        <v>458</v>
      </c>
      <c r="DG114" t="s">
        <v>458</v>
      </c>
      <c r="DH114" t="s">
        <v>272</v>
      </c>
      <c r="DI114" t="s">
        <v>458</v>
      </c>
      <c r="DJ114" t="s">
        <v>458</v>
      </c>
      <c r="DK114" t="s">
        <v>272</v>
      </c>
      <c r="DL114" t="s">
        <v>272</v>
      </c>
      <c r="DM114" t="s">
        <v>272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466</v>
      </c>
      <c r="DW114" t="s">
        <v>466</v>
      </c>
      <c r="DX114">
        <v>100</v>
      </c>
      <c r="DZ114" t="s">
        <v>272</v>
      </c>
      <c r="EA114" t="s">
        <v>272</v>
      </c>
      <c r="EB114" t="s">
        <v>272</v>
      </c>
      <c r="EC114" t="s">
        <v>272</v>
      </c>
      <c r="EE114">
        <v>82815131</v>
      </c>
      <c r="EF114">
        <v>2</v>
      </c>
      <c r="EG114" t="s">
        <v>305</v>
      </c>
      <c r="EH114">
        <v>1</v>
      </c>
      <c r="EI114" t="s">
        <v>468</v>
      </c>
      <c r="EJ114">
        <v>1</v>
      </c>
      <c r="EK114">
        <v>1007</v>
      </c>
      <c r="EL114" t="s">
        <v>469</v>
      </c>
      <c r="EM114" t="s">
        <v>470</v>
      </c>
      <c r="EO114" t="s">
        <v>461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272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ca="1" t="shared" si="72"/>
        <v>0</v>
      </c>
      <c r="GM114">
        <f ca="1" t="shared" si="73"/>
        <v>0</v>
      </c>
      <c r="GN114">
        <f ca="1" t="shared" si="74"/>
        <v>0</v>
      </c>
      <c r="GO114">
        <f ca="1" t="shared" si="75"/>
        <v>0</v>
      </c>
      <c r="GP114">
        <f ca="1" t="shared" si="76"/>
        <v>0</v>
      </c>
      <c r="GR114">
        <v>0</v>
      </c>
      <c r="GS114">
        <v>3</v>
      </c>
      <c r="GT114">
        <v>0</v>
      </c>
      <c r="GU114" t="s">
        <v>272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272</v>
      </c>
      <c r="HF114" t="s">
        <v>272</v>
      </c>
      <c r="HM114" t="s">
        <v>272</v>
      </c>
      <c r="HN114" t="s">
        <v>471</v>
      </c>
      <c r="HO114" t="s">
        <v>472</v>
      </c>
      <c r="HP114" t="s">
        <v>473</v>
      </c>
      <c r="HQ114" t="s">
        <v>473</v>
      </c>
      <c r="HS114">
        <v>0</v>
      </c>
      <c r="IK114">
        <v>0</v>
      </c>
    </row>
    <row r="115" spans="1:255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253</v>
      </c>
      <c r="F115" s="8" t="s">
        <v>324</v>
      </c>
      <c r="G115" s="8" t="s">
        <v>325</v>
      </c>
      <c r="H115" s="8" t="s">
        <v>301</v>
      </c>
      <c r="I115" s="8">
        <v>0</v>
      </c>
      <c r="J115" s="8">
        <v>0</v>
      </c>
      <c r="K115" s="8">
        <v>0</v>
      </c>
      <c r="L115" s="8">
        <v>2</v>
      </c>
      <c r="M115" s="8">
        <v>2</v>
      </c>
      <c r="N115" s="8">
        <f t="shared" si="57"/>
        <v>0</v>
      </c>
      <c r="O115" s="8">
        <f ca="1" t="shared" si="58"/>
        <v>0</v>
      </c>
      <c r="P115" s="8">
        <f ca="1">SUMIF(SmtRes!AQ207:SmtRes!AQ211,"=1",SmtRes!DF207:SmtRes!DF211)</f>
        <v>0</v>
      </c>
      <c r="Q115" s="8">
        <f ca="1">SUMIF(SmtRes!AQ207:SmtRes!AQ211,"=1",SmtRes!DG207:SmtRes!DG211)</f>
        <v>0</v>
      </c>
      <c r="R115" s="8">
        <f ca="1">SUMIF(SmtRes!AQ207:SmtRes!AQ211,"=1",SmtRes!DH207:SmtRes!DH211)</f>
        <v>0</v>
      </c>
      <c r="S115" s="8">
        <f ca="1">SUMIF(SmtRes!AQ207:SmtRes!AQ211,"=1",SmtRes!DI207:SmtRes!DI211)</f>
        <v>0</v>
      </c>
      <c r="T115" s="8">
        <f t="shared" si="59"/>
        <v>0</v>
      </c>
      <c r="U115" s="8">
        <f ca="1">SUMIF(SmtRes!AQ207:SmtRes!AQ211,"=1",SmtRes!CV207:SmtRes!CV211)</f>
        <v>0</v>
      </c>
      <c r="V115" s="8">
        <f ca="1">SUMIF(SmtRes!AQ207:SmtRes!AQ211,"=1",SmtRes!CW207:SmtRes!CW211)</f>
        <v>0</v>
      </c>
      <c r="W115" s="8">
        <f t="shared" si="60"/>
        <v>0</v>
      </c>
      <c r="X115" s="8">
        <f ca="1" t="shared" si="61"/>
        <v>0</v>
      </c>
      <c r="Y115" s="8">
        <f ca="1" t="shared" si="62"/>
        <v>0</v>
      </c>
      <c r="Z115" s="8"/>
      <c r="AA115" s="8">
        <v>85239162</v>
      </c>
      <c r="AB115" s="8">
        <f ca="1" t="shared" si="63"/>
        <v>936.80656</v>
      </c>
      <c r="AC115" s="8">
        <f t="shared" si="64"/>
        <v>0</v>
      </c>
      <c r="AD115" s="8">
        <f ca="1">ROUND((((SUM(SmtRes!BR207:SmtRes!BR211))-(SUM(SmtRes!BS207:SmtRes!BS211)))+AE115),6)</f>
        <v>587.35284</v>
      </c>
      <c r="AE115" s="8">
        <f ca="1">ROUND((SUM(SmtRes!BS207:SmtRes!BS211)),6)</f>
        <v>525.021</v>
      </c>
      <c r="AF115" s="8">
        <f ca="1">ROUND((SUM(SmtRes!BT207:SmtRes!BT211)),6)</f>
        <v>349.45372</v>
      </c>
      <c r="AG115" s="8">
        <f t="shared" si="65"/>
        <v>0</v>
      </c>
      <c r="AH115" s="8">
        <f ca="1">(SUM(SmtRes!BU207:SmtRes!BU211))</f>
        <v>0.506</v>
      </c>
      <c r="AI115" s="8">
        <f ca="1">(SUM(SmtRes!BV207:SmtRes!BV211))</f>
        <v>0.552</v>
      </c>
      <c r="AJ115" s="8">
        <f t="shared" si="66"/>
        <v>0</v>
      </c>
      <c r="AK115" s="8">
        <v>1271.1544</v>
      </c>
      <c r="AL115" s="8">
        <v>0</v>
      </c>
      <c r="AM115" s="8">
        <v>510.7416</v>
      </c>
      <c r="AN115" s="8">
        <v>456.54</v>
      </c>
      <c r="AO115" s="8">
        <v>303.8728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272</v>
      </c>
      <c r="BE115" s="8" t="s">
        <v>272</v>
      </c>
      <c r="BF115" s="8" t="s">
        <v>272</v>
      </c>
      <c r="BG115" s="8" t="s">
        <v>272</v>
      </c>
      <c r="BH115" s="8">
        <v>0</v>
      </c>
      <c r="BI115" s="8">
        <v>1</v>
      </c>
      <c r="BJ115" s="8" t="s">
        <v>326</v>
      </c>
      <c r="BK115" s="8"/>
      <c r="BL115" s="8"/>
      <c r="BM115" s="8">
        <v>33001</v>
      </c>
      <c r="BN115" s="8">
        <v>0</v>
      </c>
      <c r="BO115" s="8" t="s">
        <v>272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272</v>
      </c>
      <c r="BZ115" s="8">
        <v>103</v>
      </c>
      <c r="CA115" s="8">
        <v>60</v>
      </c>
      <c r="CB115" s="8" t="s">
        <v>272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457</v>
      </c>
      <c r="CO115" s="8">
        <v>0</v>
      </c>
      <c r="CP115" s="8">
        <f ca="1" t="shared" si="67"/>
        <v>0</v>
      </c>
      <c r="CQ115" s="8">
        <f ca="1">SUMIF(SmtRes!AQ207:SmtRes!AQ211,"=1",SmtRes!AA207:SmtRes!AA211)</f>
        <v>0</v>
      </c>
      <c r="CR115" s="8">
        <f ca="1">SUMIF(SmtRes!AQ207:SmtRes!AQ211,"=1",SmtRes!AB207:SmtRes!AB211)</f>
        <v>2274.47</v>
      </c>
      <c r="CS115" s="8">
        <f ca="1">SUMIF(SmtRes!AQ207:SmtRes!AQ211,"=1",SmtRes!AC207:SmtRes!AC211)</f>
        <v>1902.25</v>
      </c>
      <c r="CT115" s="8">
        <f ca="1">SUMIF(SmtRes!AQ207:SmtRes!AQ211,"=1",SmtRes!AD207:SmtRes!AD211)</f>
        <v>690.62</v>
      </c>
      <c r="CU115" s="8">
        <f t="shared" si="68"/>
        <v>0</v>
      </c>
      <c r="CV115" s="8">
        <f ca="1">SUMIF(SmtRes!AQ207:SmtRes!AQ211,"=1",SmtRes!BU207:SmtRes!BU211)</f>
        <v>0.506</v>
      </c>
      <c r="CW115" s="8">
        <f ca="1">SUMIF(SmtRes!AQ207:SmtRes!AQ211,"=1",SmtRes!BV207:SmtRes!BV211)</f>
        <v>0.552</v>
      </c>
      <c r="CX115" s="8">
        <f t="shared" si="69"/>
        <v>0</v>
      </c>
      <c r="CY115" s="8">
        <f ca="1" t="shared" si="70"/>
        <v>0</v>
      </c>
      <c r="CZ115" s="8">
        <f ca="1" t="shared" si="71"/>
        <v>0</v>
      </c>
      <c r="DA115" s="8"/>
      <c r="DB115" s="8">
        <v>5</v>
      </c>
      <c r="DC115" s="8" t="s">
        <v>272</v>
      </c>
      <c r="DD115" s="8" t="s">
        <v>272</v>
      </c>
      <c r="DE115" s="8" t="s">
        <v>458</v>
      </c>
      <c r="DF115" s="8" t="s">
        <v>458</v>
      </c>
      <c r="DG115" s="8" t="s">
        <v>458</v>
      </c>
      <c r="DH115" s="8" t="s">
        <v>272</v>
      </c>
      <c r="DI115" s="8" t="s">
        <v>458</v>
      </c>
      <c r="DJ115" s="8" t="s">
        <v>458</v>
      </c>
      <c r="DK115" s="8" t="s">
        <v>272</v>
      </c>
      <c r="DL115" s="8" t="s">
        <v>272</v>
      </c>
      <c r="DM115" s="8" t="s">
        <v>272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301</v>
      </c>
      <c r="DW115" s="8" t="s">
        <v>301</v>
      </c>
      <c r="DX115" s="8">
        <v>1</v>
      </c>
      <c r="DY115" s="8"/>
      <c r="DZ115" s="8" t="s">
        <v>272</v>
      </c>
      <c r="EA115" s="8" t="s">
        <v>272</v>
      </c>
      <c r="EB115" s="8" t="s">
        <v>272</v>
      </c>
      <c r="EC115" s="8" t="s">
        <v>272</v>
      </c>
      <c r="ED115" s="8"/>
      <c r="EE115" s="8">
        <v>82815206</v>
      </c>
      <c r="EF115" s="8">
        <v>2</v>
      </c>
      <c r="EG115" s="8" t="s">
        <v>305</v>
      </c>
      <c r="EH115" s="8">
        <v>27</v>
      </c>
      <c r="EI115" s="8" t="s">
        <v>306</v>
      </c>
      <c r="EJ115" s="8">
        <v>1</v>
      </c>
      <c r="EK115" s="8">
        <v>33001</v>
      </c>
      <c r="EL115" s="8" t="s">
        <v>306</v>
      </c>
      <c r="EM115" s="8" t="s">
        <v>307</v>
      </c>
      <c r="EN115" s="8"/>
      <c r="EO115" s="8" t="s">
        <v>461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272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ca="1" t="shared" si="72"/>
        <v>0</v>
      </c>
      <c r="GM115" s="8">
        <f ca="1" t="shared" si="73"/>
        <v>0</v>
      </c>
      <c r="GN115" s="8">
        <f ca="1" t="shared" si="74"/>
        <v>0</v>
      </c>
      <c r="GO115" s="8">
        <f ca="1" t="shared" si="75"/>
        <v>0</v>
      </c>
      <c r="GP115" s="8">
        <f ca="1"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272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272</v>
      </c>
      <c r="HF115" s="8" t="s">
        <v>272</v>
      </c>
      <c r="HG115" s="8"/>
      <c r="HH115" s="8"/>
      <c r="HI115" s="8"/>
      <c r="HJ115" s="8"/>
      <c r="HK115" s="8"/>
      <c r="HL115" s="8"/>
      <c r="HM115" s="8" t="s">
        <v>272</v>
      </c>
      <c r="HN115" s="8" t="s">
        <v>64</v>
      </c>
      <c r="HO115" s="8" t="s">
        <v>67</v>
      </c>
      <c r="HP115" s="8" t="s">
        <v>306</v>
      </c>
      <c r="HQ115" s="8" t="s">
        <v>306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45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253</v>
      </c>
      <c r="F116" t="s">
        <v>324</v>
      </c>
      <c r="G116" t="s">
        <v>325</v>
      </c>
      <c r="H116" t="s">
        <v>301</v>
      </c>
      <c r="I116">
        <v>0</v>
      </c>
      <c r="J116">
        <v>0</v>
      </c>
      <c r="K116">
        <v>0</v>
      </c>
      <c r="L116">
        <v>2</v>
      </c>
      <c r="M116">
        <v>2</v>
      </c>
      <c r="N116">
        <f t="shared" si="57"/>
        <v>0</v>
      </c>
      <c r="O116">
        <f ca="1" t="shared" si="58"/>
        <v>0</v>
      </c>
      <c r="P116">
        <f ca="1">SUMIF(SmtRes!AQ212:SmtRes!AQ216,"=1",SmtRes!DF212:SmtRes!DF216)</f>
        <v>0</v>
      </c>
      <c r="Q116">
        <f ca="1">SUMIF(SmtRes!AQ212:SmtRes!AQ216,"=1",SmtRes!DG212:SmtRes!DG216)</f>
        <v>0</v>
      </c>
      <c r="R116">
        <f ca="1">SUMIF(SmtRes!AQ212:SmtRes!AQ216,"=1",SmtRes!DH212:SmtRes!DH216)</f>
        <v>0</v>
      </c>
      <c r="S116">
        <f ca="1">SUMIF(SmtRes!AQ212:SmtRes!AQ216,"=1",SmtRes!DI212:SmtRes!DI216)</f>
        <v>0</v>
      </c>
      <c r="T116">
        <f t="shared" si="59"/>
        <v>0</v>
      </c>
      <c r="U116">
        <f ca="1">SUMIF(SmtRes!AQ212:SmtRes!AQ216,"=1",SmtRes!CV212:SmtRes!CV216)</f>
        <v>0</v>
      </c>
      <c r="V116">
        <f ca="1">SUMIF(SmtRes!AQ212:SmtRes!AQ216,"=1",SmtRes!CW212:SmtRes!CW216)</f>
        <v>0</v>
      </c>
      <c r="W116">
        <f t="shared" si="60"/>
        <v>0</v>
      </c>
      <c r="X116">
        <f ca="1" t="shared" si="61"/>
        <v>0</v>
      </c>
      <c r="Y116">
        <f ca="1" t="shared" si="62"/>
        <v>0</v>
      </c>
      <c r="AA116">
        <v>85239097</v>
      </c>
      <c r="AB116">
        <f ca="1" t="shared" si="63"/>
        <v>936.80656</v>
      </c>
      <c r="AC116">
        <f t="shared" si="64"/>
        <v>0</v>
      </c>
      <c r="AD116">
        <f ca="1">ROUND((((SUM(SmtRes!BR212:SmtRes!BR216))-(SUM(SmtRes!BS212:SmtRes!BS216)))+AE116),6)</f>
        <v>587.35284</v>
      </c>
      <c r="AE116">
        <f ca="1">ROUND((SUM(SmtRes!BS212:SmtRes!BS216)),6)</f>
        <v>525.021</v>
      </c>
      <c r="AF116">
        <f ca="1">ROUND((SUM(SmtRes!BT212:SmtRes!BT216)),6)</f>
        <v>349.45372</v>
      </c>
      <c r="AG116">
        <f t="shared" si="65"/>
        <v>0</v>
      </c>
      <c r="AH116">
        <f ca="1">(SUM(SmtRes!BU212:SmtRes!BU216))</f>
        <v>0.506</v>
      </c>
      <c r="AI116">
        <f ca="1">(SUM(SmtRes!BV212:SmtRes!BV216))</f>
        <v>0.552</v>
      </c>
      <c r="AJ116">
        <f t="shared" si="66"/>
        <v>0</v>
      </c>
      <c r="AK116">
        <v>1271.1544</v>
      </c>
      <c r="AL116">
        <v>0</v>
      </c>
      <c r="AM116">
        <v>510.7416</v>
      </c>
      <c r="AN116">
        <v>456.54</v>
      </c>
      <c r="AO116">
        <v>303.8728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272</v>
      </c>
      <c r="BE116" t="s">
        <v>272</v>
      </c>
      <c r="BF116" t="s">
        <v>272</v>
      </c>
      <c r="BG116" t="s">
        <v>272</v>
      </c>
      <c r="BH116">
        <v>0</v>
      </c>
      <c r="BI116">
        <v>1</v>
      </c>
      <c r="BJ116" t="s">
        <v>326</v>
      </c>
      <c r="BM116">
        <v>33001</v>
      </c>
      <c r="BN116">
        <v>0</v>
      </c>
      <c r="BO116" t="s">
        <v>272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272</v>
      </c>
      <c r="BZ116">
        <v>103</v>
      </c>
      <c r="CA116">
        <v>60</v>
      </c>
      <c r="CB116" t="s">
        <v>272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457</v>
      </c>
      <c r="CO116">
        <v>0</v>
      </c>
      <c r="CP116">
        <f ca="1" t="shared" si="67"/>
        <v>0</v>
      </c>
      <c r="CQ116">
        <f ca="1">SUMIF(SmtRes!AQ212:SmtRes!AQ216,"=1",SmtRes!AA212:SmtRes!AA216)</f>
        <v>0</v>
      </c>
      <c r="CR116">
        <f ca="1">SUMIF(SmtRes!AQ212:SmtRes!AQ216,"=1",SmtRes!AB212:SmtRes!AB216)</f>
        <v>2274.47</v>
      </c>
      <c r="CS116">
        <f ca="1">SUMIF(SmtRes!AQ212:SmtRes!AQ216,"=1",SmtRes!AC212:SmtRes!AC216)</f>
        <v>1902.25</v>
      </c>
      <c r="CT116">
        <f ca="1">SUMIF(SmtRes!AQ212:SmtRes!AQ216,"=1",SmtRes!AD212:SmtRes!AD216)</f>
        <v>690.62</v>
      </c>
      <c r="CU116">
        <f t="shared" si="68"/>
        <v>0</v>
      </c>
      <c r="CV116">
        <f ca="1">SUMIF(SmtRes!AQ212:SmtRes!AQ216,"=1",SmtRes!BU212:SmtRes!BU216)</f>
        <v>0.506</v>
      </c>
      <c r="CW116">
        <f ca="1">SUMIF(SmtRes!AQ212:SmtRes!AQ216,"=1",SmtRes!BV212:SmtRes!BV216)</f>
        <v>0.552</v>
      </c>
      <c r="CX116">
        <f t="shared" si="69"/>
        <v>0</v>
      </c>
      <c r="CY116">
        <f ca="1" t="shared" si="70"/>
        <v>0</v>
      </c>
      <c r="CZ116">
        <f ca="1" t="shared" si="71"/>
        <v>0</v>
      </c>
      <c r="DB116">
        <v>6</v>
      </c>
      <c r="DC116" t="s">
        <v>272</v>
      </c>
      <c r="DD116" t="s">
        <v>272</v>
      </c>
      <c r="DE116" t="s">
        <v>458</v>
      </c>
      <c r="DF116" t="s">
        <v>458</v>
      </c>
      <c r="DG116" t="s">
        <v>458</v>
      </c>
      <c r="DH116" t="s">
        <v>272</v>
      </c>
      <c r="DI116" t="s">
        <v>458</v>
      </c>
      <c r="DJ116" t="s">
        <v>458</v>
      </c>
      <c r="DK116" t="s">
        <v>272</v>
      </c>
      <c r="DL116" t="s">
        <v>272</v>
      </c>
      <c r="DM116" t="s">
        <v>272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301</v>
      </c>
      <c r="DW116" t="s">
        <v>301</v>
      </c>
      <c r="DX116">
        <v>1</v>
      </c>
      <c r="DZ116" t="s">
        <v>272</v>
      </c>
      <c r="EA116" t="s">
        <v>272</v>
      </c>
      <c r="EB116" t="s">
        <v>272</v>
      </c>
      <c r="EC116" t="s">
        <v>272</v>
      </c>
      <c r="EE116">
        <v>82815206</v>
      </c>
      <c r="EF116">
        <v>2</v>
      </c>
      <c r="EG116" t="s">
        <v>305</v>
      </c>
      <c r="EH116">
        <v>27</v>
      </c>
      <c r="EI116" t="s">
        <v>306</v>
      </c>
      <c r="EJ116">
        <v>1</v>
      </c>
      <c r="EK116">
        <v>33001</v>
      </c>
      <c r="EL116" t="s">
        <v>306</v>
      </c>
      <c r="EM116" t="s">
        <v>307</v>
      </c>
      <c r="EO116" t="s">
        <v>461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272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ca="1" t="shared" si="72"/>
        <v>0</v>
      </c>
      <c r="GM116">
        <f ca="1" t="shared" si="73"/>
        <v>0</v>
      </c>
      <c r="GN116">
        <f ca="1" t="shared" si="74"/>
        <v>0</v>
      </c>
      <c r="GO116">
        <f ca="1" t="shared" si="75"/>
        <v>0</v>
      </c>
      <c r="GP116">
        <f ca="1" t="shared" si="76"/>
        <v>0</v>
      </c>
      <c r="GR116">
        <v>0</v>
      </c>
      <c r="GS116">
        <v>3</v>
      </c>
      <c r="GT116">
        <v>0</v>
      </c>
      <c r="GU116" t="s">
        <v>272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272</v>
      </c>
      <c r="HF116" t="s">
        <v>272</v>
      </c>
      <c r="HM116" t="s">
        <v>272</v>
      </c>
      <c r="HN116" t="s">
        <v>64</v>
      </c>
      <c r="HO116" t="s">
        <v>67</v>
      </c>
      <c r="HP116" t="s">
        <v>306</v>
      </c>
      <c r="HQ116" t="s">
        <v>306</v>
      </c>
      <c r="HS116">
        <v>0</v>
      </c>
      <c r="IK116">
        <v>0</v>
      </c>
    </row>
    <row r="117" spans="1:255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272</v>
      </c>
      <c r="F117" s="8" t="s">
        <v>315</v>
      </c>
      <c r="G117" s="8" t="s">
        <v>316</v>
      </c>
      <c r="H117" s="8" t="s">
        <v>301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ca="1" t="shared" si="58"/>
        <v>0</v>
      </c>
      <c r="P117" s="8">
        <f ca="1">SUMIF(SmtRes!AQ217:SmtRes!AQ221,"=1",SmtRes!DF217:SmtRes!DF221)</f>
        <v>0</v>
      </c>
      <c r="Q117" s="8">
        <f ca="1">SUMIF(SmtRes!AQ217:SmtRes!AQ221,"=1",SmtRes!DG217:SmtRes!DG221)</f>
        <v>0</v>
      </c>
      <c r="R117" s="8">
        <f ca="1">SUMIF(SmtRes!AQ217:SmtRes!AQ221,"=1",SmtRes!DH217:SmtRes!DH221)</f>
        <v>0</v>
      </c>
      <c r="S117" s="8">
        <f ca="1">SUMIF(SmtRes!AQ217:SmtRes!AQ221,"=1",SmtRes!DI217:SmtRes!DI221)</f>
        <v>0</v>
      </c>
      <c r="T117" s="8">
        <f t="shared" si="59"/>
        <v>0</v>
      </c>
      <c r="U117" s="8">
        <f ca="1">SUMIF(SmtRes!AQ217:SmtRes!AQ221,"=1",SmtRes!CV217:SmtRes!CV221)</f>
        <v>0</v>
      </c>
      <c r="V117" s="8">
        <f ca="1">SUMIF(SmtRes!AQ217:SmtRes!AQ221,"=1",SmtRes!CW217:SmtRes!CW221)</f>
        <v>0</v>
      </c>
      <c r="W117" s="8">
        <f t="shared" si="60"/>
        <v>0</v>
      </c>
      <c r="X117" s="8">
        <f ca="1" t="shared" si="61"/>
        <v>0</v>
      </c>
      <c r="Y117" s="8">
        <f ca="1" t="shared" si="62"/>
        <v>0</v>
      </c>
      <c r="Z117" s="8"/>
      <c r="AA117" s="8">
        <v>-1</v>
      </c>
      <c r="AB117" s="8">
        <f ca="1" t="shared" si="63"/>
        <v>751.334</v>
      </c>
      <c r="AC117" s="8">
        <f t="shared" si="64"/>
        <v>0</v>
      </c>
      <c r="AD117" s="8">
        <f ca="1">ROUND((((SUM(SmtRes!BR217:SmtRes!BR221))-(SUM(SmtRes!BS217:SmtRes!BS221)))+AE117),6)</f>
        <v>468.1798</v>
      </c>
      <c r="AE117" s="8">
        <f ca="1">ROUND((SUM(SmtRes!BS217:SmtRes!BS221)),6)</f>
        <v>418.495</v>
      </c>
      <c r="AF117" s="8">
        <f ca="1">ROUND((SUM(SmtRes!BT217:SmtRes!BT221)),6)</f>
        <v>283.1542</v>
      </c>
      <c r="AG117" s="8">
        <f t="shared" si="65"/>
        <v>0</v>
      </c>
      <c r="AH117" s="8">
        <f ca="1">(SUM(SmtRes!BU217:SmtRes!BU221))</f>
        <v>0.41</v>
      </c>
      <c r="AI117" s="8">
        <f ca="1">(SUM(SmtRes!BV217:SmtRes!BV221))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272</v>
      </c>
      <c r="BE117" s="8" t="s">
        <v>272</v>
      </c>
      <c r="BF117" s="8" t="s">
        <v>272</v>
      </c>
      <c r="BG117" s="8" t="s">
        <v>272</v>
      </c>
      <c r="BH117" s="8">
        <v>0</v>
      </c>
      <c r="BI117" s="8">
        <v>1</v>
      </c>
      <c r="BJ117" s="8" t="s">
        <v>317</v>
      </c>
      <c r="BK117" s="8"/>
      <c r="BL117" s="8"/>
      <c r="BM117" s="8">
        <v>33001</v>
      </c>
      <c r="BN117" s="8">
        <v>0</v>
      </c>
      <c r="BO117" s="8" t="s">
        <v>272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272</v>
      </c>
      <c r="BZ117" s="8">
        <v>103</v>
      </c>
      <c r="CA117" s="8">
        <v>60</v>
      </c>
      <c r="CB117" s="8" t="s">
        <v>272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272</v>
      </c>
      <c r="CO117" s="8">
        <v>0</v>
      </c>
      <c r="CP117" s="8">
        <f ca="1" t="shared" si="67"/>
        <v>0</v>
      </c>
      <c r="CQ117" s="8">
        <f ca="1">SUMIF(SmtRes!AQ217:SmtRes!AQ221,"=1",SmtRes!AA217:SmtRes!AA221)</f>
        <v>0</v>
      </c>
      <c r="CR117" s="8">
        <f ca="1">SUMIF(SmtRes!AQ217:SmtRes!AQ221,"=1",SmtRes!AB217:SmtRes!AB221)</f>
        <v>2274.47</v>
      </c>
      <c r="CS117" s="8">
        <f ca="1">SUMIF(SmtRes!AQ217:SmtRes!AQ221,"=1",SmtRes!AC217:SmtRes!AC221)</f>
        <v>1902.25</v>
      </c>
      <c r="CT117" s="8">
        <f ca="1">SUMIF(SmtRes!AQ217:SmtRes!AQ221,"=1",SmtRes!AD217:SmtRes!AD221)</f>
        <v>690.62</v>
      </c>
      <c r="CU117" s="8">
        <f t="shared" si="68"/>
        <v>0</v>
      </c>
      <c r="CV117" s="8">
        <f ca="1">SUMIF(SmtRes!AQ217:SmtRes!AQ221,"=1",SmtRes!BU217:SmtRes!BU221)</f>
        <v>0.41</v>
      </c>
      <c r="CW117" s="8">
        <f ca="1">SUMIF(SmtRes!AQ217:SmtRes!AQ221,"=1",SmtRes!BV217:SmtRes!BV221)</f>
        <v>0.44</v>
      </c>
      <c r="CX117" s="8">
        <f t="shared" si="69"/>
        <v>0</v>
      </c>
      <c r="CY117" s="8">
        <f ca="1" t="shared" si="70"/>
        <v>0</v>
      </c>
      <c r="CZ117" s="8">
        <f ca="1" t="shared" si="71"/>
        <v>0</v>
      </c>
      <c r="DA117" s="8"/>
      <c r="DB117" s="8"/>
      <c r="DC117" s="8" t="s">
        <v>272</v>
      </c>
      <c r="DD117" s="8" t="s">
        <v>272</v>
      </c>
      <c r="DE117" s="8" t="s">
        <v>272</v>
      </c>
      <c r="DF117" s="8" t="s">
        <v>272</v>
      </c>
      <c r="DG117" s="8" t="s">
        <v>272</v>
      </c>
      <c r="DH117" s="8" t="s">
        <v>272</v>
      </c>
      <c r="DI117" s="8" t="s">
        <v>272</v>
      </c>
      <c r="DJ117" s="8" t="s">
        <v>272</v>
      </c>
      <c r="DK117" s="8" t="s">
        <v>272</v>
      </c>
      <c r="DL117" s="8" t="s">
        <v>272</v>
      </c>
      <c r="DM117" s="8" t="s">
        <v>272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301</v>
      </c>
      <c r="DW117" s="8" t="s">
        <v>301</v>
      </c>
      <c r="DX117" s="8">
        <v>1</v>
      </c>
      <c r="DY117" s="8"/>
      <c r="DZ117" s="8" t="s">
        <v>272</v>
      </c>
      <c r="EA117" s="8" t="s">
        <v>272</v>
      </c>
      <c r="EB117" s="8" t="s">
        <v>272</v>
      </c>
      <c r="EC117" s="8" t="s">
        <v>272</v>
      </c>
      <c r="ED117" s="8"/>
      <c r="EE117" s="8">
        <v>82815206</v>
      </c>
      <c r="EF117" s="8">
        <v>2</v>
      </c>
      <c r="EG117" s="8" t="s">
        <v>305</v>
      </c>
      <c r="EH117" s="8">
        <v>27</v>
      </c>
      <c r="EI117" s="8" t="s">
        <v>306</v>
      </c>
      <c r="EJ117" s="8">
        <v>1</v>
      </c>
      <c r="EK117" s="8">
        <v>33001</v>
      </c>
      <c r="EL117" s="8" t="s">
        <v>306</v>
      </c>
      <c r="EM117" s="8" t="s">
        <v>307</v>
      </c>
      <c r="EN117" s="8"/>
      <c r="EO117" s="8" t="s">
        <v>272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272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ca="1" t="shared" si="72"/>
        <v>0</v>
      </c>
      <c r="GM117" s="8">
        <f ca="1" t="shared" si="73"/>
        <v>0</v>
      </c>
      <c r="GN117" s="8">
        <f ca="1" t="shared" si="74"/>
        <v>0</v>
      </c>
      <c r="GO117" s="8">
        <f ca="1" t="shared" si="75"/>
        <v>0</v>
      </c>
      <c r="GP117" s="8">
        <f ca="1"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272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272</v>
      </c>
      <c r="HF117" s="8" t="s">
        <v>272</v>
      </c>
      <c r="HG117" s="8"/>
      <c r="HH117" s="8"/>
      <c r="HI117" s="8"/>
      <c r="HJ117" s="8"/>
      <c r="HK117" s="8"/>
      <c r="HL117" s="8"/>
      <c r="HM117" s="8" t="s">
        <v>272</v>
      </c>
      <c r="HN117" s="8" t="s">
        <v>64</v>
      </c>
      <c r="HO117" s="8" t="s">
        <v>67</v>
      </c>
      <c r="HP117" s="8" t="s">
        <v>306</v>
      </c>
      <c r="HQ117" s="8" t="s">
        <v>306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45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272</v>
      </c>
      <c r="F118" t="s">
        <v>315</v>
      </c>
      <c r="G118" t="s">
        <v>316</v>
      </c>
      <c r="H118" t="s">
        <v>301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ca="1" t="shared" si="58"/>
        <v>0</v>
      </c>
      <c r="P118">
        <f ca="1">SUMIF(SmtRes!AQ222:SmtRes!AQ226,"=1",SmtRes!DF222:SmtRes!DF226)</f>
        <v>0</v>
      </c>
      <c r="Q118">
        <f ca="1">SUMIF(SmtRes!AQ222:SmtRes!AQ226,"=1",SmtRes!DG222:SmtRes!DG226)</f>
        <v>0</v>
      </c>
      <c r="R118">
        <f ca="1">SUMIF(SmtRes!AQ222:SmtRes!AQ226,"=1",SmtRes!DH222:SmtRes!DH226)</f>
        <v>0</v>
      </c>
      <c r="S118">
        <f ca="1">SUMIF(SmtRes!AQ222:SmtRes!AQ226,"=1",SmtRes!DI222:SmtRes!DI226)</f>
        <v>0</v>
      </c>
      <c r="T118">
        <f t="shared" si="59"/>
        <v>0</v>
      </c>
      <c r="U118">
        <f ca="1">SUMIF(SmtRes!AQ222:SmtRes!AQ226,"=1",SmtRes!CV222:SmtRes!CV226)</f>
        <v>0</v>
      </c>
      <c r="V118">
        <f ca="1">SUMIF(SmtRes!AQ222:SmtRes!AQ226,"=1",SmtRes!CW222:SmtRes!CW226)</f>
        <v>0</v>
      </c>
      <c r="W118">
        <f t="shared" si="60"/>
        <v>0</v>
      </c>
      <c r="X118">
        <f ca="1" t="shared" si="61"/>
        <v>0</v>
      </c>
      <c r="Y118">
        <f ca="1" t="shared" si="62"/>
        <v>0</v>
      </c>
      <c r="AA118">
        <v>-1</v>
      </c>
      <c r="AB118">
        <f ca="1" t="shared" si="63"/>
        <v>751.334</v>
      </c>
      <c r="AC118">
        <f t="shared" si="64"/>
        <v>0</v>
      </c>
      <c r="AD118">
        <f ca="1">ROUND((((SUM(SmtRes!BR222:SmtRes!BR226))-(SUM(SmtRes!BS222:SmtRes!BS226)))+AE118),6)</f>
        <v>468.1798</v>
      </c>
      <c r="AE118">
        <f ca="1">ROUND((SUM(SmtRes!BS222:SmtRes!BS226)),6)</f>
        <v>418.495</v>
      </c>
      <c r="AF118">
        <f ca="1">ROUND((SUM(SmtRes!BT222:SmtRes!BT226)),6)</f>
        <v>283.1542</v>
      </c>
      <c r="AG118">
        <f t="shared" si="65"/>
        <v>0</v>
      </c>
      <c r="AH118">
        <f ca="1">(SUM(SmtRes!BU222:SmtRes!BU226))</f>
        <v>0.41</v>
      </c>
      <c r="AI118">
        <f ca="1">(SUM(SmtRes!BV222:SmtRes!BV226))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272</v>
      </c>
      <c r="BE118" t="s">
        <v>272</v>
      </c>
      <c r="BF118" t="s">
        <v>272</v>
      </c>
      <c r="BG118" t="s">
        <v>272</v>
      </c>
      <c r="BH118">
        <v>0</v>
      </c>
      <c r="BI118">
        <v>1</v>
      </c>
      <c r="BJ118" t="s">
        <v>317</v>
      </c>
      <c r="BM118">
        <v>33001</v>
      </c>
      <c r="BN118">
        <v>0</v>
      </c>
      <c r="BO118" t="s">
        <v>272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272</v>
      </c>
      <c r="BZ118">
        <v>103</v>
      </c>
      <c r="CA118">
        <v>60</v>
      </c>
      <c r="CB118" t="s">
        <v>272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272</v>
      </c>
      <c r="CO118">
        <v>0</v>
      </c>
      <c r="CP118">
        <f ca="1" t="shared" si="67"/>
        <v>0</v>
      </c>
      <c r="CQ118">
        <f ca="1">SUMIF(SmtRes!AQ222:SmtRes!AQ226,"=1",SmtRes!AA222:SmtRes!AA226)</f>
        <v>0</v>
      </c>
      <c r="CR118">
        <f ca="1">SUMIF(SmtRes!AQ222:SmtRes!AQ226,"=1",SmtRes!AB222:SmtRes!AB226)</f>
        <v>2274.47</v>
      </c>
      <c r="CS118">
        <f ca="1">SUMIF(SmtRes!AQ222:SmtRes!AQ226,"=1",SmtRes!AC222:SmtRes!AC226)</f>
        <v>1902.25</v>
      </c>
      <c r="CT118">
        <f ca="1">SUMIF(SmtRes!AQ222:SmtRes!AQ226,"=1",SmtRes!AD222:SmtRes!AD226)</f>
        <v>690.62</v>
      </c>
      <c r="CU118">
        <f t="shared" si="68"/>
        <v>0</v>
      </c>
      <c r="CV118">
        <f ca="1">SUMIF(SmtRes!AQ222:SmtRes!AQ226,"=1",SmtRes!BU222:SmtRes!BU226)</f>
        <v>0.41</v>
      </c>
      <c r="CW118">
        <f ca="1">SUMIF(SmtRes!AQ222:SmtRes!AQ226,"=1",SmtRes!BV222:SmtRes!BV226)</f>
        <v>0.44</v>
      </c>
      <c r="CX118">
        <f t="shared" si="69"/>
        <v>0</v>
      </c>
      <c r="CY118">
        <f ca="1" t="shared" si="70"/>
        <v>0</v>
      </c>
      <c r="CZ118">
        <f ca="1" t="shared" si="71"/>
        <v>0</v>
      </c>
      <c r="DC118" t="s">
        <v>272</v>
      </c>
      <c r="DD118" t="s">
        <v>272</v>
      </c>
      <c r="DE118" t="s">
        <v>272</v>
      </c>
      <c r="DF118" t="s">
        <v>272</v>
      </c>
      <c r="DG118" t="s">
        <v>272</v>
      </c>
      <c r="DH118" t="s">
        <v>272</v>
      </c>
      <c r="DI118" t="s">
        <v>272</v>
      </c>
      <c r="DJ118" t="s">
        <v>272</v>
      </c>
      <c r="DK118" t="s">
        <v>272</v>
      </c>
      <c r="DL118" t="s">
        <v>272</v>
      </c>
      <c r="DM118" t="s">
        <v>272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301</v>
      </c>
      <c r="DW118" t="s">
        <v>301</v>
      </c>
      <c r="DX118">
        <v>1</v>
      </c>
      <c r="DZ118" t="s">
        <v>272</v>
      </c>
      <c r="EA118" t="s">
        <v>272</v>
      </c>
      <c r="EB118" t="s">
        <v>272</v>
      </c>
      <c r="EC118" t="s">
        <v>272</v>
      </c>
      <c r="EE118">
        <v>82815206</v>
      </c>
      <c r="EF118">
        <v>2</v>
      </c>
      <c r="EG118" t="s">
        <v>305</v>
      </c>
      <c r="EH118">
        <v>27</v>
      </c>
      <c r="EI118" t="s">
        <v>306</v>
      </c>
      <c r="EJ118">
        <v>1</v>
      </c>
      <c r="EK118">
        <v>33001</v>
      </c>
      <c r="EL118" t="s">
        <v>306</v>
      </c>
      <c r="EM118" t="s">
        <v>307</v>
      </c>
      <c r="EO118" t="s">
        <v>272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272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ca="1" t="shared" si="72"/>
        <v>0</v>
      </c>
      <c r="GM118">
        <f ca="1" t="shared" si="73"/>
        <v>0</v>
      </c>
      <c r="GN118">
        <f ca="1" t="shared" si="74"/>
        <v>0</v>
      </c>
      <c r="GO118">
        <f ca="1" t="shared" si="75"/>
        <v>0</v>
      </c>
      <c r="GP118">
        <f ca="1" t="shared" si="76"/>
        <v>0</v>
      </c>
      <c r="GR118">
        <v>0</v>
      </c>
      <c r="GS118">
        <v>3</v>
      </c>
      <c r="GT118">
        <v>0</v>
      </c>
      <c r="GU118" t="s">
        <v>272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272</v>
      </c>
      <c r="HF118" t="s">
        <v>272</v>
      </c>
      <c r="HM118" t="s">
        <v>272</v>
      </c>
      <c r="HN118" t="s">
        <v>64</v>
      </c>
      <c r="HO118" t="s">
        <v>67</v>
      </c>
      <c r="HP118" t="s">
        <v>306</v>
      </c>
      <c r="HQ118" t="s">
        <v>306</v>
      </c>
      <c r="HS118">
        <v>0</v>
      </c>
      <c r="IK118">
        <v>0</v>
      </c>
    </row>
    <row r="119" spans="1:255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272</v>
      </c>
      <c r="F119" s="8" t="s">
        <v>327</v>
      </c>
      <c r="G119" s="8" t="s">
        <v>328</v>
      </c>
      <c r="H119" s="8" t="s">
        <v>301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f t="shared" si="57"/>
        <v>0</v>
      </c>
      <c r="O119" s="8">
        <f ca="1" t="shared" si="58"/>
        <v>0</v>
      </c>
      <c r="P119" s="8">
        <f ca="1">SUMIF(SmtRes!AQ227:SmtRes!AQ230,"=1",SmtRes!DF227:SmtRes!DF230)</f>
        <v>0</v>
      </c>
      <c r="Q119" s="8">
        <f ca="1">SUMIF(SmtRes!AQ227:SmtRes!AQ230,"=1",SmtRes!DG227:SmtRes!DG230)</f>
        <v>0</v>
      </c>
      <c r="R119" s="8">
        <f ca="1">SUMIF(SmtRes!AQ227:SmtRes!AQ230,"=1",SmtRes!DH227:SmtRes!DH230)</f>
        <v>0</v>
      </c>
      <c r="S119" s="8">
        <f ca="1">SUMIF(SmtRes!AQ227:SmtRes!AQ230,"=1",SmtRes!DI227:SmtRes!DI230)</f>
        <v>0</v>
      </c>
      <c r="T119" s="8">
        <f t="shared" si="59"/>
        <v>0</v>
      </c>
      <c r="U119" s="8">
        <f ca="1">SUMIF(SmtRes!AQ227:SmtRes!AQ230,"=1",SmtRes!CV227:SmtRes!CV230)</f>
        <v>0</v>
      </c>
      <c r="V119" s="8">
        <f ca="1">SUMIF(SmtRes!AQ227:SmtRes!AQ230,"=1",SmtRes!CW227:SmtRes!CW230)</f>
        <v>0</v>
      </c>
      <c r="W119" s="8">
        <f t="shared" si="60"/>
        <v>0</v>
      </c>
      <c r="X119" s="8">
        <f ca="1" t="shared" si="61"/>
        <v>0</v>
      </c>
      <c r="Y119" s="8">
        <f ca="1" t="shared" si="62"/>
        <v>0</v>
      </c>
      <c r="Z119" s="8"/>
      <c r="AA119" s="8">
        <v>-1</v>
      </c>
      <c r="AB119" s="8">
        <f ca="1" t="shared" si="63"/>
        <v>279.34305</v>
      </c>
      <c r="AC119" s="8">
        <f t="shared" si="64"/>
        <v>0</v>
      </c>
      <c r="AD119" s="8">
        <f ca="1">ROUND((((SUM(SmtRes!BR227:SmtRes!BR230))-(SUM(SmtRes!BS227:SmtRes!BS230)))+AE119),6)</f>
        <v>80.7898</v>
      </c>
      <c r="AE119" s="8">
        <f ca="1">ROUND((SUM(SmtRes!BS227:SmtRes!BS230)),6)</f>
        <v>130.69819</v>
      </c>
      <c r="AF119" s="8">
        <f ca="1">ROUND((SUM(SmtRes!BT227:SmtRes!BT230)),6)</f>
        <v>198.55325</v>
      </c>
      <c r="AG119" s="8">
        <f t="shared" si="65"/>
        <v>0</v>
      </c>
      <c r="AH119" s="8">
        <f ca="1">(SUM(SmtRes!BU227:SmtRes!BU230))</f>
        <v>0.2875</v>
      </c>
      <c r="AI119" s="8">
        <f ca="1">(SUM(SmtRes!BV227:SmtRes!BV230))</f>
        <v>0.161</v>
      </c>
      <c r="AJ119" s="8">
        <f t="shared" si="66"/>
        <v>0</v>
      </c>
      <c r="AK119" s="8">
        <v>356.5576</v>
      </c>
      <c r="AL119" s="8">
        <v>0</v>
      </c>
      <c r="AM119" s="8">
        <v>70.252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272</v>
      </c>
      <c r="BE119" s="8" t="s">
        <v>272</v>
      </c>
      <c r="BF119" s="8" t="s">
        <v>272</v>
      </c>
      <c r="BG119" s="8" t="s">
        <v>272</v>
      </c>
      <c r="BH119" s="8">
        <v>0</v>
      </c>
      <c r="BI119" s="8">
        <v>1</v>
      </c>
      <c r="BJ119" s="8" t="s">
        <v>329</v>
      </c>
      <c r="BK119" s="8"/>
      <c r="BL119" s="8"/>
      <c r="BM119" s="8">
        <v>33001</v>
      </c>
      <c r="BN119" s="8">
        <v>0</v>
      </c>
      <c r="BO119" s="8" t="s">
        <v>272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272</v>
      </c>
      <c r="BZ119" s="8">
        <v>103</v>
      </c>
      <c r="CA119" s="8">
        <v>60</v>
      </c>
      <c r="CB119" s="8" t="s">
        <v>272</v>
      </c>
      <c r="CC119" s="8"/>
      <c r="CD119" s="8"/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457</v>
      </c>
      <c r="CO119" s="8">
        <v>0</v>
      </c>
      <c r="CP119" s="8">
        <f ca="1" t="shared" si="67"/>
        <v>0</v>
      </c>
      <c r="CQ119" s="8">
        <f ca="1">SUMIF(SmtRes!AQ227:SmtRes!AQ230,"=1",SmtRes!AA227:SmtRes!AA230)</f>
        <v>0</v>
      </c>
      <c r="CR119" s="8">
        <f ca="1">SUMIF(SmtRes!AQ227:SmtRes!AQ230,"=1",SmtRes!AB227:SmtRes!AB230)</f>
        <v>648.18</v>
      </c>
      <c r="CS119" s="8">
        <f ca="1">SUMIF(SmtRes!AQ227:SmtRes!AQ230,"=1",SmtRes!AC227:SmtRes!AC230)</f>
        <v>811.79</v>
      </c>
      <c r="CT119" s="8">
        <f ca="1">SUMIF(SmtRes!AQ227:SmtRes!AQ230,"=1",SmtRes!AD227:SmtRes!AD230)</f>
        <v>690.62</v>
      </c>
      <c r="CU119" s="8">
        <f t="shared" si="68"/>
        <v>0</v>
      </c>
      <c r="CV119" s="8">
        <f ca="1">SUMIF(SmtRes!AQ227:SmtRes!AQ230,"=1",SmtRes!BU227:SmtRes!BU230)</f>
        <v>0.2875</v>
      </c>
      <c r="CW119" s="8">
        <f ca="1">SUMIF(SmtRes!AQ227:SmtRes!AQ230,"=1",SmtRes!BV227:SmtRes!BV230)</f>
        <v>0.161</v>
      </c>
      <c r="CX119" s="8">
        <f t="shared" si="69"/>
        <v>0</v>
      </c>
      <c r="CY119" s="8">
        <f ca="1" t="shared" si="70"/>
        <v>0</v>
      </c>
      <c r="CZ119" s="8">
        <f ca="1" t="shared" si="71"/>
        <v>0</v>
      </c>
      <c r="DA119" s="8"/>
      <c r="DB119" s="8">
        <v>7</v>
      </c>
      <c r="DC119" s="8" t="s">
        <v>272</v>
      </c>
      <c r="DD119" s="8" t="s">
        <v>272</v>
      </c>
      <c r="DE119" s="8" t="s">
        <v>458</v>
      </c>
      <c r="DF119" s="8" t="s">
        <v>458</v>
      </c>
      <c r="DG119" s="8" t="s">
        <v>458</v>
      </c>
      <c r="DH119" s="8" t="s">
        <v>272</v>
      </c>
      <c r="DI119" s="8" t="s">
        <v>458</v>
      </c>
      <c r="DJ119" s="8" t="s">
        <v>458</v>
      </c>
      <c r="DK119" s="8" t="s">
        <v>272</v>
      </c>
      <c r="DL119" s="8" t="s">
        <v>272</v>
      </c>
      <c r="DM119" s="8" t="s">
        <v>272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301</v>
      </c>
      <c r="DW119" s="8" t="s">
        <v>301</v>
      </c>
      <c r="DX119" s="8">
        <v>1</v>
      </c>
      <c r="DY119" s="8"/>
      <c r="DZ119" s="8" t="s">
        <v>272</v>
      </c>
      <c r="EA119" s="8" t="s">
        <v>272</v>
      </c>
      <c r="EB119" s="8" t="s">
        <v>272</v>
      </c>
      <c r="EC119" s="8" t="s">
        <v>272</v>
      </c>
      <c r="ED119" s="8"/>
      <c r="EE119" s="8">
        <v>82815206</v>
      </c>
      <c r="EF119" s="8">
        <v>2</v>
      </c>
      <c r="EG119" s="8" t="s">
        <v>305</v>
      </c>
      <c r="EH119" s="8">
        <v>27</v>
      </c>
      <c r="EI119" s="8" t="s">
        <v>306</v>
      </c>
      <c r="EJ119" s="8">
        <v>1</v>
      </c>
      <c r="EK119" s="8">
        <v>33001</v>
      </c>
      <c r="EL119" s="8" t="s">
        <v>306</v>
      </c>
      <c r="EM119" s="8" t="s">
        <v>307</v>
      </c>
      <c r="EN119" s="8"/>
      <c r="EO119" s="8" t="s">
        <v>461</v>
      </c>
      <c r="EP119" s="8"/>
      <c r="EQ119" s="8">
        <v>132096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272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ca="1" t="shared" si="72"/>
        <v>0</v>
      </c>
      <c r="GM119" s="8">
        <f ca="1" t="shared" si="73"/>
        <v>0</v>
      </c>
      <c r="GN119" s="8">
        <f ca="1" t="shared" si="74"/>
        <v>0</v>
      </c>
      <c r="GO119" s="8">
        <f ca="1" t="shared" si="75"/>
        <v>0</v>
      </c>
      <c r="GP119" s="8">
        <f ca="1"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272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272</v>
      </c>
      <c r="HF119" s="8" t="s">
        <v>272</v>
      </c>
      <c r="HG119" s="8"/>
      <c r="HH119" s="8"/>
      <c r="HI119" s="8"/>
      <c r="HJ119" s="8"/>
      <c r="HK119" s="8"/>
      <c r="HL119" s="8"/>
      <c r="HM119" s="8" t="s">
        <v>272</v>
      </c>
      <c r="HN119" s="8" t="s">
        <v>64</v>
      </c>
      <c r="HO119" s="8" t="s">
        <v>67</v>
      </c>
      <c r="HP119" s="8" t="s">
        <v>306</v>
      </c>
      <c r="HQ119" s="8" t="s">
        <v>306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45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272</v>
      </c>
      <c r="F120" t="s">
        <v>327</v>
      </c>
      <c r="G120" t="s">
        <v>328</v>
      </c>
      <c r="H120" t="s">
        <v>301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57"/>
        <v>0</v>
      </c>
      <c r="O120">
        <f ca="1" t="shared" si="58"/>
        <v>0</v>
      </c>
      <c r="P120">
        <f ca="1">SUMIF(SmtRes!AQ231:SmtRes!AQ234,"=1",SmtRes!DF231:SmtRes!DF234)</f>
        <v>0</v>
      </c>
      <c r="Q120">
        <f ca="1">SUMIF(SmtRes!AQ231:SmtRes!AQ234,"=1",SmtRes!DG231:SmtRes!DG234)</f>
        <v>0</v>
      </c>
      <c r="R120">
        <f ca="1">SUMIF(SmtRes!AQ231:SmtRes!AQ234,"=1",SmtRes!DH231:SmtRes!DH234)</f>
        <v>0</v>
      </c>
      <c r="S120">
        <f ca="1">SUMIF(SmtRes!AQ231:SmtRes!AQ234,"=1",SmtRes!DI231:SmtRes!DI234)</f>
        <v>0</v>
      </c>
      <c r="T120">
        <f t="shared" si="59"/>
        <v>0</v>
      </c>
      <c r="U120">
        <f ca="1">SUMIF(SmtRes!AQ231:SmtRes!AQ234,"=1",SmtRes!CV231:SmtRes!CV234)</f>
        <v>0</v>
      </c>
      <c r="V120">
        <f ca="1">SUMIF(SmtRes!AQ231:SmtRes!AQ234,"=1",SmtRes!CW231:SmtRes!CW234)</f>
        <v>0</v>
      </c>
      <c r="W120">
        <f t="shared" si="60"/>
        <v>0</v>
      </c>
      <c r="X120">
        <f ca="1" t="shared" si="61"/>
        <v>0</v>
      </c>
      <c r="Y120">
        <f ca="1" t="shared" si="62"/>
        <v>0</v>
      </c>
      <c r="AA120">
        <v>-1</v>
      </c>
      <c r="AB120">
        <f ca="1" t="shared" si="63"/>
        <v>279.34305</v>
      </c>
      <c r="AC120">
        <f t="shared" si="64"/>
        <v>0</v>
      </c>
      <c r="AD120">
        <f ca="1">ROUND((((SUM(SmtRes!BR231:SmtRes!BR234))-(SUM(SmtRes!BS231:SmtRes!BS234)))+AE120),6)</f>
        <v>80.7898</v>
      </c>
      <c r="AE120">
        <f ca="1">ROUND((SUM(SmtRes!BS231:SmtRes!BS234)),6)</f>
        <v>130.69819</v>
      </c>
      <c r="AF120">
        <f ca="1">ROUND((SUM(SmtRes!BT231:SmtRes!BT234)),6)</f>
        <v>198.55325</v>
      </c>
      <c r="AG120">
        <f t="shared" si="65"/>
        <v>0</v>
      </c>
      <c r="AH120">
        <f ca="1">(SUM(SmtRes!BU231:SmtRes!BU234))</f>
        <v>0.2875</v>
      </c>
      <c r="AI120">
        <f ca="1">(SUM(SmtRes!BV231:SmtRes!BV234))</f>
        <v>0.161</v>
      </c>
      <c r="AJ120">
        <f t="shared" si="66"/>
        <v>0</v>
      </c>
      <c r="AK120">
        <v>356.5576</v>
      </c>
      <c r="AL120">
        <v>0</v>
      </c>
      <c r="AM120">
        <v>70.252</v>
      </c>
      <c r="AN120">
        <v>113.6506</v>
      </c>
      <c r="AO120">
        <v>172.655</v>
      </c>
      <c r="AP120">
        <v>0</v>
      </c>
      <c r="AQ120">
        <v>0.25</v>
      </c>
      <c r="AR120">
        <v>0.14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272</v>
      </c>
      <c r="BE120" t="s">
        <v>272</v>
      </c>
      <c r="BF120" t="s">
        <v>272</v>
      </c>
      <c r="BG120" t="s">
        <v>272</v>
      </c>
      <c r="BH120">
        <v>0</v>
      </c>
      <c r="BI120">
        <v>1</v>
      </c>
      <c r="BJ120" t="s">
        <v>329</v>
      </c>
      <c r="BM120">
        <v>33001</v>
      </c>
      <c r="BN120">
        <v>0</v>
      </c>
      <c r="BO120" t="s">
        <v>272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272</v>
      </c>
      <c r="BZ120">
        <v>103</v>
      </c>
      <c r="CA120">
        <v>60</v>
      </c>
      <c r="CB120" t="s">
        <v>272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457</v>
      </c>
      <c r="CO120">
        <v>0</v>
      </c>
      <c r="CP120">
        <f ca="1" t="shared" si="67"/>
        <v>0</v>
      </c>
      <c r="CQ120">
        <f ca="1">SUMIF(SmtRes!AQ231:SmtRes!AQ234,"=1",SmtRes!AA231:SmtRes!AA234)</f>
        <v>0</v>
      </c>
      <c r="CR120">
        <f ca="1">SUMIF(SmtRes!AQ231:SmtRes!AQ234,"=1",SmtRes!AB231:SmtRes!AB234)</f>
        <v>648.18</v>
      </c>
      <c r="CS120">
        <f ca="1">SUMIF(SmtRes!AQ231:SmtRes!AQ234,"=1",SmtRes!AC231:SmtRes!AC234)</f>
        <v>811.79</v>
      </c>
      <c r="CT120">
        <f ca="1">SUMIF(SmtRes!AQ231:SmtRes!AQ234,"=1",SmtRes!AD231:SmtRes!AD234)</f>
        <v>690.62</v>
      </c>
      <c r="CU120">
        <f t="shared" si="68"/>
        <v>0</v>
      </c>
      <c r="CV120">
        <f ca="1">SUMIF(SmtRes!AQ231:SmtRes!AQ234,"=1",SmtRes!BU231:SmtRes!BU234)</f>
        <v>0.2875</v>
      </c>
      <c r="CW120">
        <f ca="1">SUMIF(SmtRes!AQ231:SmtRes!AQ234,"=1",SmtRes!BV231:SmtRes!BV234)</f>
        <v>0.161</v>
      </c>
      <c r="CX120">
        <f t="shared" si="69"/>
        <v>0</v>
      </c>
      <c r="CY120">
        <f ca="1" t="shared" si="70"/>
        <v>0</v>
      </c>
      <c r="CZ120">
        <f ca="1" t="shared" si="71"/>
        <v>0</v>
      </c>
      <c r="DB120">
        <v>8</v>
      </c>
      <c r="DC120" t="s">
        <v>272</v>
      </c>
      <c r="DD120" t="s">
        <v>272</v>
      </c>
      <c r="DE120" t="s">
        <v>458</v>
      </c>
      <c r="DF120" t="s">
        <v>458</v>
      </c>
      <c r="DG120" t="s">
        <v>458</v>
      </c>
      <c r="DH120" t="s">
        <v>272</v>
      </c>
      <c r="DI120" t="s">
        <v>458</v>
      </c>
      <c r="DJ120" t="s">
        <v>458</v>
      </c>
      <c r="DK120" t="s">
        <v>272</v>
      </c>
      <c r="DL120" t="s">
        <v>272</v>
      </c>
      <c r="DM120" t="s">
        <v>272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301</v>
      </c>
      <c r="DW120" t="s">
        <v>301</v>
      </c>
      <c r="DX120">
        <v>1</v>
      </c>
      <c r="DZ120" t="s">
        <v>272</v>
      </c>
      <c r="EA120" t="s">
        <v>272</v>
      </c>
      <c r="EB120" t="s">
        <v>272</v>
      </c>
      <c r="EC120" t="s">
        <v>272</v>
      </c>
      <c r="EE120">
        <v>82815206</v>
      </c>
      <c r="EF120">
        <v>2</v>
      </c>
      <c r="EG120" t="s">
        <v>305</v>
      </c>
      <c r="EH120">
        <v>27</v>
      </c>
      <c r="EI120" t="s">
        <v>306</v>
      </c>
      <c r="EJ120">
        <v>1</v>
      </c>
      <c r="EK120">
        <v>33001</v>
      </c>
      <c r="EL120" t="s">
        <v>306</v>
      </c>
      <c r="EM120" t="s">
        <v>307</v>
      </c>
      <c r="EO120" t="s">
        <v>461</v>
      </c>
      <c r="EQ120">
        <v>132096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272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ca="1" t="shared" si="72"/>
        <v>0</v>
      </c>
      <c r="GM120">
        <f ca="1" t="shared" si="73"/>
        <v>0</v>
      </c>
      <c r="GN120">
        <f ca="1" t="shared" si="74"/>
        <v>0</v>
      </c>
      <c r="GO120">
        <f ca="1" t="shared" si="75"/>
        <v>0</v>
      </c>
      <c r="GP120">
        <f ca="1" t="shared" si="76"/>
        <v>0</v>
      </c>
      <c r="GR120">
        <v>0</v>
      </c>
      <c r="GS120">
        <v>3</v>
      </c>
      <c r="GT120">
        <v>0</v>
      </c>
      <c r="GU120" t="s">
        <v>272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272</v>
      </c>
      <c r="HF120" t="s">
        <v>272</v>
      </c>
      <c r="HM120" t="s">
        <v>272</v>
      </c>
      <c r="HN120" t="s">
        <v>64</v>
      </c>
      <c r="HO120" t="s">
        <v>67</v>
      </c>
      <c r="HP120" t="s">
        <v>306</v>
      </c>
      <c r="HQ120" t="s">
        <v>306</v>
      </c>
      <c r="HS120">
        <v>0</v>
      </c>
      <c r="IK120">
        <v>0</v>
      </c>
    </row>
    <row r="121" spans="1:255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47</v>
      </c>
      <c r="F121" s="8" t="s">
        <v>330</v>
      </c>
      <c r="G121" s="8" t="s">
        <v>331</v>
      </c>
      <c r="H121" s="8" t="s">
        <v>301</v>
      </c>
      <c r="I121" s="8">
        <v>2</v>
      </c>
      <c r="J121" s="8">
        <v>0</v>
      </c>
      <c r="K121" s="8">
        <v>2</v>
      </c>
      <c r="L121" s="8">
        <v>2</v>
      </c>
      <c r="M121" s="8">
        <v>0</v>
      </c>
      <c r="N121" s="8">
        <f t="shared" si="57"/>
        <v>2</v>
      </c>
      <c r="O121" s="8">
        <f ca="1" t="shared" si="58"/>
        <v>1013.8</v>
      </c>
      <c r="P121" s="8">
        <f ca="1">SUMIF(SmtRes!AQ235:SmtRes!AQ238,"=1",SmtRes!DF235:SmtRes!DF238)</f>
        <v>0</v>
      </c>
      <c r="Q121" s="8">
        <f ca="1">SUMIF(SmtRes!AQ235:SmtRes!AQ238,"=1",SmtRes!DG235:SmtRes!DG238)</f>
        <v>238.53</v>
      </c>
      <c r="R121" s="8">
        <f ca="1">SUMIF(SmtRes!AQ235:SmtRes!AQ238,"=1",SmtRes!DH235:SmtRes!DH238)</f>
        <v>298.74</v>
      </c>
      <c r="S121" s="8">
        <f ca="1">SUMIF(SmtRes!AQ235:SmtRes!AQ238,"=1",SmtRes!DI235:SmtRes!DI238)</f>
        <v>476.53</v>
      </c>
      <c r="T121" s="8">
        <f t="shared" si="59"/>
        <v>0</v>
      </c>
      <c r="U121" s="8">
        <f ca="1">SUMIF(SmtRes!AQ235:SmtRes!AQ238,"=1",SmtRes!CV235:SmtRes!CV238)</f>
        <v>0.69</v>
      </c>
      <c r="V121" s="8">
        <f ca="1">SUMIF(SmtRes!AQ235:SmtRes!AQ238,"=1",SmtRes!CW235:SmtRes!CW238)</f>
        <v>0.368</v>
      </c>
      <c r="W121" s="8">
        <f t="shared" si="60"/>
        <v>0</v>
      </c>
      <c r="X121" s="8">
        <f ca="1" t="shared" si="61"/>
        <v>798.53</v>
      </c>
      <c r="Y121" s="8">
        <f ca="1" t="shared" si="62"/>
        <v>465.16</v>
      </c>
      <c r="Z121" s="8"/>
      <c r="AA121" s="8">
        <v>85239162</v>
      </c>
      <c r="AB121" s="8">
        <f ca="1" t="shared" si="63"/>
        <v>330.5951</v>
      </c>
      <c r="AC121" s="8">
        <f t="shared" si="64"/>
        <v>0</v>
      </c>
      <c r="AD121" s="8">
        <f ca="1">ROUND((((SUM(SmtRes!BR235:SmtRes!BR238))-(SUM(SmtRes!BS235:SmtRes!BS238)))+AE121),6)</f>
        <v>92.3312</v>
      </c>
      <c r="AE121" s="8">
        <f ca="1">ROUND((SUM(SmtRes!BS235:SmtRes!BS238)),6)</f>
        <v>149.36936</v>
      </c>
      <c r="AF121" s="8">
        <f ca="1">ROUND((SUM(SmtRes!BT235:SmtRes!BT238)),6)</f>
        <v>238.2639</v>
      </c>
      <c r="AG121" s="8">
        <f t="shared" si="65"/>
        <v>0</v>
      </c>
      <c r="AH121" s="8">
        <f ca="1">(SUM(SmtRes!BU235:SmtRes!BU238))</f>
        <v>0.345</v>
      </c>
      <c r="AI121" s="8">
        <f ca="1">(SUM(SmtRes!BV235:SmtRes!BV238))</f>
        <v>0.184</v>
      </c>
      <c r="AJ121" s="8">
        <f t="shared" si="66"/>
        <v>0</v>
      </c>
      <c r="AK121" s="8">
        <v>417.3604</v>
      </c>
      <c r="AL121" s="8">
        <v>0</v>
      </c>
      <c r="AM121" s="8">
        <v>80.288</v>
      </c>
      <c r="AN121" s="8">
        <v>129.8864</v>
      </c>
      <c r="AO121" s="8">
        <v>207.186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272</v>
      </c>
      <c r="BE121" s="8" t="s">
        <v>272</v>
      </c>
      <c r="BF121" s="8" t="s">
        <v>272</v>
      </c>
      <c r="BG121" s="8" t="s">
        <v>272</v>
      </c>
      <c r="BH121" s="8">
        <v>0</v>
      </c>
      <c r="BI121" s="8">
        <v>1</v>
      </c>
      <c r="BJ121" s="8" t="s">
        <v>332</v>
      </c>
      <c r="BK121" s="8"/>
      <c r="BL121" s="8"/>
      <c r="BM121" s="8">
        <v>33001</v>
      </c>
      <c r="BN121" s="8">
        <v>0</v>
      </c>
      <c r="BO121" s="8" t="s">
        <v>272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272</v>
      </c>
      <c r="BZ121" s="8">
        <v>103</v>
      </c>
      <c r="CA121" s="8">
        <v>60</v>
      </c>
      <c r="CB121" s="8" t="s">
        <v>272</v>
      </c>
      <c r="CC121" s="8"/>
      <c r="CD121" s="8"/>
      <c r="CE121" s="8">
        <v>0</v>
      </c>
      <c r="CF121" s="8">
        <v>0</v>
      </c>
      <c r="CG121" s="8">
        <v>0</v>
      </c>
      <c r="CH121" s="8">
        <v>2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457</v>
      </c>
      <c r="CO121" s="8">
        <v>0</v>
      </c>
      <c r="CP121" s="8">
        <f ca="1" t="shared" si="67"/>
        <v>1013.8</v>
      </c>
      <c r="CQ121" s="8">
        <f ca="1">SUMIF(SmtRes!AQ235:SmtRes!AQ238,"=1",SmtRes!AA235:SmtRes!AA238)</f>
        <v>0</v>
      </c>
      <c r="CR121" s="8">
        <f ca="1">SUMIF(SmtRes!AQ235:SmtRes!AQ238,"=1",SmtRes!AB235:SmtRes!AB238)</f>
        <v>648.18</v>
      </c>
      <c r="CS121" s="8">
        <f ca="1">SUMIF(SmtRes!AQ235:SmtRes!AQ238,"=1",SmtRes!AC235:SmtRes!AC238)</f>
        <v>811.79</v>
      </c>
      <c r="CT121" s="8">
        <f ca="1">SUMIF(SmtRes!AQ235:SmtRes!AQ238,"=1",SmtRes!AD235:SmtRes!AD238)</f>
        <v>690.62</v>
      </c>
      <c r="CU121" s="8">
        <f t="shared" si="68"/>
        <v>0</v>
      </c>
      <c r="CV121" s="8">
        <f ca="1">SUMIF(SmtRes!AQ235:SmtRes!AQ238,"=1",SmtRes!BU235:SmtRes!BU238)</f>
        <v>0.345</v>
      </c>
      <c r="CW121" s="8">
        <f ca="1">SUMIF(SmtRes!AQ235:SmtRes!AQ238,"=1",SmtRes!BV235:SmtRes!BV238)</f>
        <v>0.184</v>
      </c>
      <c r="CX121" s="8">
        <f t="shared" si="69"/>
        <v>0</v>
      </c>
      <c r="CY121" s="8">
        <f ca="1" t="shared" si="70"/>
        <v>798.5281</v>
      </c>
      <c r="CZ121" s="8">
        <f ca="1" t="shared" si="71"/>
        <v>465.162</v>
      </c>
      <c r="DA121" s="8"/>
      <c r="DB121" s="8">
        <v>9</v>
      </c>
      <c r="DC121" s="8" t="s">
        <v>272</v>
      </c>
      <c r="DD121" s="8" t="s">
        <v>272</v>
      </c>
      <c r="DE121" s="8" t="s">
        <v>458</v>
      </c>
      <c r="DF121" s="8" t="s">
        <v>458</v>
      </c>
      <c r="DG121" s="8" t="s">
        <v>458</v>
      </c>
      <c r="DH121" s="8" t="s">
        <v>272</v>
      </c>
      <c r="DI121" s="8" t="s">
        <v>458</v>
      </c>
      <c r="DJ121" s="8" t="s">
        <v>458</v>
      </c>
      <c r="DK121" s="8" t="s">
        <v>272</v>
      </c>
      <c r="DL121" s="8" t="s">
        <v>272</v>
      </c>
      <c r="DM121" s="8" t="s">
        <v>272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301</v>
      </c>
      <c r="DW121" s="8" t="s">
        <v>301</v>
      </c>
      <c r="DX121" s="8">
        <v>1</v>
      </c>
      <c r="DY121" s="8"/>
      <c r="DZ121" s="8" t="s">
        <v>272</v>
      </c>
      <c r="EA121" s="8" t="s">
        <v>272</v>
      </c>
      <c r="EB121" s="8" t="s">
        <v>272</v>
      </c>
      <c r="EC121" s="8" t="s">
        <v>272</v>
      </c>
      <c r="ED121" s="8"/>
      <c r="EE121" s="8">
        <v>82815206</v>
      </c>
      <c r="EF121" s="8">
        <v>2</v>
      </c>
      <c r="EG121" s="8" t="s">
        <v>305</v>
      </c>
      <c r="EH121" s="8">
        <v>27</v>
      </c>
      <c r="EI121" s="8" t="s">
        <v>306</v>
      </c>
      <c r="EJ121" s="8">
        <v>1</v>
      </c>
      <c r="EK121" s="8">
        <v>33001</v>
      </c>
      <c r="EL121" s="8" t="s">
        <v>306</v>
      </c>
      <c r="EM121" s="8" t="s">
        <v>307</v>
      </c>
      <c r="EN121" s="8"/>
      <c r="EO121" s="8" t="s">
        <v>461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272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ca="1" t="shared" si="72"/>
        <v>0</v>
      </c>
      <c r="GM121" s="8">
        <f ca="1" t="shared" si="73"/>
        <v>2277.49</v>
      </c>
      <c r="GN121" s="8">
        <f ca="1" t="shared" si="74"/>
        <v>2277.49</v>
      </c>
      <c r="GO121" s="8">
        <f ca="1" t="shared" si="75"/>
        <v>0</v>
      </c>
      <c r="GP121" s="8">
        <f ca="1"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272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272</v>
      </c>
      <c r="HF121" s="8" t="s">
        <v>272</v>
      </c>
      <c r="HG121" s="8"/>
      <c r="HH121" s="8"/>
      <c r="HI121" s="8"/>
      <c r="HJ121" s="8"/>
      <c r="HK121" s="8"/>
      <c r="HL121" s="8"/>
      <c r="HM121" s="8" t="s">
        <v>272</v>
      </c>
      <c r="HN121" s="8" t="s">
        <v>64</v>
      </c>
      <c r="HO121" s="8" t="s">
        <v>67</v>
      </c>
      <c r="HP121" s="8" t="s">
        <v>306</v>
      </c>
      <c r="HQ121" s="8" t="s">
        <v>306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45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47</v>
      </c>
      <c r="F122" t="s">
        <v>330</v>
      </c>
      <c r="G122" t="s">
        <v>331</v>
      </c>
      <c r="H122" t="s">
        <v>301</v>
      </c>
      <c r="I122">
        <v>2</v>
      </c>
      <c r="J122">
        <v>0</v>
      </c>
      <c r="K122">
        <v>2</v>
      </c>
      <c r="L122">
        <v>2</v>
      </c>
      <c r="M122">
        <v>0</v>
      </c>
      <c r="N122">
        <f t="shared" si="57"/>
        <v>2</v>
      </c>
      <c r="O122">
        <f ca="1" t="shared" si="58"/>
        <v>1013.8</v>
      </c>
      <c r="P122">
        <f ca="1">SUMIF(SmtRes!AQ239:SmtRes!AQ242,"=1",SmtRes!DF239:SmtRes!DF242)</f>
        <v>0</v>
      </c>
      <c r="Q122">
        <f ca="1">SUMIF(SmtRes!AQ239:SmtRes!AQ242,"=1",SmtRes!DG239:SmtRes!DG242)</f>
        <v>238.53</v>
      </c>
      <c r="R122">
        <f ca="1">SUMIF(SmtRes!AQ239:SmtRes!AQ242,"=1",SmtRes!DH239:SmtRes!DH242)</f>
        <v>298.74</v>
      </c>
      <c r="S122">
        <f ca="1">SUMIF(SmtRes!AQ239:SmtRes!AQ242,"=1",SmtRes!DI239:SmtRes!DI242)</f>
        <v>476.53</v>
      </c>
      <c r="T122">
        <f t="shared" si="59"/>
        <v>0</v>
      </c>
      <c r="U122">
        <f ca="1">SUMIF(SmtRes!AQ239:SmtRes!AQ242,"=1",SmtRes!CV239:SmtRes!CV242)</f>
        <v>0.69</v>
      </c>
      <c r="V122">
        <f ca="1">SUMIF(SmtRes!AQ239:SmtRes!AQ242,"=1",SmtRes!CW239:SmtRes!CW242)</f>
        <v>0.368</v>
      </c>
      <c r="W122">
        <f t="shared" si="60"/>
        <v>0</v>
      </c>
      <c r="X122">
        <f ca="1" t="shared" si="61"/>
        <v>798.53</v>
      </c>
      <c r="Y122">
        <f ca="1" t="shared" si="62"/>
        <v>465.16</v>
      </c>
      <c r="AA122">
        <v>85239097</v>
      </c>
      <c r="AB122">
        <f ca="1" t="shared" si="63"/>
        <v>330.5951</v>
      </c>
      <c r="AC122">
        <f t="shared" si="64"/>
        <v>0</v>
      </c>
      <c r="AD122">
        <f ca="1">ROUND((((SUM(SmtRes!BR239:SmtRes!BR242))-(SUM(SmtRes!BS239:SmtRes!BS242)))+AE122),6)</f>
        <v>92.3312</v>
      </c>
      <c r="AE122">
        <f ca="1">ROUND((SUM(SmtRes!BS239:SmtRes!BS242)),6)</f>
        <v>149.36936</v>
      </c>
      <c r="AF122">
        <f ca="1">ROUND((SUM(SmtRes!BT239:SmtRes!BT242)),6)</f>
        <v>238.2639</v>
      </c>
      <c r="AG122">
        <f t="shared" si="65"/>
        <v>0</v>
      </c>
      <c r="AH122">
        <f ca="1">(SUM(SmtRes!BU239:SmtRes!BU242))</f>
        <v>0.345</v>
      </c>
      <c r="AI122">
        <f ca="1">(SUM(SmtRes!BV239:SmtRes!BV242))</f>
        <v>0.184</v>
      </c>
      <c r="AJ122">
        <f t="shared" si="66"/>
        <v>0</v>
      </c>
      <c r="AK122">
        <v>417.3604</v>
      </c>
      <c r="AL122">
        <v>0</v>
      </c>
      <c r="AM122">
        <v>80.288</v>
      </c>
      <c r="AN122">
        <v>129.8864</v>
      </c>
      <c r="AO122">
        <v>207.186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272</v>
      </c>
      <c r="BE122" t="s">
        <v>272</v>
      </c>
      <c r="BF122" t="s">
        <v>272</v>
      </c>
      <c r="BG122" t="s">
        <v>272</v>
      </c>
      <c r="BH122">
        <v>0</v>
      </c>
      <c r="BI122">
        <v>1</v>
      </c>
      <c r="BJ122" t="s">
        <v>332</v>
      </c>
      <c r="BM122">
        <v>33001</v>
      </c>
      <c r="BN122">
        <v>0</v>
      </c>
      <c r="BO122" t="s">
        <v>272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272</v>
      </c>
      <c r="BZ122">
        <v>103</v>
      </c>
      <c r="CA122">
        <v>60</v>
      </c>
      <c r="CB122" t="s">
        <v>272</v>
      </c>
      <c r="CE122">
        <v>0</v>
      </c>
      <c r="CF122">
        <v>0</v>
      </c>
      <c r="CG122">
        <v>0</v>
      </c>
      <c r="CH122">
        <v>2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457</v>
      </c>
      <c r="CO122">
        <v>0</v>
      </c>
      <c r="CP122">
        <f ca="1" t="shared" si="67"/>
        <v>1013.8</v>
      </c>
      <c r="CQ122">
        <f ca="1">SUMIF(SmtRes!AQ239:SmtRes!AQ242,"=1",SmtRes!AA239:SmtRes!AA242)</f>
        <v>0</v>
      </c>
      <c r="CR122">
        <f ca="1">SUMIF(SmtRes!AQ239:SmtRes!AQ242,"=1",SmtRes!AB239:SmtRes!AB242)</f>
        <v>648.18</v>
      </c>
      <c r="CS122">
        <f ca="1">SUMIF(SmtRes!AQ239:SmtRes!AQ242,"=1",SmtRes!AC239:SmtRes!AC242)</f>
        <v>811.79</v>
      </c>
      <c r="CT122">
        <f ca="1">SUMIF(SmtRes!AQ239:SmtRes!AQ242,"=1",SmtRes!AD239:SmtRes!AD242)</f>
        <v>690.62</v>
      </c>
      <c r="CU122">
        <f t="shared" si="68"/>
        <v>0</v>
      </c>
      <c r="CV122">
        <f ca="1">SUMIF(SmtRes!AQ239:SmtRes!AQ242,"=1",SmtRes!BU239:SmtRes!BU242)</f>
        <v>0.345</v>
      </c>
      <c r="CW122">
        <f ca="1">SUMIF(SmtRes!AQ239:SmtRes!AQ242,"=1",SmtRes!BV239:SmtRes!BV242)</f>
        <v>0.184</v>
      </c>
      <c r="CX122">
        <f t="shared" si="69"/>
        <v>0</v>
      </c>
      <c r="CY122">
        <f ca="1" t="shared" si="70"/>
        <v>798.5281</v>
      </c>
      <c r="CZ122">
        <f ca="1" t="shared" si="71"/>
        <v>465.162</v>
      </c>
      <c r="DB122">
        <v>10</v>
      </c>
      <c r="DC122" t="s">
        <v>272</v>
      </c>
      <c r="DD122" t="s">
        <v>272</v>
      </c>
      <c r="DE122" t="s">
        <v>458</v>
      </c>
      <c r="DF122" t="s">
        <v>458</v>
      </c>
      <c r="DG122" t="s">
        <v>458</v>
      </c>
      <c r="DH122" t="s">
        <v>272</v>
      </c>
      <c r="DI122" t="s">
        <v>458</v>
      </c>
      <c r="DJ122" t="s">
        <v>458</v>
      </c>
      <c r="DK122" t="s">
        <v>272</v>
      </c>
      <c r="DL122" t="s">
        <v>272</v>
      </c>
      <c r="DM122" t="s">
        <v>272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301</v>
      </c>
      <c r="DW122" t="s">
        <v>301</v>
      </c>
      <c r="DX122">
        <v>1</v>
      </c>
      <c r="DZ122" t="s">
        <v>272</v>
      </c>
      <c r="EA122" t="s">
        <v>272</v>
      </c>
      <c r="EB122" t="s">
        <v>272</v>
      </c>
      <c r="EC122" t="s">
        <v>272</v>
      </c>
      <c r="EE122">
        <v>82815206</v>
      </c>
      <c r="EF122">
        <v>2</v>
      </c>
      <c r="EG122" t="s">
        <v>305</v>
      </c>
      <c r="EH122">
        <v>27</v>
      </c>
      <c r="EI122" t="s">
        <v>306</v>
      </c>
      <c r="EJ122">
        <v>1</v>
      </c>
      <c r="EK122">
        <v>33001</v>
      </c>
      <c r="EL122" t="s">
        <v>306</v>
      </c>
      <c r="EM122" t="s">
        <v>307</v>
      </c>
      <c r="EO122" t="s">
        <v>461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272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ca="1" t="shared" si="72"/>
        <v>0</v>
      </c>
      <c r="GM122">
        <f ca="1" t="shared" si="73"/>
        <v>2277.49</v>
      </c>
      <c r="GN122">
        <f ca="1" t="shared" si="74"/>
        <v>2277.49</v>
      </c>
      <c r="GO122">
        <f ca="1" t="shared" si="75"/>
        <v>0</v>
      </c>
      <c r="GP122">
        <f ca="1" t="shared" si="76"/>
        <v>0</v>
      </c>
      <c r="GR122">
        <v>0</v>
      </c>
      <c r="GS122">
        <v>3</v>
      </c>
      <c r="GT122">
        <v>0</v>
      </c>
      <c r="GU122" t="s">
        <v>272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272</v>
      </c>
      <c r="HF122" t="s">
        <v>272</v>
      </c>
      <c r="HM122" t="s">
        <v>272</v>
      </c>
      <c r="HN122" t="s">
        <v>64</v>
      </c>
      <c r="HO122" t="s">
        <v>67</v>
      </c>
      <c r="HP122" t="s">
        <v>306</v>
      </c>
      <c r="HQ122" t="s">
        <v>306</v>
      </c>
      <c r="HS122">
        <v>0</v>
      </c>
      <c r="IK122">
        <v>0</v>
      </c>
    </row>
    <row r="123" spans="1:255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272</v>
      </c>
      <c r="F123" s="8" t="s">
        <v>474</v>
      </c>
      <c r="G123" s="8" t="s">
        <v>475</v>
      </c>
      <c r="H123" s="8" t="s">
        <v>301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ca="1" t="shared" si="58"/>
        <v>0</v>
      </c>
      <c r="P123" s="8">
        <f ca="1">SUMIF(SmtRes!AQ243:SmtRes!AQ249,"=1",SmtRes!DF243:SmtRes!DF249)</f>
        <v>0</v>
      </c>
      <c r="Q123" s="8">
        <f ca="1">SUMIF(SmtRes!AQ243:SmtRes!AQ249,"=1",SmtRes!DG243:SmtRes!DG249)</f>
        <v>0</v>
      </c>
      <c r="R123" s="8">
        <f ca="1">SUMIF(SmtRes!AQ243:SmtRes!AQ249,"=1",SmtRes!DH243:SmtRes!DH249)</f>
        <v>0</v>
      </c>
      <c r="S123" s="8">
        <f ca="1">SUMIF(SmtRes!AQ243:SmtRes!AQ249,"=1",SmtRes!DI243:SmtRes!DI249)</f>
        <v>0</v>
      </c>
      <c r="T123" s="8">
        <f t="shared" si="59"/>
        <v>0</v>
      </c>
      <c r="U123" s="8">
        <f ca="1">SUMIF(SmtRes!AQ243:SmtRes!AQ249,"=1",SmtRes!CV243:SmtRes!CV249)</f>
        <v>0</v>
      </c>
      <c r="V123" s="8">
        <f ca="1">SUMIF(SmtRes!AQ243:SmtRes!AQ249,"=1",SmtRes!CW243:SmtRes!CW249)</f>
        <v>0</v>
      </c>
      <c r="W123" s="8">
        <f t="shared" si="60"/>
        <v>0</v>
      </c>
      <c r="X123" s="8">
        <f ca="1" t="shared" si="61"/>
        <v>0</v>
      </c>
      <c r="Y123" s="8">
        <f ca="1" t="shared" si="62"/>
        <v>0</v>
      </c>
      <c r="Z123" s="8"/>
      <c r="AA123" s="8">
        <v>-1</v>
      </c>
      <c r="AB123" s="8">
        <f ca="1" t="shared" si="63"/>
        <v>6861.765395</v>
      </c>
      <c r="AC123" s="8">
        <f ca="1">ROUND((SUM(SmtRes!BQ243:SmtRes!BQ249)),6)</f>
        <v>21.4211</v>
      </c>
      <c r="AD123" s="8">
        <f ca="1">ROUND((((SUM(SmtRes!BR243:SmtRes!BR249))-(SUM(SmtRes!BS243:SmtRes!BS249)))+AE123),6)</f>
        <v>2244.648645</v>
      </c>
      <c r="AE123" s="8">
        <f ca="1">ROUND((SUM(SmtRes!BS243:SmtRes!BS249)),6)</f>
        <v>1201.089195</v>
      </c>
      <c r="AF123" s="8">
        <f ca="1">ROUND((SUM(SmtRes!BT243:SmtRes!BT249)),6)</f>
        <v>4595.69565</v>
      </c>
      <c r="AG123" s="8">
        <f t="shared" si="65"/>
        <v>0</v>
      </c>
      <c r="AH123" s="8">
        <f ca="1">(SUM(SmtRes!BU243:SmtRes!BU249))</f>
        <v>6.1425</v>
      </c>
      <c r="AI123" s="8">
        <f ca="1">(SUM(SmtRes!BV243:SmtRes!BV249))</f>
        <v>1.3365</v>
      </c>
      <c r="AJ123" s="8">
        <f t="shared" si="66"/>
        <v>0</v>
      </c>
      <c r="AK123" s="8">
        <v>5978.0385</v>
      </c>
      <c r="AL123" s="8">
        <v>21.4211</v>
      </c>
      <c r="AM123" s="8">
        <v>1662.7027</v>
      </c>
      <c r="AN123" s="8">
        <v>889.6957</v>
      </c>
      <c r="AO123" s="8">
        <v>3404.219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272</v>
      </c>
      <c r="BE123" s="8" t="s">
        <v>272</v>
      </c>
      <c r="BF123" s="8" t="s">
        <v>272</v>
      </c>
      <c r="BG123" s="8" t="s">
        <v>272</v>
      </c>
      <c r="BH123" s="8">
        <v>0</v>
      </c>
      <c r="BI123" s="8">
        <v>1</v>
      </c>
      <c r="BJ123" s="8" t="s">
        <v>476</v>
      </c>
      <c r="BK123" s="8"/>
      <c r="BL123" s="8"/>
      <c r="BM123" s="8">
        <v>33001</v>
      </c>
      <c r="BN123" s="8">
        <v>0</v>
      </c>
      <c r="BO123" s="8" t="s">
        <v>272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272</v>
      </c>
      <c r="BZ123" s="8">
        <v>103</v>
      </c>
      <c r="CA123" s="8">
        <v>60</v>
      </c>
      <c r="CB123" s="8" t="s">
        <v>272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477</v>
      </c>
      <c r="CO123" s="8">
        <v>0</v>
      </c>
      <c r="CP123" s="8">
        <f ca="1" t="shared" si="67"/>
        <v>0</v>
      </c>
      <c r="CQ123" s="8">
        <f ca="1">SUMIF(SmtRes!AQ243:SmtRes!AQ249,"=1",SmtRes!AA243:SmtRes!AA249)</f>
        <v>476.75</v>
      </c>
      <c r="CR123" s="8">
        <f ca="1">SUMIF(SmtRes!AQ243:SmtRes!AQ249,"=1",SmtRes!AB243:SmtRes!AB249)</f>
        <v>3377.99</v>
      </c>
      <c r="CS123" s="8">
        <f ca="1">SUMIF(SmtRes!AQ243:SmtRes!AQ249,"=1",SmtRes!AC243:SmtRes!AC249)</f>
        <v>1744.74</v>
      </c>
      <c r="CT123" s="8">
        <f ca="1">SUMIF(SmtRes!AQ243:SmtRes!AQ249,"=1",SmtRes!AD243:SmtRes!AD249)</f>
        <v>748.18</v>
      </c>
      <c r="CU123" s="8">
        <f t="shared" si="68"/>
        <v>0</v>
      </c>
      <c r="CV123" s="8">
        <f ca="1">SUMIF(SmtRes!AQ243:SmtRes!AQ249,"=1",SmtRes!BU243:SmtRes!BU249)</f>
        <v>6.1425</v>
      </c>
      <c r="CW123" s="8">
        <f ca="1">SUMIF(SmtRes!AQ243:SmtRes!AQ249,"=1",SmtRes!BV243:SmtRes!BV249)</f>
        <v>1.3365</v>
      </c>
      <c r="CX123" s="8">
        <f t="shared" si="69"/>
        <v>0</v>
      </c>
      <c r="CY123" s="8">
        <f ca="1" t="shared" si="70"/>
        <v>0</v>
      </c>
      <c r="CZ123" s="8">
        <f ca="1" t="shared" si="71"/>
        <v>0</v>
      </c>
      <c r="DA123" s="8"/>
      <c r="DB123" s="8">
        <v>11</v>
      </c>
      <c r="DC123" s="8" t="s">
        <v>272</v>
      </c>
      <c r="DD123" s="8" t="s">
        <v>272</v>
      </c>
      <c r="DE123" s="8" t="s">
        <v>478</v>
      </c>
      <c r="DF123" s="8" t="s">
        <v>478</v>
      </c>
      <c r="DG123" s="8" t="s">
        <v>478</v>
      </c>
      <c r="DH123" s="8" t="s">
        <v>272</v>
      </c>
      <c r="DI123" s="8" t="s">
        <v>478</v>
      </c>
      <c r="DJ123" s="8" t="s">
        <v>478</v>
      </c>
      <c r="DK123" s="8" t="s">
        <v>272</v>
      </c>
      <c r="DL123" s="8" t="s">
        <v>272</v>
      </c>
      <c r="DM123" s="8" t="s">
        <v>272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301</v>
      </c>
      <c r="DW123" s="8" t="s">
        <v>301</v>
      </c>
      <c r="DX123" s="8">
        <v>1</v>
      </c>
      <c r="DY123" s="8"/>
      <c r="DZ123" s="8" t="s">
        <v>272</v>
      </c>
      <c r="EA123" s="8" t="s">
        <v>272</v>
      </c>
      <c r="EB123" s="8" t="s">
        <v>272</v>
      </c>
      <c r="EC123" s="8" t="s">
        <v>272</v>
      </c>
      <c r="ED123" s="8"/>
      <c r="EE123" s="8">
        <v>82815206</v>
      </c>
      <c r="EF123" s="8">
        <v>2</v>
      </c>
      <c r="EG123" s="8" t="s">
        <v>305</v>
      </c>
      <c r="EH123" s="8">
        <v>27</v>
      </c>
      <c r="EI123" s="8" t="s">
        <v>306</v>
      </c>
      <c r="EJ123" s="8">
        <v>1</v>
      </c>
      <c r="EK123" s="8">
        <v>33001</v>
      </c>
      <c r="EL123" s="8" t="s">
        <v>306</v>
      </c>
      <c r="EM123" s="8" t="s">
        <v>307</v>
      </c>
      <c r="EN123" s="8"/>
      <c r="EO123" s="8" t="s">
        <v>479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272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ca="1" t="shared" si="72"/>
        <v>0</v>
      </c>
      <c r="GM123" s="8">
        <f ca="1" t="shared" si="73"/>
        <v>0</v>
      </c>
      <c r="GN123" s="8">
        <f ca="1" t="shared" si="74"/>
        <v>0</v>
      </c>
      <c r="GO123" s="8">
        <f ca="1" t="shared" si="75"/>
        <v>0</v>
      </c>
      <c r="GP123" s="8">
        <f ca="1"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272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272</v>
      </c>
      <c r="HF123" s="8" t="s">
        <v>272</v>
      </c>
      <c r="HG123" s="8"/>
      <c r="HH123" s="8"/>
      <c r="HI123" s="8"/>
      <c r="HJ123" s="8"/>
      <c r="HK123" s="8"/>
      <c r="HL123" s="8"/>
      <c r="HM123" s="8" t="s">
        <v>272</v>
      </c>
      <c r="HN123" s="8" t="s">
        <v>64</v>
      </c>
      <c r="HO123" s="8" t="s">
        <v>67</v>
      </c>
      <c r="HP123" s="8" t="s">
        <v>306</v>
      </c>
      <c r="HQ123" s="8" t="s">
        <v>306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45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272</v>
      </c>
      <c r="F124" t="s">
        <v>474</v>
      </c>
      <c r="G124" t="s">
        <v>475</v>
      </c>
      <c r="H124" t="s">
        <v>301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ca="1" t="shared" si="58"/>
        <v>0</v>
      </c>
      <c r="P124">
        <f ca="1">SUMIF(SmtRes!AQ250:SmtRes!AQ256,"=1",SmtRes!DF250:SmtRes!DF256)</f>
        <v>0</v>
      </c>
      <c r="Q124">
        <f ca="1">SUMIF(SmtRes!AQ250:SmtRes!AQ256,"=1",SmtRes!DG250:SmtRes!DG256)</f>
        <v>0</v>
      </c>
      <c r="R124">
        <f ca="1">SUMIF(SmtRes!AQ250:SmtRes!AQ256,"=1",SmtRes!DH250:SmtRes!DH256)</f>
        <v>0</v>
      </c>
      <c r="S124">
        <f ca="1">SUMIF(SmtRes!AQ250:SmtRes!AQ256,"=1",SmtRes!DI250:SmtRes!DI256)</f>
        <v>0</v>
      </c>
      <c r="T124">
        <f t="shared" si="59"/>
        <v>0</v>
      </c>
      <c r="U124">
        <f ca="1">SUMIF(SmtRes!AQ250:SmtRes!AQ256,"=1",SmtRes!CV250:SmtRes!CV256)</f>
        <v>0</v>
      </c>
      <c r="V124">
        <f ca="1">SUMIF(SmtRes!AQ250:SmtRes!AQ256,"=1",SmtRes!CW250:SmtRes!CW256)</f>
        <v>0</v>
      </c>
      <c r="W124">
        <f t="shared" si="60"/>
        <v>0</v>
      </c>
      <c r="X124">
        <f ca="1" t="shared" si="61"/>
        <v>0</v>
      </c>
      <c r="Y124">
        <f ca="1" t="shared" si="62"/>
        <v>0</v>
      </c>
      <c r="AA124">
        <v>-1</v>
      </c>
      <c r="AB124">
        <f ca="1" t="shared" si="63"/>
        <v>6861.765395</v>
      </c>
      <c r="AC124">
        <f ca="1">ROUND((SUM(SmtRes!BQ250:SmtRes!BQ256)),6)</f>
        <v>21.4211</v>
      </c>
      <c r="AD124">
        <f ca="1">ROUND((((SUM(SmtRes!BR250:SmtRes!BR256))-(SUM(SmtRes!BS250:SmtRes!BS256)))+AE124),6)</f>
        <v>2244.648645</v>
      </c>
      <c r="AE124">
        <f ca="1">ROUND((SUM(SmtRes!BS250:SmtRes!BS256)),6)</f>
        <v>1201.089195</v>
      </c>
      <c r="AF124">
        <f ca="1">ROUND((SUM(SmtRes!BT250:SmtRes!BT256)),6)</f>
        <v>4595.69565</v>
      </c>
      <c r="AG124">
        <f t="shared" si="65"/>
        <v>0</v>
      </c>
      <c r="AH124">
        <f ca="1">(SUM(SmtRes!BU250:SmtRes!BU256))</f>
        <v>6.1425</v>
      </c>
      <c r="AI124">
        <f ca="1">(SUM(SmtRes!BV250:SmtRes!BV256))</f>
        <v>1.3365</v>
      </c>
      <c r="AJ124">
        <f t="shared" si="66"/>
        <v>0</v>
      </c>
      <c r="AK124">
        <v>5978.0385</v>
      </c>
      <c r="AL124">
        <v>21.4211</v>
      </c>
      <c r="AM124">
        <v>1662.7027</v>
      </c>
      <c r="AN124">
        <v>889.6957</v>
      </c>
      <c r="AO124">
        <v>3404.219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272</v>
      </c>
      <c r="BE124" t="s">
        <v>272</v>
      </c>
      <c r="BF124" t="s">
        <v>272</v>
      </c>
      <c r="BG124" t="s">
        <v>272</v>
      </c>
      <c r="BH124">
        <v>0</v>
      </c>
      <c r="BI124">
        <v>1</v>
      </c>
      <c r="BJ124" t="s">
        <v>476</v>
      </c>
      <c r="BM124">
        <v>33001</v>
      </c>
      <c r="BN124">
        <v>0</v>
      </c>
      <c r="BO124" t="s">
        <v>272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272</v>
      </c>
      <c r="BZ124">
        <v>103</v>
      </c>
      <c r="CA124">
        <v>60</v>
      </c>
      <c r="CB124" t="s">
        <v>272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477</v>
      </c>
      <c r="CO124">
        <v>0</v>
      </c>
      <c r="CP124">
        <f ca="1" t="shared" si="67"/>
        <v>0</v>
      </c>
      <c r="CQ124">
        <f ca="1">SUMIF(SmtRes!AQ250:SmtRes!AQ256,"=1",SmtRes!AA250:SmtRes!AA256)</f>
        <v>476.75</v>
      </c>
      <c r="CR124">
        <f ca="1">SUMIF(SmtRes!AQ250:SmtRes!AQ256,"=1",SmtRes!AB250:SmtRes!AB256)</f>
        <v>3377.99</v>
      </c>
      <c r="CS124">
        <f ca="1">SUMIF(SmtRes!AQ250:SmtRes!AQ256,"=1",SmtRes!AC250:SmtRes!AC256)</f>
        <v>1744.74</v>
      </c>
      <c r="CT124">
        <f ca="1">SUMIF(SmtRes!AQ250:SmtRes!AQ256,"=1",SmtRes!AD250:SmtRes!AD256)</f>
        <v>748.18</v>
      </c>
      <c r="CU124">
        <f t="shared" si="68"/>
        <v>0</v>
      </c>
      <c r="CV124">
        <f ca="1">SUMIF(SmtRes!AQ250:SmtRes!AQ256,"=1",SmtRes!BU250:SmtRes!BU256)</f>
        <v>6.1425</v>
      </c>
      <c r="CW124">
        <f ca="1">SUMIF(SmtRes!AQ250:SmtRes!AQ256,"=1",SmtRes!BV250:SmtRes!BV256)</f>
        <v>1.3365</v>
      </c>
      <c r="CX124">
        <f t="shared" si="69"/>
        <v>0</v>
      </c>
      <c r="CY124">
        <f ca="1" t="shared" si="70"/>
        <v>0</v>
      </c>
      <c r="CZ124">
        <f ca="1" t="shared" si="71"/>
        <v>0</v>
      </c>
      <c r="DB124">
        <v>13</v>
      </c>
      <c r="DC124" t="s">
        <v>272</v>
      </c>
      <c r="DD124" t="s">
        <v>272</v>
      </c>
      <c r="DE124" t="s">
        <v>478</v>
      </c>
      <c r="DF124" t="s">
        <v>478</v>
      </c>
      <c r="DG124" t="s">
        <v>478</v>
      </c>
      <c r="DH124" t="s">
        <v>272</v>
      </c>
      <c r="DI124" t="s">
        <v>478</v>
      </c>
      <c r="DJ124" t="s">
        <v>478</v>
      </c>
      <c r="DK124" t="s">
        <v>272</v>
      </c>
      <c r="DL124" t="s">
        <v>272</v>
      </c>
      <c r="DM124" t="s">
        <v>272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301</v>
      </c>
      <c r="DW124" t="s">
        <v>301</v>
      </c>
      <c r="DX124">
        <v>1</v>
      </c>
      <c r="DZ124" t="s">
        <v>272</v>
      </c>
      <c r="EA124" t="s">
        <v>272</v>
      </c>
      <c r="EB124" t="s">
        <v>272</v>
      </c>
      <c r="EC124" t="s">
        <v>272</v>
      </c>
      <c r="EE124">
        <v>82815206</v>
      </c>
      <c r="EF124">
        <v>2</v>
      </c>
      <c r="EG124" t="s">
        <v>305</v>
      </c>
      <c r="EH124">
        <v>27</v>
      </c>
      <c r="EI124" t="s">
        <v>306</v>
      </c>
      <c r="EJ124">
        <v>1</v>
      </c>
      <c r="EK124">
        <v>33001</v>
      </c>
      <c r="EL124" t="s">
        <v>306</v>
      </c>
      <c r="EM124" t="s">
        <v>307</v>
      </c>
      <c r="EO124" t="s">
        <v>479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272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ca="1" t="shared" si="72"/>
        <v>0</v>
      </c>
      <c r="GM124">
        <f ca="1" t="shared" si="73"/>
        <v>0</v>
      </c>
      <c r="GN124">
        <f ca="1" t="shared" si="74"/>
        <v>0</v>
      </c>
      <c r="GO124">
        <f ca="1" t="shared" si="75"/>
        <v>0</v>
      </c>
      <c r="GP124">
        <f ca="1" t="shared" si="76"/>
        <v>0</v>
      </c>
      <c r="GR124">
        <v>0</v>
      </c>
      <c r="GS124">
        <v>3</v>
      </c>
      <c r="GT124">
        <v>0</v>
      </c>
      <c r="GU124" t="s">
        <v>272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272</v>
      </c>
      <c r="HF124" t="s">
        <v>272</v>
      </c>
      <c r="HM124" t="s">
        <v>272</v>
      </c>
      <c r="HN124" t="s">
        <v>64</v>
      </c>
      <c r="HO124" t="s">
        <v>67</v>
      </c>
      <c r="HP124" t="s">
        <v>306</v>
      </c>
      <c r="HQ124" t="s">
        <v>306</v>
      </c>
      <c r="HS124">
        <v>0</v>
      </c>
      <c r="IK124">
        <v>0</v>
      </c>
    </row>
    <row r="125" spans="1:255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272</v>
      </c>
      <c r="F125" s="8" t="s">
        <v>480</v>
      </c>
      <c r="G125" s="8" t="s">
        <v>481</v>
      </c>
      <c r="H125" s="8" t="s">
        <v>301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ca="1" t="shared" si="58"/>
        <v>0</v>
      </c>
      <c r="P125" s="8">
        <f ca="1">SUMIF(SmtRes!AQ257:SmtRes!AQ263,"=1",SmtRes!DF257:SmtRes!DF263)</f>
        <v>0</v>
      </c>
      <c r="Q125" s="8">
        <f ca="1">SUMIF(SmtRes!AQ257:SmtRes!AQ263,"=1",SmtRes!DG257:SmtRes!DG263)</f>
        <v>0</v>
      </c>
      <c r="R125" s="8">
        <f ca="1">SUMIF(SmtRes!AQ257:SmtRes!AQ263,"=1",SmtRes!DH257:SmtRes!DH263)</f>
        <v>0</v>
      </c>
      <c r="S125" s="8">
        <f ca="1">SUMIF(SmtRes!AQ257:SmtRes!AQ263,"=1",SmtRes!DI257:SmtRes!DI263)</f>
        <v>0</v>
      </c>
      <c r="T125" s="8">
        <f t="shared" si="59"/>
        <v>0</v>
      </c>
      <c r="U125" s="8">
        <f ca="1">SUMIF(SmtRes!AQ257:SmtRes!AQ263,"=1",SmtRes!CV257:SmtRes!CV263)</f>
        <v>0</v>
      </c>
      <c r="V125" s="8">
        <f ca="1">SUMIF(SmtRes!AQ257:SmtRes!AQ263,"=1",SmtRes!CW257:SmtRes!CW263)</f>
        <v>0</v>
      </c>
      <c r="W125" s="8">
        <f t="shared" si="60"/>
        <v>0</v>
      </c>
      <c r="X125" s="8">
        <f ca="1" t="shared" si="61"/>
        <v>0</v>
      </c>
      <c r="Y125" s="8">
        <f ca="1" t="shared" si="62"/>
        <v>0</v>
      </c>
      <c r="Z125" s="8"/>
      <c r="AA125" s="8">
        <v>-1</v>
      </c>
      <c r="AB125" s="8">
        <f ca="1" t="shared" si="63"/>
        <v>4427.89611</v>
      </c>
      <c r="AC125" s="8">
        <f ca="1">ROUND((SUM(SmtRes!BQ257:SmtRes!BQ263)),6)</f>
        <v>21.4211</v>
      </c>
      <c r="AD125" s="8">
        <f ca="1">ROUND((((SUM(SmtRes!BR257:SmtRes!BR263))-(SUM(SmtRes!BS257:SmtRes!BS263)))+AE125),6)</f>
        <v>1773.62959</v>
      </c>
      <c r="AE125" s="8">
        <f ca="1">ROUND((SUM(SmtRes!BS257:SmtRes!BS263)),6)</f>
        <v>906.943015</v>
      </c>
      <c r="AF125" s="8">
        <f ca="1">ROUND((SUM(SmtRes!BT257:SmtRes!BT263)),6)</f>
        <v>2632.84542</v>
      </c>
      <c r="AG125" s="8">
        <f t="shared" si="65"/>
        <v>0</v>
      </c>
      <c r="AH125" s="8">
        <f ca="1">(SUM(SmtRes!BU257:SmtRes!BU263))</f>
        <v>3.519</v>
      </c>
      <c r="AI125" s="8">
        <f ca="1">(SUM(SmtRes!BV257:SmtRes!BV263))</f>
        <v>1.0005</v>
      </c>
      <c r="AJ125" s="8">
        <f t="shared" si="66"/>
        <v>0</v>
      </c>
      <c r="AK125" s="8">
        <v>4641.7846</v>
      </c>
      <c r="AL125" s="8">
        <v>21.4211</v>
      </c>
      <c r="AM125" s="8">
        <v>1542.2866</v>
      </c>
      <c r="AN125" s="8">
        <v>788.6461</v>
      </c>
      <c r="AO125" s="8">
        <v>2289.4308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272</v>
      </c>
      <c r="BE125" s="8" t="s">
        <v>272</v>
      </c>
      <c r="BF125" s="8" t="s">
        <v>272</v>
      </c>
      <c r="BG125" s="8" t="s">
        <v>272</v>
      </c>
      <c r="BH125" s="8">
        <v>0</v>
      </c>
      <c r="BI125" s="8">
        <v>1</v>
      </c>
      <c r="BJ125" s="8" t="s">
        <v>482</v>
      </c>
      <c r="BK125" s="8"/>
      <c r="BL125" s="8"/>
      <c r="BM125" s="8">
        <v>33001</v>
      </c>
      <c r="BN125" s="8">
        <v>0</v>
      </c>
      <c r="BO125" s="8" t="s">
        <v>272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272</v>
      </c>
      <c r="BZ125" s="8">
        <v>103</v>
      </c>
      <c r="CA125" s="8">
        <v>60</v>
      </c>
      <c r="CB125" s="8" t="s">
        <v>272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457</v>
      </c>
      <c r="CO125" s="8">
        <v>0</v>
      </c>
      <c r="CP125" s="8">
        <f ca="1" t="shared" si="67"/>
        <v>0</v>
      </c>
      <c r="CQ125" s="8">
        <f ca="1">SUMIF(SmtRes!AQ257:SmtRes!AQ263,"=1",SmtRes!AA257:SmtRes!AA263)</f>
        <v>476.75</v>
      </c>
      <c r="CR125" s="8">
        <f ca="1">SUMIF(SmtRes!AQ257:SmtRes!AQ263,"=1",SmtRes!AB257:SmtRes!AB263)</f>
        <v>3377.99</v>
      </c>
      <c r="CS125" s="8">
        <f ca="1">SUMIF(SmtRes!AQ257:SmtRes!AQ263,"=1",SmtRes!AC257:SmtRes!AC263)</f>
        <v>1744.74</v>
      </c>
      <c r="CT125" s="8">
        <f ca="1">SUMIF(SmtRes!AQ257:SmtRes!AQ263,"=1",SmtRes!AD257:SmtRes!AD263)</f>
        <v>748.18</v>
      </c>
      <c r="CU125" s="8">
        <f t="shared" si="68"/>
        <v>0</v>
      </c>
      <c r="CV125" s="8">
        <f ca="1">SUMIF(SmtRes!AQ257:SmtRes!AQ263,"=1",SmtRes!BU257:SmtRes!BU263)</f>
        <v>3.519</v>
      </c>
      <c r="CW125" s="8">
        <f ca="1">SUMIF(SmtRes!AQ257:SmtRes!AQ263,"=1",SmtRes!BV257:SmtRes!BV263)</f>
        <v>1.0005</v>
      </c>
      <c r="CX125" s="8">
        <f t="shared" si="69"/>
        <v>0</v>
      </c>
      <c r="CY125" s="8">
        <f ca="1" t="shared" si="70"/>
        <v>0</v>
      </c>
      <c r="CZ125" s="8">
        <f ca="1" t="shared" si="71"/>
        <v>0</v>
      </c>
      <c r="DA125" s="8"/>
      <c r="DB125" s="8">
        <v>15</v>
      </c>
      <c r="DC125" s="8" t="s">
        <v>272</v>
      </c>
      <c r="DD125" s="8" t="s">
        <v>272</v>
      </c>
      <c r="DE125" s="8" t="s">
        <v>458</v>
      </c>
      <c r="DF125" s="8" t="s">
        <v>458</v>
      </c>
      <c r="DG125" s="8" t="s">
        <v>458</v>
      </c>
      <c r="DH125" s="8" t="s">
        <v>272</v>
      </c>
      <c r="DI125" s="8" t="s">
        <v>458</v>
      </c>
      <c r="DJ125" s="8" t="s">
        <v>458</v>
      </c>
      <c r="DK125" s="8" t="s">
        <v>272</v>
      </c>
      <c r="DL125" s="8" t="s">
        <v>272</v>
      </c>
      <c r="DM125" s="8" t="s">
        <v>272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301</v>
      </c>
      <c r="DW125" s="8" t="s">
        <v>301</v>
      </c>
      <c r="DX125" s="8">
        <v>1</v>
      </c>
      <c r="DY125" s="8"/>
      <c r="DZ125" s="8" t="s">
        <v>272</v>
      </c>
      <c r="EA125" s="8" t="s">
        <v>272</v>
      </c>
      <c r="EB125" s="8" t="s">
        <v>272</v>
      </c>
      <c r="EC125" s="8" t="s">
        <v>272</v>
      </c>
      <c r="ED125" s="8"/>
      <c r="EE125" s="8">
        <v>82815206</v>
      </c>
      <c r="EF125" s="8">
        <v>2</v>
      </c>
      <c r="EG125" s="8" t="s">
        <v>305</v>
      </c>
      <c r="EH125" s="8">
        <v>27</v>
      </c>
      <c r="EI125" s="8" t="s">
        <v>306</v>
      </c>
      <c r="EJ125" s="8">
        <v>1</v>
      </c>
      <c r="EK125" s="8">
        <v>33001</v>
      </c>
      <c r="EL125" s="8" t="s">
        <v>306</v>
      </c>
      <c r="EM125" s="8" t="s">
        <v>307</v>
      </c>
      <c r="EN125" s="8"/>
      <c r="EO125" s="8" t="s">
        <v>461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272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ca="1" t="shared" si="72"/>
        <v>0</v>
      </c>
      <c r="GM125" s="8">
        <f ca="1" t="shared" si="73"/>
        <v>0</v>
      </c>
      <c r="GN125" s="8">
        <f ca="1" t="shared" si="74"/>
        <v>0</v>
      </c>
      <c r="GO125" s="8">
        <f ca="1" t="shared" si="75"/>
        <v>0</v>
      </c>
      <c r="GP125" s="8">
        <f ca="1"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272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272</v>
      </c>
      <c r="HF125" s="8" t="s">
        <v>272</v>
      </c>
      <c r="HG125" s="8"/>
      <c r="HH125" s="8"/>
      <c r="HI125" s="8"/>
      <c r="HJ125" s="8"/>
      <c r="HK125" s="8"/>
      <c r="HL125" s="8"/>
      <c r="HM125" s="8" t="s">
        <v>272</v>
      </c>
      <c r="HN125" s="8" t="s">
        <v>64</v>
      </c>
      <c r="HO125" s="8" t="s">
        <v>67</v>
      </c>
      <c r="HP125" s="8" t="s">
        <v>306</v>
      </c>
      <c r="HQ125" s="8" t="s">
        <v>306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45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272</v>
      </c>
      <c r="F126" t="s">
        <v>480</v>
      </c>
      <c r="G126" t="s">
        <v>481</v>
      </c>
      <c r="H126" t="s">
        <v>301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ca="1" t="shared" si="58"/>
        <v>0</v>
      </c>
      <c r="P126">
        <f ca="1">SUMIF(SmtRes!AQ264:SmtRes!AQ270,"=1",SmtRes!DF264:SmtRes!DF270)</f>
        <v>0</v>
      </c>
      <c r="Q126">
        <f ca="1">SUMIF(SmtRes!AQ264:SmtRes!AQ270,"=1",SmtRes!DG264:SmtRes!DG270)</f>
        <v>0</v>
      </c>
      <c r="R126">
        <f ca="1">SUMIF(SmtRes!AQ264:SmtRes!AQ270,"=1",SmtRes!DH264:SmtRes!DH270)</f>
        <v>0</v>
      </c>
      <c r="S126">
        <f ca="1">SUMIF(SmtRes!AQ264:SmtRes!AQ270,"=1",SmtRes!DI264:SmtRes!DI270)</f>
        <v>0</v>
      </c>
      <c r="T126">
        <f t="shared" si="59"/>
        <v>0</v>
      </c>
      <c r="U126">
        <f ca="1">SUMIF(SmtRes!AQ264:SmtRes!AQ270,"=1",SmtRes!CV264:SmtRes!CV270)</f>
        <v>0</v>
      </c>
      <c r="V126">
        <f ca="1">SUMIF(SmtRes!AQ264:SmtRes!AQ270,"=1",SmtRes!CW264:SmtRes!CW270)</f>
        <v>0</v>
      </c>
      <c r="W126">
        <f t="shared" si="60"/>
        <v>0</v>
      </c>
      <c r="X126">
        <f ca="1" t="shared" si="61"/>
        <v>0</v>
      </c>
      <c r="Y126">
        <f ca="1" t="shared" si="62"/>
        <v>0</v>
      </c>
      <c r="AA126">
        <v>-1</v>
      </c>
      <c r="AB126">
        <f ca="1" t="shared" si="63"/>
        <v>4427.89611</v>
      </c>
      <c r="AC126">
        <f ca="1">ROUND((SUM(SmtRes!BQ264:SmtRes!BQ270)),6)</f>
        <v>21.4211</v>
      </c>
      <c r="AD126">
        <f ca="1">ROUND((((SUM(SmtRes!BR264:SmtRes!BR270))-(SUM(SmtRes!BS264:SmtRes!BS270)))+AE126),6)</f>
        <v>1773.62959</v>
      </c>
      <c r="AE126">
        <f ca="1">ROUND((SUM(SmtRes!BS264:SmtRes!BS270)),6)</f>
        <v>906.943015</v>
      </c>
      <c r="AF126">
        <f ca="1">ROUND((SUM(SmtRes!BT264:SmtRes!BT270)),6)</f>
        <v>2632.84542</v>
      </c>
      <c r="AG126">
        <f t="shared" si="65"/>
        <v>0</v>
      </c>
      <c r="AH126">
        <f ca="1">(SUM(SmtRes!BU264:SmtRes!BU270))</f>
        <v>3.519</v>
      </c>
      <c r="AI126">
        <f ca="1">(SUM(SmtRes!BV264:SmtRes!BV270))</f>
        <v>1.0005</v>
      </c>
      <c r="AJ126">
        <f t="shared" si="66"/>
        <v>0</v>
      </c>
      <c r="AK126">
        <v>4641.7846</v>
      </c>
      <c r="AL126">
        <v>21.4211</v>
      </c>
      <c r="AM126">
        <v>1542.2866</v>
      </c>
      <c r="AN126">
        <v>788.6461</v>
      </c>
      <c r="AO126">
        <v>2289.4308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272</v>
      </c>
      <c r="BE126" t="s">
        <v>272</v>
      </c>
      <c r="BF126" t="s">
        <v>272</v>
      </c>
      <c r="BG126" t="s">
        <v>272</v>
      </c>
      <c r="BH126">
        <v>0</v>
      </c>
      <c r="BI126">
        <v>1</v>
      </c>
      <c r="BJ126" t="s">
        <v>482</v>
      </c>
      <c r="BM126">
        <v>33001</v>
      </c>
      <c r="BN126">
        <v>0</v>
      </c>
      <c r="BO126" t="s">
        <v>272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272</v>
      </c>
      <c r="BZ126">
        <v>103</v>
      </c>
      <c r="CA126">
        <v>60</v>
      </c>
      <c r="CB126" t="s">
        <v>272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457</v>
      </c>
      <c r="CO126">
        <v>0</v>
      </c>
      <c r="CP126">
        <f ca="1" t="shared" si="67"/>
        <v>0</v>
      </c>
      <c r="CQ126">
        <f ca="1">SUMIF(SmtRes!AQ264:SmtRes!AQ270,"=1",SmtRes!AA264:SmtRes!AA270)</f>
        <v>476.75</v>
      </c>
      <c r="CR126">
        <f ca="1">SUMIF(SmtRes!AQ264:SmtRes!AQ270,"=1",SmtRes!AB264:SmtRes!AB270)</f>
        <v>3377.99</v>
      </c>
      <c r="CS126">
        <f ca="1">SUMIF(SmtRes!AQ264:SmtRes!AQ270,"=1",SmtRes!AC264:SmtRes!AC270)</f>
        <v>1744.74</v>
      </c>
      <c r="CT126">
        <f ca="1">SUMIF(SmtRes!AQ264:SmtRes!AQ270,"=1",SmtRes!AD264:SmtRes!AD270)</f>
        <v>748.18</v>
      </c>
      <c r="CU126">
        <f t="shared" si="68"/>
        <v>0</v>
      </c>
      <c r="CV126">
        <f ca="1">SUMIF(SmtRes!AQ264:SmtRes!AQ270,"=1",SmtRes!BU264:SmtRes!BU270)</f>
        <v>3.519</v>
      </c>
      <c r="CW126">
        <f ca="1">SUMIF(SmtRes!AQ264:SmtRes!AQ270,"=1",SmtRes!BV264:SmtRes!BV270)</f>
        <v>1.0005</v>
      </c>
      <c r="CX126">
        <f t="shared" si="69"/>
        <v>0</v>
      </c>
      <c r="CY126">
        <f ca="1" t="shared" si="70"/>
        <v>0</v>
      </c>
      <c r="CZ126">
        <f ca="1" t="shared" si="71"/>
        <v>0</v>
      </c>
      <c r="DB126">
        <v>16</v>
      </c>
      <c r="DC126" t="s">
        <v>272</v>
      </c>
      <c r="DD126" t="s">
        <v>272</v>
      </c>
      <c r="DE126" t="s">
        <v>458</v>
      </c>
      <c r="DF126" t="s">
        <v>458</v>
      </c>
      <c r="DG126" t="s">
        <v>458</v>
      </c>
      <c r="DH126" t="s">
        <v>272</v>
      </c>
      <c r="DI126" t="s">
        <v>458</v>
      </c>
      <c r="DJ126" t="s">
        <v>458</v>
      </c>
      <c r="DK126" t="s">
        <v>272</v>
      </c>
      <c r="DL126" t="s">
        <v>272</v>
      </c>
      <c r="DM126" t="s">
        <v>272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301</v>
      </c>
      <c r="DW126" t="s">
        <v>301</v>
      </c>
      <c r="DX126">
        <v>1</v>
      </c>
      <c r="DZ126" t="s">
        <v>272</v>
      </c>
      <c r="EA126" t="s">
        <v>272</v>
      </c>
      <c r="EB126" t="s">
        <v>272</v>
      </c>
      <c r="EC126" t="s">
        <v>272</v>
      </c>
      <c r="EE126">
        <v>82815206</v>
      </c>
      <c r="EF126">
        <v>2</v>
      </c>
      <c r="EG126" t="s">
        <v>305</v>
      </c>
      <c r="EH126">
        <v>27</v>
      </c>
      <c r="EI126" t="s">
        <v>306</v>
      </c>
      <c r="EJ126">
        <v>1</v>
      </c>
      <c r="EK126">
        <v>33001</v>
      </c>
      <c r="EL126" t="s">
        <v>306</v>
      </c>
      <c r="EM126" t="s">
        <v>307</v>
      </c>
      <c r="EO126" t="s">
        <v>461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272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ca="1" t="shared" si="72"/>
        <v>0</v>
      </c>
      <c r="GM126">
        <f ca="1" t="shared" si="73"/>
        <v>0</v>
      </c>
      <c r="GN126">
        <f ca="1" t="shared" si="74"/>
        <v>0</v>
      </c>
      <c r="GO126">
        <f ca="1" t="shared" si="75"/>
        <v>0</v>
      </c>
      <c r="GP126">
        <f ca="1" t="shared" si="76"/>
        <v>0</v>
      </c>
      <c r="GR126">
        <v>0</v>
      </c>
      <c r="GS126">
        <v>3</v>
      </c>
      <c r="GT126">
        <v>0</v>
      </c>
      <c r="GU126" t="s">
        <v>272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272</v>
      </c>
      <c r="HF126" t="s">
        <v>272</v>
      </c>
      <c r="HM126" t="s">
        <v>272</v>
      </c>
      <c r="HN126" t="s">
        <v>64</v>
      </c>
      <c r="HO126" t="s">
        <v>67</v>
      </c>
      <c r="HP126" t="s">
        <v>306</v>
      </c>
      <c r="HQ126" t="s">
        <v>306</v>
      </c>
      <c r="HS126">
        <v>0</v>
      </c>
      <c r="IK126">
        <v>0</v>
      </c>
    </row>
    <row r="127" spans="1:255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272</v>
      </c>
      <c r="F127" s="8" t="s">
        <v>480</v>
      </c>
      <c r="G127" s="8" t="s">
        <v>483</v>
      </c>
      <c r="H127" s="8" t="s">
        <v>301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ca="1" t="shared" si="58"/>
        <v>0</v>
      </c>
      <c r="P127" s="8">
        <f ca="1">SUMIF(SmtRes!AQ271:SmtRes!AQ277,"=1",SmtRes!DF271:SmtRes!DF277)</f>
        <v>0</v>
      </c>
      <c r="Q127" s="8">
        <f ca="1">SUMIF(SmtRes!AQ271:SmtRes!AQ277,"=1",SmtRes!DG271:SmtRes!DG277)</f>
        <v>0</v>
      </c>
      <c r="R127" s="8">
        <f ca="1">SUMIF(SmtRes!AQ271:SmtRes!AQ277,"=1",SmtRes!DH271:SmtRes!DH277)</f>
        <v>0</v>
      </c>
      <c r="S127" s="8">
        <f ca="1">SUMIF(SmtRes!AQ271:SmtRes!AQ277,"=1",SmtRes!DI271:SmtRes!DI277)</f>
        <v>0</v>
      </c>
      <c r="T127" s="8">
        <f t="shared" si="59"/>
        <v>0</v>
      </c>
      <c r="U127" s="8">
        <f ca="1">SUMIF(SmtRes!AQ271:SmtRes!AQ277,"=1",SmtRes!CV271:SmtRes!CV277)</f>
        <v>0</v>
      </c>
      <c r="V127" s="8">
        <f ca="1">SUMIF(SmtRes!AQ271:SmtRes!AQ277,"=1",SmtRes!CW271:SmtRes!CW277)</f>
        <v>0</v>
      </c>
      <c r="W127" s="8">
        <f t="shared" si="60"/>
        <v>0</v>
      </c>
      <c r="X127" s="8">
        <f ca="1" t="shared" si="61"/>
        <v>0</v>
      </c>
      <c r="Y127" s="8">
        <f ca="1" t="shared" si="62"/>
        <v>0</v>
      </c>
      <c r="Z127" s="8"/>
      <c r="AA127" s="8">
        <v>-1</v>
      </c>
      <c r="AB127" s="8">
        <f ca="1" t="shared" si="63"/>
        <v>4427.89611</v>
      </c>
      <c r="AC127" s="8">
        <f ca="1">ROUND((SUM(SmtRes!BQ271:SmtRes!BQ277)),6)</f>
        <v>21.4211</v>
      </c>
      <c r="AD127" s="8">
        <f ca="1">ROUND((((SUM(SmtRes!BR271:SmtRes!BR277))-(SUM(SmtRes!BS271:SmtRes!BS277)))+AE127),6)</f>
        <v>1773.62959</v>
      </c>
      <c r="AE127" s="8">
        <f ca="1">ROUND((SUM(SmtRes!BS271:SmtRes!BS277)),6)</f>
        <v>906.943015</v>
      </c>
      <c r="AF127" s="8">
        <f ca="1">ROUND((SUM(SmtRes!BT271:SmtRes!BT277)),6)</f>
        <v>2632.84542</v>
      </c>
      <c r="AG127" s="8">
        <f t="shared" si="65"/>
        <v>0</v>
      </c>
      <c r="AH127" s="8">
        <f ca="1">(SUM(SmtRes!BU271:SmtRes!BU277))</f>
        <v>3.519</v>
      </c>
      <c r="AI127" s="8">
        <f ca="1">(SUM(SmtRes!BV271:SmtRes!BV277))</f>
        <v>1.0005</v>
      </c>
      <c r="AJ127" s="8">
        <f t="shared" si="66"/>
        <v>0</v>
      </c>
      <c r="AK127" s="8">
        <v>4641.7846</v>
      </c>
      <c r="AL127" s="8">
        <v>21.4211</v>
      </c>
      <c r="AM127" s="8">
        <v>1542.2866</v>
      </c>
      <c r="AN127" s="8">
        <v>788.6461</v>
      </c>
      <c r="AO127" s="8">
        <v>2289.4308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272</v>
      </c>
      <c r="BE127" s="8" t="s">
        <v>272</v>
      </c>
      <c r="BF127" s="8" t="s">
        <v>272</v>
      </c>
      <c r="BG127" s="8" t="s">
        <v>272</v>
      </c>
      <c r="BH127" s="8">
        <v>0</v>
      </c>
      <c r="BI127" s="8">
        <v>1</v>
      </c>
      <c r="BJ127" s="8" t="s">
        <v>482</v>
      </c>
      <c r="BK127" s="8"/>
      <c r="BL127" s="8"/>
      <c r="BM127" s="8">
        <v>33001</v>
      </c>
      <c r="BN127" s="8">
        <v>0</v>
      </c>
      <c r="BO127" s="8" t="s">
        <v>272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272</v>
      </c>
      <c r="BZ127" s="8">
        <v>103</v>
      </c>
      <c r="CA127" s="8">
        <v>60</v>
      </c>
      <c r="CB127" s="8" t="s">
        <v>272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457</v>
      </c>
      <c r="CO127" s="8">
        <v>0</v>
      </c>
      <c r="CP127" s="8">
        <f ca="1" t="shared" si="67"/>
        <v>0</v>
      </c>
      <c r="CQ127" s="8">
        <f ca="1">SUMIF(SmtRes!AQ271:SmtRes!AQ277,"=1",SmtRes!AA271:SmtRes!AA277)</f>
        <v>476.75</v>
      </c>
      <c r="CR127" s="8">
        <f ca="1">SUMIF(SmtRes!AQ271:SmtRes!AQ277,"=1",SmtRes!AB271:SmtRes!AB277)</f>
        <v>3377.99</v>
      </c>
      <c r="CS127" s="8">
        <f ca="1">SUMIF(SmtRes!AQ271:SmtRes!AQ277,"=1",SmtRes!AC271:SmtRes!AC277)</f>
        <v>1744.74</v>
      </c>
      <c r="CT127" s="8">
        <f ca="1">SUMIF(SmtRes!AQ271:SmtRes!AQ277,"=1",SmtRes!AD271:SmtRes!AD277)</f>
        <v>748.18</v>
      </c>
      <c r="CU127" s="8">
        <f t="shared" si="68"/>
        <v>0</v>
      </c>
      <c r="CV127" s="8">
        <f ca="1">SUMIF(SmtRes!AQ271:SmtRes!AQ277,"=1",SmtRes!BU271:SmtRes!BU277)</f>
        <v>3.519</v>
      </c>
      <c r="CW127" s="8">
        <f ca="1">SUMIF(SmtRes!AQ271:SmtRes!AQ277,"=1",SmtRes!BV271:SmtRes!BV277)</f>
        <v>1.0005</v>
      </c>
      <c r="CX127" s="8">
        <f t="shared" si="69"/>
        <v>0</v>
      </c>
      <c r="CY127" s="8">
        <f ca="1" t="shared" si="70"/>
        <v>0</v>
      </c>
      <c r="CZ127" s="8">
        <f ca="1" t="shared" si="71"/>
        <v>0</v>
      </c>
      <c r="DA127" s="8"/>
      <c r="DB127" s="8">
        <v>17</v>
      </c>
      <c r="DC127" s="8" t="s">
        <v>272</v>
      </c>
      <c r="DD127" s="8" t="s">
        <v>272</v>
      </c>
      <c r="DE127" s="8" t="s">
        <v>458</v>
      </c>
      <c r="DF127" s="8" t="s">
        <v>458</v>
      </c>
      <c r="DG127" s="8" t="s">
        <v>458</v>
      </c>
      <c r="DH127" s="8" t="s">
        <v>272</v>
      </c>
      <c r="DI127" s="8" t="s">
        <v>458</v>
      </c>
      <c r="DJ127" s="8" t="s">
        <v>458</v>
      </c>
      <c r="DK127" s="8" t="s">
        <v>272</v>
      </c>
      <c r="DL127" s="8" t="s">
        <v>272</v>
      </c>
      <c r="DM127" s="8" t="s">
        <v>272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301</v>
      </c>
      <c r="DW127" s="8" t="s">
        <v>301</v>
      </c>
      <c r="DX127" s="8">
        <v>1</v>
      </c>
      <c r="DY127" s="8"/>
      <c r="DZ127" s="8" t="s">
        <v>272</v>
      </c>
      <c r="EA127" s="8" t="s">
        <v>272</v>
      </c>
      <c r="EB127" s="8" t="s">
        <v>272</v>
      </c>
      <c r="EC127" s="8" t="s">
        <v>272</v>
      </c>
      <c r="ED127" s="8"/>
      <c r="EE127" s="8">
        <v>82815206</v>
      </c>
      <c r="EF127" s="8">
        <v>2</v>
      </c>
      <c r="EG127" s="8" t="s">
        <v>305</v>
      </c>
      <c r="EH127" s="8">
        <v>27</v>
      </c>
      <c r="EI127" s="8" t="s">
        <v>306</v>
      </c>
      <c r="EJ127" s="8">
        <v>1</v>
      </c>
      <c r="EK127" s="8">
        <v>33001</v>
      </c>
      <c r="EL127" s="8" t="s">
        <v>306</v>
      </c>
      <c r="EM127" s="8" t="s">
        <v>307</v>
      </c>
      <c r="EN127" s="8"/>
      <c r="EO127" s="8" t="s">
        <v>461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272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ca="1" t="shared" si="72"/>
        <v>0</v>
      </c>
      <c r="GM127" s="8">
        <f ca="1" t="shared" si="73"/>
        <v>0</v>
      </c>
      <c r="GN127" s="8">
        <f ca="1" t="shared" si="74"/>
        <v>0</v>
      </c>
      <c r="GO127" s="8">
        <f ca="1" t="shared" si="75"/>
        <v>0</v>
      </c>
      <c r="GP127" s="8">
        <f ca="1"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272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272</v>
      </c>
      <c r="HF127" s="8" t="s">
        <v>272</v>
      </c>
      <c r="HG127" s="8"/>
      <c r="HH127" s="8"/>
      <c r="HI127" s="8"/>
      <c r="HJ127" s="8"/>
      <c r="HK127" s="8"/>
      <c r="HL127" s="8"/>
      <c r="HM127" s="8" t="s">
        <v>272</v>
      </c>
      <c r="HN127" s="8" t="s">
        <v>64</v>
      </c>
      <c r="HO127" s="8" t="s">
        <v>67</v>
      </c>
      <c r="HP127" s="8" t="s">
        <v>306</v>
      </c>
      <c r="HQ127" s="8" t="s">
        <v>306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45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272</v>
      </c>
      <c r="F128" t="s">
        <v>480</v>
      </c>
      <c r="G128" t="s">
        <v>483</v>
      </c>
      <c r="H128" t="s">
        <v>301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ca="1" t="shared" si="58"/>
        <v>0</v>
      </c>
      <c r="P128">
        <f ca="1">SUMIF(SmtRes!AQ278:SmtRes!AQ284,"=1",SmtRes!DF278:SmtRes!DF284)</f>
        <v>0</v>
      </c>
      <c r="Q128">
        <f ca="1">SUMIF(SmtRes!AQ278:SmtRes!AQ284,"=1",SmtRes!DG278:SmtRes!DG284)</f>
        <v>0</v>
      </c>
      <c r="R128">
        <f ca="1">SUMIF(SmtRes!AQ278:SmtRes!AQ284,"=1",SmtRes!DH278:SmtRes!DH284)</f>
        <v>0</v>
      </c>
      <c r="S128">
        <f ca="1">SUMIF(SmtRes!AQ278:SmtRes!AQ284,"=1",SmtRes!DI278:SmtRes!DI284)</f>
        <v>0</v>
      </c>
      <c r="T128">
        <f t="shared" si="59"/>
        <v>0</v>
      </c>
      <c r="U128">
        <f ca="1">SUMIF(SmtRes!AQ278:SmtRes!AQ284,"=1",SmtRes!CV278:SmtRes!CV284)</f>
        <v>0</v>
      </c>
      <c r="V128">
        <f ca="1">SUMIF(SmtRes!AQ278:SmtRes!AQ284,"=1",SmtRes!CW278:SmtRes!CW284)</f>
        <v>0</v>
      </c>
      <c r="W128">
        <f t="shared" si="60"/>
        <v>0</v>
      </c>
      <c r="X128">
        <f ca="1" t="shared" si="61"/>
        <v>0</v>
      </c>
      <c r="Y128">
        <f ca="1" t="shared" si="62"/>
        <v>0</v>
      </c>
      <c r="AA128">
        <v>-1</v>
      </c>
      <c r="AB128">
        <f ca="1" t="shared" si="63"/>
        <v>4427.89611</v>
      </c>
      <c r="AC128">
        <f ca="1">ROUND((SUM(SmtRes!BQ278:SmtRes!BQ284)),6)</f>
        <v>21.4211</v>
      </c>
      <c r="AD128">
        <f ca="1">ROUND((((SUM(SmtRes!BR278:SmtRes!BR284))-(SUM(SmtRes!BS278:SmtRes!BS284)))+AE128),6)</f>
        <v>1773.62959</v>
      </c>
      <c r="AE128">
        <f ca="1">ROUND((SUM(SmtRes!BS278:SmtRes!BS284)),6)</f>
        <v>906.943015</v>
      </c>
      <c r="AF128">
        <f ca="1">ROUND((SUM(SmtRes!BT278:SmtRes!BT284)),6)</f>
        <v>2632.84542</v>
      </c>
      <c r="AG128">
        <f t="shared" si="65"/>
        <v>0</v>
      </c>
      <c r="AH128">
        <f ca="1">(SUM(SmtRes!BU278:SmtRes!BU284))</f>
        <v>3.519</v>
      </c>
      <c r="AI128">
        <f ca="1">(SUM(SmtRes!BV278:SmtRes!BV284))</f>
        <v>1.0005</v>
      </c>
      <c r="AJ128">
        <f t="shared" si="66"/>
        <v>0</v>
      </c>
      <c r="AK128">
        <v>4641.7846</v>
      </c>
      <c r="AL128">
        <v>21.4211</v>
      </c>
      <c r="AM128">
        <v>1542.2866</v>
      </c>
      <c r="AN128">
        <v>788.6461</v>
      </c>
      <c r="AO128">
        <v>2289.4308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272</v>
      </c>
      <c r="BE128" t="s">
        <v>272</v>
      </c>
      <c r="BF128" t="s">
        <v>272</v>
      </c>
      <c r="BG128" t="s">
        <v>272</v>
      </c>
      <c r="BH128">
        <v>0</v>
      </c>
      <c r="BI128">
        <v>1</v>
      </c>
      <c r="BJ128" t="s">
        <v>482</v>
      </c>
      <c r="BM128">
        <v>33001</v>
      </c>
      <c r="BN128">
        <v>0</v>
      </c>
      <c r="BO128" t="s">
        <v>272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272</v>
      </c>
      <c r="BZ128">
        <v>103</v>
      </c>
      <c r="CA128">
        <v>60</v>
      </c>
      <c r="CB128" t="s">
        <v>272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457</v>
      </c>
      <c r="CO128">
        <v>0</v>
      </c>
      <c r="CP128">
        <f ca="1" t="shared" si="67"/>
        <v>0</v>
      </c>
      <c r="CQ128">
        <f ca="1">SUMIF(SmtRes!AQ278:SmtRes!AQ284,"=1",SmtRes!AA278:SmtRes!AA284)</f>
        <v>476.75</v>
      </c>
      <c r="CR128">
        <f ca="1">SUMIF(SmtRes!AQ278:SmtRes!AQ284,"=1",SmtRes!AB278:SmtRes!AB284)</f>
        <v>3377.99</v>
      </c>
      <c r="CS128">
        <f ca="1">SUMIF(SmtRes!AQ278:SmtRes!AQ284,"=1",SmtRes!AC278:SmtRes!AC284)</f>
        <v>1744.74</v>
      </c>
      <c r="CT128">
        <f ca="1">SUMIF(SmtRes!AQ278:SmtRes!AQ284,"=1",SmtRes!AD278:SmtRes!AD284)</f>
        <v>748.18</v>
      </c>
      <c r="CU128">
        <f t="shared" si="68"/>
        <v>0</v>
      </c>
      <c r="CV128">
        <f ca="1">SUMIF(SmtRes!AQ278:SmtRes!AQ284,"=1",SmtRes!BU278:SmtRes!BU284)</f>
        <v>3.519</v>
      </c>
      <c r="CW128">
        <f ca="1">SUMIF(SmtRes!AQ278:SmtRes!AQ284,"=1",SmtRes!BV278:SmtRes!BV284)</f>
        <v>1.0005</v>
      </c>
      <c r="CX128">
        <f t="shared" si="69"/>
        <v>0</v>
      </c>
      <c r="CY128">
        <f ca="1" t="shared" si="70"/>
        <v>0</v>
      </c>
      <c r="CZ128">
        <f ca="1" t="shared" si="71"/>
        <v>0</v>
      </c>
      <c r="DB128">
        <v>18</v>
      </c>
      <c r="DC128" t="s">
        <v>272</v>
      </c>
      <c r="DD128" t="s">
        <v>272</v>
      </c>
      <c r="DE128" t="s">
        <v>458</v>
      </c>
      <c r="DF128" t="s">
        <v>458</v>
      </c>
      <c r="DG128" t="s">
        <v>458</v>
      </c>
      <c r="DH128" t="s">
        <v>272</v>
      </c>
      <c r="DI128" t="s">
        <v>458</v>
      </c>
      <c r="DJ128" t="s">
        <v>458</v>
      </c>
      <c r="DK128" t="s">
        <v>272</v>
      </c>
      <c r="DL128" t="s">
        <v>272</v>
      </c>
      <c r="DM128" t="s">
        <v>272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301</v>
      </c>
      <c r="DW128" t="s">
        <v>301</v>
      </c>
      <c r="DX128">
        <v>1</v>
      </c>
      <c r="DZ128" t="s">
        <v>272</v>
      </c>
      <c r="EA128" t="s">
        <v>272</v>
      </c>
      <c r="EB128" t="s">
        <v>272</v>
      </c>
      <c r="EC128" t="s">
        <v>272</v>
      </c>
      <c r="EE128">
        <v>82815206</v>
      </c>
      <c r="EF128">
        <v>2</v>
      </c>
      <c r="EG128" t="s">
        <v>305</v>
      </c>
      <c r="EH128">
        <v>27</v>
      </c>
      <c r="EI128" t="s">
        <v>306</v>
      </c>
      <c r="EJ128">
        <v>1</v>
      </c>
      <c r="EK128">
        <v>33001</v>
      </c>
      <c r="EL128" t="s">
        <v>306</v>
      </c>
      <c r="EM128" t="s">
        <v>307</v>
      </c>
      <c r="EO128" t="s">
        <v>461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272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ca="1" t="shared" si="72"/>
        <v>0</v>
      </c>
      <c r="GM128">
        <f ca="1" t="shared" si="73"/>
        <v>0</v>
      </c>
      <c r="GN128">
        <f ca="1" t="shared" si="74"/>
        <v>0</v>
      </c>
      <c r="GO128">
        <f ca="1" t="shared" si="75"/>
        <v>0</v>
      </c>
      <c r="GP128">
        <f ca="1" t="shared" si="76"/>
        <v>0</v>
      </c>
      <c r="GR128">
        <v>0</v>
      </c>
      <c r="GS128">
        <v>3</v>
      </c>
      <c r="GT128">
        <v>0</v>
      </c>
      <c r="GU128" t="s">
        <v>272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272</v>
      </c>
      <c r="HF128" t="s">
        <v>272</v>
      </c>
      <c r="HM128" t="s">
        <v>272</v>
      </c>
      <c r="HN128" t="s">
        <v>64</v>
      </c>
      <c r="HO128" t="s">
        <v>67</v>
      </c>
      <c r="HP128" t="s">
        <v>306</v>
      </c>
      <c r="HQ128" t="s">
        <v>306</v>
      </c>
      <c r="HS128">
        <v>0</v>
      </c>
      <c r="IK128">
        <v>0</v>
      </c>
    </row>
    <row r="129" spans="1:255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265</v>
      </c>
      <c r="F129" s="8" t="s">
        <v>484</v>
      </c>
      <c r="G129" s="8" t="s">
        <v>485</v>
      </c>
      <c r="H129" s="8" t="s">
        <v>301</v>
      </c>
      <c r="I129" s="8">
        <v>0</v>
      </c>
      <c r="J129" s="8">
        <v>0</v>
      </c>
      <c r="K129" s="8">
        <v>0</v>
      </c>
      <c r="L129" s="8">
        <v>1</v>
      </c>
      <c r="M129" s="8">
        <v>1</v>
      </c>
      <c r="N129" s="8">
        <f t="shared" si="57"/>
        <v>0</v>
      </c>
      <c r="O129" s="8">
        <f ca="1" t="shared" si="58"/>
        <v>0</v>
      </c>
      <c r="P129" s="8">
        <f ca="1">SUMIF(SmtRes!AQ285:SmtRes!AQ291,"=1",SmtRes!DF285:SmtRes!DF291)</f>
        <v>0</v>
      </c>
      <c r="Q129" s="8">
        <f ca="1">SUMIF(SmtRes!AQ285:SmtRes!AQ291,"=1",SmtRes!DG285:SmtRes!DG291)</f>
        <v>0</v>
      </c>
      <c r="R129" s="8">
        <f ca="1">SUMIF(SmtRes!AQ285:SmtRes!AQ291,"=1",SmtRes!DH285:SmtRes!DH291)</f>
        <v>0</v>
      </c>
      <c r="S129" s="8">
        <f ca="1">SUMIF(SmtRes!AQ285:SmtRes!AQ291,"=1",SmtRes!DI285:SmtRes!DI291)</f>
        <v>0</v>
      </c>
      <c r="T129" s="8">
        <f t="shared" si="59"/>
        <v>0</v>
      </c>
      <c r="U129" s="8">
        <f ca="1">SUMIF(SmtRes!AQ285:SmtRes!AQ291,"=1",SmtRes!CV285:SmtRes!CV291)</f>
        <v>0</v>
      </c>
      <c r="V129" s="8">
        <f ca="1">SUMIF(SmtRes!AQ285:SmtRes!AQ291,"=1",SmtRes!CW285:SmtRes!CW291)</f>
        <v>0</v>
      </c>
      <c r="W129" s="8">
        <f t="shared" si="60"/>
        <v>0</v>
      </c>
      <c r="X129" s="8">
        <f ca="1" t="shared" si="61"/>
        <v>0</v>
      </c>
      <c r="Y129" s="8">
        <f ca="1" t="shared" si="62"/>
        <v>0</v>
      </c>
      <c r="Z129" s="8"/>
      <c r="AA129" s="8">
        <v>85239162</v>
      </c>
      <c r="AB129" s="8">
        <f ca="1" t="shared" si="63"/>
        <v>9305.17376</v>
      </c>
      <c r="AC129" s="8">
        <f ca="1">ROUND((SUM(SmtRes!BQ285:SmtRes!BQ291)),6)</f>
        <v>21.4211</v>
      </c>
      <c r="AD129" s="8">
        <f ca="1">ROUND((((SUM(SmtRes!BR285:SmtRes!BR291))-(SUM(SmtRes!BS285:SmtRes!BS291)))+AE129),6)</f>
        <v>4138.5188</v>
      </c>
      <c r="AE129" s="8">
        <f ca="1">ROUND((SUM(SmtRes!BS285:SmtRes!BS291)),6)</f>
        <v>2090.0514</v>
      </c>
      <c r="AF129" s="8">
        <f ca="1">ROUND((SUM(SmtRes!BT285:SmtRes!BT291)),6)</f>
        <v>5145.23386</v>
      </c>
      <c r="AG129" s="8">
        <f t="shared" si="65"/>
        <v>0</v>
      </c>
      <c r="AH129" s="8">
        <f ca="1">(SUM(SmtRes!BU285:SmtRes!BU291))</f>
        <v>6.877</v>
      </c>
      <c r="AI129" s="8">
        <f ca="1">(SUM(SmtRes!BV285:SmtRes!BV291))</f>
        <v>2.3</v>
      </c>
      <c r="AJ129" s="8">
        <f t="shared" si="66"/>
        <v>0</v>
      </c>
      <c r="AK129" s="8">
        <v>9911.6855</v>
      </c>
      <c r="AL129" s="8">
        <v>21.4211</v>
      </c>
      <c r="AM129" s="8">
        <v>3598.712</v>
      </c>
      <c r="AN129" s="8">
        <v>1817.436</v>
      </c>
      <c r="AO129" s="8">
        <v>4474.1164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272</v>
      </c>
      <c r="BE129" s="8" t="s">
        <v>272</v>
      </c>
      <c r="BF129" s="8" t="s">
        <v>272</v>
      </c>
      <c r="BG129" s="8" t="s">
        <v>272</v>
      </c>
      <c r="BH129" s="8">
        <v>0</v>
      </c>
      <c r="BI129" s="8">
        <v>1</v>
      </c>
      <c r="BJ129" s="8" t="s">
        <v>486</v>
      </c>
      <c r="BK129" s="8"/>
      <c r="BL129" s="8"/>
      <c r="BM129" s="8">
        <v>33001</v>
      </c>
      <c r="BN129" s="8">
        <v>0</v>
      </c>
      <c r="BO129" s="8" t="s">
        <v>272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272</v>
      </c>
      <c r="BZ129" s="8">
        <v>103</v>
      </c>
      <c r="CA129" s="8">
        <v>60</v>
      </c>
      <c r="CB129" s="8" t="s">
        <v>272</v>
      </c>
      <c r="CC129" s="8"/>
      <c r="CD129" s="8"/>
      <c r="CE129" s="8">
        <v>0</v>
      </c>
      <c r="CF129" s="8">
        <v>0</v>
      </c>
      <c r="CG129" s="8">
        <v>0</v>
      </c>
      <c r="CH129" s="8">
        <v>3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457</v>
      </c>
      <c r="CO129" s="8">
        <v>0</v>
      </c>
      <c r="CP129" s="8">
        <f ca="1" t="shared" si="67"/>
        <v>0</v>
      </c>
      <c r="CQ129" s="8">
        <f ca="1">SUMIF(SmtRes!AQ285:SmtRes!AQ291,"=1",SmtRes!AA285:SmtRes!AA291)</f>
        <v>476.75</v>
      </c>
      <c r="CR129" s="8">
        <f ca="1">SUMIF(SmtRes!AQ285:SmtRes!AQ291,"=1",SmtRes!AB285:SmtRes!AB291)</f>
        <v>3377.99</v>
      </c>
      <c r="CS129" s="8">
        <f ca="1">SUMIF(SmtRes!AQ285:SmtRes!AQ291,"=1",SmtRes!AC285:SmtRes!AC291)</f>
        <v>1744.74</v>
      </c>
      <c r="CT129" s="8">
        <f ca="1">SUMIF(SmtRes!AQ285:SmtRes!AQ291,"=1",SmtRes!AD285:SmtRes!AD291)</f>
        <v>748.18</v>
      </c>
      <c r="CU129" s="8">
        <f t="shared" si="68"/>
        <v>0</v>
      </c>
      <c r="CV129" s="8">
        <f ca="1">SUMIF(SmtRes!AQ285:SmtRes!AQ291,"=1",SmtRes!BU285:SmtRes!BU291)</f>
        <v>6.877</v>
      </c>
      <c r="CW129" s="8">
        <f ca="1">SUMIF(SmtRes!AQ285:SmtRes!AQ291,"=1",SmtRes!BV285:SmtRes!BV291)</f>
        <v>2.3</v>
      </c>
      <c r="CX129" s="8">
        <f t="shared" si="69"/>
        <v>0</v>
      </c>
      <c r="CY129" s="8">
        <f ca="1" t="shared" si="70"/>
        <v>0</v>
      </c>
      <c r="CZ129" s="8">
        <f ca="1" t="shared" si="71"/>
        <v>0</v>
      </c>
      <c r="DA129" s="8"/>
      <c r="DB129" s="8">
        <v>19</v>
      </c>
      <c r="DC129" s="8" t="s">
        <v>272</v>
      </c>
      <c r="DD129" s="8" t="s">
        <v>272</v>
      </c>
      <c r="DE129" s="8" t="s">
        <v>458</v>
      </c>
      <c r="DF129" s="8" t="s">
        <v>458</v>
      </c>
      <c r="DG129" s="8" t="s">
        <v>458</v>
      </c>
      <c r="DH129" s="8" t="s">
        <v>272</v>
      </c>
      <c r="DI129" s="8" t="s">
        <v>458</v>
      </c>
      <c r="DJ129" s="8" t="s">
        <v>458</v>
      </c>
      <c r="DK129" s="8" t="s">
        <v>272</v>
      </c>
      <c r="DL129" s="8" t="s">
        <v>272</v>
      </c>
      <c r="DM129" s="8" t="s">
        <v>272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301</v>
      </c>
      <c r="DW129" s="8" t="s">
        <v>301</v>
      </c>
      <c r="DX129" s="8">
        <v>1</v>
      </c>
      <c r="DY129" s="8"/>
      <c r="DZ129" s="8" t="s">
        <v>272</v>
      </c>
      <c r="EA129" s="8" t="s">
        <v>272</v>
      </c>
      <c r="EB129" s="8" t="s">
        <v>272</v>
      </c>
      <c r="EC129" s="8" t="s">
        <v>272</v>
      </c>
      <c r="ED129" s="8"/>
      <c r="EE129" s="8">
        <v>82815206</v>
      </c>
      <c r="EF129" s="8">
        <v>2</v>
      </c>
      <c r="EG129" s="8" t="s">
        <v>305</v>
      </c>
      <c r="EH129" s="8">
        <v>27</v>
      </c>
      <c r="EI129" s="8" t="s">
        <v>306</v>
      </c>
      <c r="EJ129" s="8">
        <v>1</v>
      </c>
      <c r="EK129" s="8">
        <v>33001</v>
      </c>
      <c r="EL129" s="8" t="s">
        <v>306</v>
      </c>
      <c r="EM129" s="8" t="s">
        <v>307</v>
      </c>
      <c r="EN129" s="8"/>
      <c r="EO129" s="8" t="s">
        <v>461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272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ca="1" t="shared" si="72"/>
        <v>0</v>
      </c>
      <c r="GM129" s="8">
        <f ca="1" t="shared" si="73"/>
        <v>0</v>
      </c>
      <c r="GN129" s="8">
        <f ca="1" t="shared" si="74"/>
        <v>0</v>
      </c>
      <c r="GO129" s="8">
        <f ca="1" t="shared" si="75"/>
        <v>0</v>
      </c>
      <c r="GP129" s="8">
        <f ca="1"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272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272</v>
      </c>
      <c r="HF129" s="8" t="s">
        <v>272</v>
      </c>
      <c r="HG129" s="8"/>
      <c r="HH129" s="8"/>
      <c r="HI129" s="8"/>
      <c r="HJ129" s="8"/>
      <c r="HK129" s="8"/>
      <c r="HL129" s="8"/>
      <c r="HM129" s="8" t="s">
        <v>272</v>
      </c>
      <c r="HN129" s="8" t="s">
        <v>64</v>
      </c>
      <c r="HO129" s="8" t="s">
        <v>67</v>
      </c>
      <c r="HP129" s="8" t="s">
        <v>306</v>
      </c>
      <c r="HQ129" s="8" t="s">
        <v>306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45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265</v>
      </c>
      <c r="F130" t="s">
        <v>484</v>
      </c>
      <c r="G130" t="s">
        <v>485</v>
      </c>
      <c r="H130" t="s">
        <v>301</v>
      </c>
      <c r="I130">
        <v>0</v>
      </c>
      <c r="J130">
        <v>0</v>
      </c>
      <c r="K130">
        <v>0</v>
      </c>
      <c r="L130">
        <v>1</v>
      </c>
      <c r="M130">
        <v>1</v>
      </c>
      <c r="N130">
        <f t="shared" si="57"/>
        <v>0</v>
      </c>
      <c r="O130">
        <f ca="1" t="shared" si="58"/>
        <v>0</v>
      </c>
      <c r="P130">
        <f ca="1">SUMIF(SmtRes!AQ292:SmtRes!AQ298,"=1",SmtRes!DF292:SmtRes!DF298)</f>
        <v>0</v>
      </c>
      <c r="Q130">
        <f ca="1">SUMIF(SmtRes!AQ292:SmtRes!AQ298,"=1",SmtRes!DG292:SmtRes!DG298)</f>
        <v>0</v>
      </c>
      <c r="R130">
        <f ca="1">SUMIF(SmtRes!AQ292:SmtRes!AQ298,"=1",SmtRes!DH292:SmtRes!DH298)</f>
        <v>0</v>
      </c>
      <c r="S130">
        <f ca="1">SUMIF(SmtRes!AQ292:SmtRes!AQ298,"=1",SmtRes!DI292:SmtRes!DI298)</f>
        <v>0</v>
      </c>
      <c r="T130">
        <f t="shared" si="59"/>
        <v>0</v>
      </c>
      <c r="U130">
        <f ca="1">SUMIF(SmtRes!AQ292:SmtRes!AQ298,"=1",SmtRes!CV292:SmtRes!CV298)</f>
        <v>0</v>
      </c>
      <c r="V130">
        <f ca="1">SUMIF(SmtRes!AQ292:SmtRes!AQ298,"=1",SmtRes!CW292:SmtRes!CW298)</f>
        <v>0</v>
      </c>
      <c r="W130">
        <f t="shared" si="60"/>
        <v>0</v>
      </c>
      <c r="X130">
        <f ca="1" t="shared" si="61"/>
        <v>0</v>
      </c>
      <c r="Y130">
        <f ca="1" t="shared" si="62"/>
        <v>0</v>
      </c>
      <c r="AA130">
        <v>85239097</v>
      </c>
      <c r="AB130">
        <f ca="1" t="shared" si="63"/>
        <v>9305.17376</v>
      </c>
      <c r="AC130">
        <f ca="1">ROUND((SUM(SmtRes!BQ292:SmtRes!BQ298)),6)</f>
        <v>21.4211</v>
      </c>
      <c r="AD130">
        <f ca="1">ROUND((((SUM(SmtRes!BR292:SmtRes!BR298))-(SUM(SmtRes!BS292:SmtRes!BS298)))+AE130),6)</f>
        <v>4138.5188</v>
      </c>
      <c r="AE130">
        <f ca="1">ROUND((SUM(SmtRes!BS292:SmtRes!BS298)),6)</f>
        <v>2090.0514</v>
      </c>
      <c r="AF130">
        <f ca="1">ROUND((SUM(SmtRes!BT292:SmtRes!BT298)),6)</f>
        <v>5145.23386</v>
      </c>
      <c r="AG130">
        <f t="shared" si="65"/>
        <v>0</v>
      </c>
      <c r="AH130">
        <f ca="1">(SUM(SmtRes!BU292:SmtRes!BU298))</f>
        <v>6.877</v>
      </c>
      <c r="AI130">
        <f ca="1">(SUM(SmtRes!BV292:SmtRes!BV298))</f>
        <v>2.3</v>
      </c>
      <c r="AJ130">
        <f t="shared" si="66"/>
        <v>0</v>
      </c>
      <c r="AK130">
        <v>9911.6855</v>
      </c>
      <c r="AL130">
        <v>21.4211</v>
      </c>
      <c r="AM130">
        <v>3598.712</v>
      </c>
      <c r="AN130">
        <v>1817.436</v>
      </c>
      <c r="AO130">
        <v>4474.1164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272</v>
      </c>
      <c r="BE130" t="s">
        <v>272</v>
      </c>
      <c r="BF130" t="s">
        <v>272</v>
      </c>
      <c r="BG130" t="s">
        <v>272</v>
      </c>
      <c r="BH130">
        <v>0</v>
      </c>
      <c r="BI130">
        <v>1</v>
      </c>
      <c r="BJ130" t="s">
        <v>486</v>
      </c>
      <c r="BM130">
        <v>33001</v>
      </c>
      <c r="BN130">
        <v>0</v>
      </c>
      <c r="BO130" t="s">
        <v>272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272</v>
      </c>
      <c r="BZ130">
        <v>103</v>
      </c>
      <c r="CA130">
        <v>60</v>
      </c>
      <c r="CB130" t="s">
        <v>272</v>
      </c>
      <c r="CE130">
        <v>0</v>
      </c>
      <c r="CF130">
        <v>0</v>
      </c>
      <c r="CG130">
        <v>0</v>
      </c>
      <c r="CH130">
        <v>3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457</v>
      </c>
      <c r="CO130">
        <v>0</v>
      </c>
      <c r="CP130">
        <f ca="1" t="shared" si="67"/>
        <v>0</v>
      </c>
      <c r="CQ130">
        <f ca="1">SUMIF(SmtRes!AQ292:SmtRes!AQ298,"=1",SmtRes!AA292:SmtRes!AA298)</f>
        <v>476.75</v>
      </c>
      <c r="CR130">
        <f ca="1">SUMIF(SmtRes!AQ292:SmtRes!AQ298,"=1",SmtRes!AB292:SmtRes!AB298)</f>
        <v>3377.99</v>
      </c>
      <c r="CS130">
        <f ca="1">SUMIF(SmtRes!AQ292:SmtRes!AQ298,"=1",SmtRes!AC292:SmtRes!AC298)</f>
        <v>1744.74</v>
      </c>
      <c r="CT130">
        <f ca="1">SUMIF(SmtRes!AQ292:SmtRes!AQ298,"=1",SmtRes!AD292:SmtRes!AD298)</f>
        <v>748.18</v>
      </c>
      <c r="CU130">
        <f t="shared" si="68"/>
        <v>0</v>
      </c>
      <c r="CV130">
        <f ca="1">SUMIF(SmtRes!AQ292:SmtRes!AQ298,"=1",SmtRes!BU292:SmtRes!BU298)</f>
        <v>6.877</v>
      </c>
      <c r="CW130">
        <f ca="1">SUMIF(SmtRes!AQ292:SmtRes!AQ298,"=1",SmtRes!BV292:SmtRes!BV298)</f>
        <v>2.3</v>
      </c>
      <c r="CX130">
        <f t="shared" si="69"/>
        <v>0</v>
      </c>
      <c r="CY130">
        <f ca="1" t="shared" si="70"/>
        <v>0</v>
      </c>
      <c r="CZ130">
        <f ca="1" t="shared" si="71"/>
        <v>0</v>
      </c>
      <c r="DB130">
        <v>20</v>
      </c>
      <c r="DC130" t="s">
        <v>272</v>
      </c>
      <c r="DD130" t="s">
        <v>272</v>
      </c>
      <c r="DE130" t="s">
        <v>458</v>
      </c>
      <c r="DF130" t="s">
        <v>458</v>
      </c>
      <c r="DG130" t="s">
        <v>458</v>
      </c>
      <c r="DH130" t="s">
        <v>272</v>
      </c>
      <c r="DI130" t="s">
        <v>458</v>
      </c>
      <c r="DJ130" t="s">
        <v>458</v>
      </c>
      <c r="DK130" t="s">
        <v>272</v>
      </c>
      <c r="DL130" t="s">
        <v>272</v>
      </c>
      <c r="DM130" t="s">
        <v>272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301</v>
      </c>
      <c r="DW130" t="s">
        <v>301</v>
      </c>
      <c r="DX130">
        <v>1</v>
      </c>
      <c r="DZ130" t="s">
        <v>272</v>
      </c>
      <c r="EA130" t="s">
        <v>272</v>
      </c>
      <c r="EB130" t="s">
        <v>272</v>
      </c>
      <c r="EC130" t="s">
        <v>272</v>
      </c>
      <c r="EE130">
        <v>82815206</v>
      </c>
      <c r="EF130">
        <v>2</v>
      </c>
      <c r="EG130" t="s">
        <v>305</v>
      </c>
      <c r="EH130">
        <v>27</v>
      </c>
      <c r="EI130" t="s">
        <v>306</v>
      </c>
      <c r="EJ130">
        <v>1</v>
      </c>
      <c r="EK130">
        <v>33001</v>
      </c>
      <c r="EL130" t="s">
        <v>306</v>
      </c>
      <c r="EM130" t="s">
        <v>307</v>
      </c>
      <c r="EO130" t="s">
        <v>461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272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ca="1" t="shared" si="72"/>
        <v>0</v>
      </c>
      <c r="GM130">
        <f ca="1" t="shared" si="73"/>
        <v>0</v>
      </c>
      <c r="GN130">
        <f ca="1" t="shared" si="74"/>
        <v>0</v>
      </c>
      <c r="GO130">
        <f ca="1" t="shared" si="75"/>
        <v>0</v>
      </c>
      <c r="GP130">
        <f ca="1" t="shared" si="76"/>
        <v>0</v>
      </c>
      <c r="GR130">
        <v>0</v>
      </c>
      <c r="GS130">
        <v>3</v>
      </c>
      <c r="GT130">
        <v>0</v>
      </c>
      <c r="GU130" t="s">
        <v>272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272</v>
      </c>
      <c r="HF130" t="s">
        <v>272</v>
      </c>
      <c r="HM130" t="s">
        <v>272</v>
      </c>
      <c r="HN130" t="s">
        <v>64</v>
      </c>
      <c r="HO130" t="s">
        <v>67</v>
      </c>
      <c r="HP130" t="s">
        <v>306</v>
      </c>
      <c r="HQ130" t="s">
        <v>306</v>
      </c>
      <c r="HS130">
        <v>0</v>
      </c>
      <c r="IK130">
        <v>0</v>
      </c>
    </row>
    <row r="131" spans="1:255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272</v>
      </c>
      <c r="F131" s="8" t="s">
        <v>487</v>
      </c>
      <c r="G131" s="8" t="s">
        <v>488</v>
      </c>
      <c r="H131" s="8" t="s">
        <v>301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ca="1" t="shared" si="58"/>
        <v>0</v>
      </c>
      <c r="P131" s="8">
        <f ca="1">SUMIF(SmtRes!AQ299:SmtRes!AQ305,"=1",SmtRes!DF299:SmtRes!DF305)</f>
        <v>0</v>
      </c>
      <c r="Q131" s="8">
        <f ca="1">SUMIF(SmtRes!AQ299:SmtRes!AQ305,"=1",SmtRes!DG299:SmtRes!DG305)</f>
        <v>0</v>
      </c>
      <c r="R131" s="8">
        <f ca="1">SUMIF(SmtRes!AQ299:SmtRes!AQ305,"=1",SmtRes!DH299:SmtRes!DH305)</f>
        <v>0</v>
      </c>
      <c r="S131" s="8">
        <f ca="1">SUMIF(SmtRes!AQ299:SmtRes!AQ305,"=1",SmtRes!DI299:SmtRes!DI305)</f>
        <v>0</v>
      </c>
      <c r="T131" s="8">
        <f t="shared" si="59"/>
        <v>0</v>
      </c>
      <c r="U131" s="8">
        <f ca="1">SUMIF(SmtRes!AQ299:SmtRes!AQ305,"=1",SmtRes!CV299:SmtRes!CV305)</f>
        <v>0</v>
      </c>
      <c r="V131" s="8">
        <f ca="1">SUMIF(SmtRes!AQ299:SmtRes!AQ305,"=1",SmtRes!CW299:SmtRes!CW305)</f>
        <v>0</v>
      </c>
      <c r="W131" s="8">
        <f t="shared" si="60"/>
        <v>0</v>
      </c>
      <c r="X131" s="8">
        <f ca="1" t="shared" si="61"/>
        <v>0</v>
      </c>
      <c r="Y131" s="8">
        <f ca="1" t="shared" si="62"/>
        <v>0</v>
      </c>
      <c r="Z131" s="8"/>
      <c r="AA131" s="8">
        <v>-1</v>
      </c>
      <c r="AB131" s="8">
        <f ca="1" t="shared" si="63"/>
        <v>14460.65895</v>
      </c>
      <c r="AC131" s="8">
        <f ca="1">ROUND((SUM(SmtRes!BQ299:SmtRes!BQ305)),6)</f>
        <v>21.4211</v>
      </c>
      <c r="AD131" s="8">
        <f ca="1">ROUND((((SUM(SmtRes!BR299:SmtRes!BR305))-(SUM(SmtRes!BS299:SmtRes!BS305)))+AE131),6)</f>
        <v>6695.57485</v>
      </c>
      <c r="AE131" s="8">
        <f ca="1">ROUND((SUM(SmtRes!BS299:SmtRes!BS305)),6)</f>
        <v>3358.991185</v>
      </c>
      <c r="AF131" s="8">
        <f ca="1">ROUND((SUM(SmtRes!BT299:SmtRes!BT305)),6)</f>
        <v>7743.663</v>
      </c>
      <c r="AG131" s="8">
        <f t="shared" si="65"/>
        <v>0</v>
      </c>
      <c r="AH131" s="8">
        <f ca="1">(SUM(SmtRes!BU299:SmtRes!BU305))</f>
        <v>10.35</v>
      </c>
      <c r="AI131" s="8">
        <f ca="1">(SUM(SmtRes!BV299:SmtRes!BV305))</f>
        <v>3.6915</v>
      </c>
      <c r="AJ131" s="8">
        <f t="shared" si="66"/>
        <v>0</v>
      </c>
      <c r="AK131" s="8">
        <v>15498.142</v>
      </c>
      <c r="AL131" s="8">
        <v>21.4211</v>
      </c>
      <c r="AM131" s="8">
        <v>5822.239</v>
      </c>
      <c r="AN131" s="8">
        <v>2920.8619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272</v>
      </c>
      <c r="BE131" s="8" t="s">
        <v>272</v>
      </c>
      <c r="BF131" s="8" t="s">
        <v>272</v>
      </c>
      <c r="BG131" s="8" t="s">
        <v>272</v>
      </c>
      <c r="BH131" s="8">
        <v>0</v>
      </c>
      <c r="BI131" s="8">
        <v>1</v>
      </c>
      <c r="BJ131" s="8" t="s">
        <v>489</v>
      </c>
      <c r="BK131" s="8"/>
      <c r="BL131" s="8"/>
      <c r="BM131" s="8">
        <v>33001</v>
      </c>
      <c r="BN131" s="8">
        <v>0</v>
      </c>
      <c r="BO131" s="8" t="s">
        <v>272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272</v>
      </c>
      <c r="BZ131" s="8">
        <v>103</v>
      </c>
      <c r="CA131" s="8">
        <v>60</v>
      </c>
      <c r="CB131" s="8" t="s">
        <v>272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457</v>
      </c>
      <c r="CO131" s="8">
        <v>0</v>
      </c>
      <c r="CP131" s="8">
        <f ca="1" t="shared" si="67"/>
        <v>0</v>
      </c>
      <c r="CQ131" s="8">
        <f ca="1">SUMIF(SmtRes!AQ299:SmtRes!AQ305,"=1",SmtRes!AA299:SmtRes!AA305)</f>
        <v>476.75</v>
      </c>
      <c r="CR131" s="8">
        <f ca="1">SUMIF(SmtRes!AQ299:SmtRes!AQ305,"=1",SmtRes!AB299:SmtRes!AB305)</f>
        <v>3377.99</v>
      </c>
      <c r="CS131" s="8">
        <f ca="1">SUMIF(SmtRes!AQ299:SmtRes!AQ305,"=1",SmtRes!AC299:SmtRes!AC305)</f>
        <v>1744.74</v>
      </c>
      <c r="CT131" s="8">
        <f ca="1">SUMIF(SmtRes!AQ299:SmtRes!AQ305,"=1",SmtRes!AD299:SmtRes!AD305)</f>
        <v>748.18</v>
      </c>
      <c r="CU131" s="8">
        <f t="shared" si="68"/>
        <v>0</v>
      </c>
      <c r="CV131" s="8">
        <f ca="1">SUMIF(SmtRes!AQ299:SmtRes!AQ305,"=1",SmtRes!BU299:SmtRes!BU305)</f>
        <v>10.35</v>
      </c>
      <c r="CW131" s="8">
        <f ca="1">SUMIF(SmtRes!AQ299:SmtRes!AQ305,"=1",SmtRes!BV299:SmtRes!BV305)</f>
        <v>3.6915</v>
      </c>
      <c r="CX131" s="8">
        <f t="shared" si="69"/>
        <v>0</v>
      </c>
      <c r="CY131" s="8">
        <f ca="1" t="shared" si="70"/>
        <v>0</v>
      </c>
      <c r="CZ131" s="8">
        <f ca="1" t="shared" si="71"/>
        <v>0</v>
      </c>
      <c r="DA131" s="8"/>
      <c r="DB131" s="8">
        <v>21</v>
      </c>
      <c r="DC131" s="8" t="s">
        <v>272</v>
      </c>
      <c r="DD131" s="8" t="s">
        <v>272</v>
      </c>
      <c r="DE131" s="8" t="s">
        <v>458</v>
      </c>
      <c r="DF131" s="8" t="s">
        <v>458</v>
      </c>
      <c r="DG131" s="8" t="s">
        <v>458</v>
      </c>
      <c r="DH131" s="8" t="s">
        <v>272</v>
      </c>
      <c r="DI131" s="8" t="s">
        <v>458</v>
      </c>
      <c r="DJ131" s="8" t="s">
        <v>458</v>
      </c>
      <c r="DK131" s="8" t="s">
        <v>272</v>
      </c>
      <c r="DL131" s="8" t="s">
        <v>272</v>
      </c>
      <c r="DM131" s="8" t="s">
        <v>272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301</v>
      </c>
      <c r="DW131" s="8" t="s">
        <v>301</v>
      </c>
      <c r="DX131" s="8">
        <v>1</v>
      </c>
      <c r="DY131" s="8"/>
      <c r="DZ131" s="8" t="s">
        <v>272</v>
      </c>
      <c r="EA131" s="8" t="s">
        <v>272</v>
      </c>
      <c r="EB131" s="8" t="s">
        <v>272</v>
      </c>
      <c r="EC131" s="8" t="s">
        <v>272</v>
      </c>
      <c r="ED131" s="8"/>
      <c r="EE131" s="8">
        <v>82815206</v>
      </c>
      <c r="EF131" s="8">
        <v>2</v>
      </c>
      <c r="EG131" s="8" t="s">
        <v>305</v>
      </c>
      <c r="EH131" s="8">
        <v>27</v>
      </c>
      <c r="EI131" s="8" t="s">
        <v>306</v>
      </c>
      <c r="EJ131" s="8">
        <v>1</v>
      </c>
      <c r="EK131" s="8">
        <v>33001</v>
      </c>
      <c r="EL131" s="8" t="s">
        <v>306</v>
      </c>
      <c r="EM131" s="8" t="s">
        <v>307</v>
      </c>
      <c r="EN131" s="8"/>
      <c r="EO131" s="8" t="s">
        <v>461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272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ca="1" t="shared" si="72"/>
        <v>0</v>
      </c>
      <c r="GM131" s="8">
        <f ca="1" t="shared" si="73"/>
        <v>0</v>
      </c>
      <c r="GN131" s="8">
        <f ca="1" t="shared" si="74"/>
        <v>0</v>
      </c>
      <c r="GO131" s="8">
        <f ca="1" t="shared" si="75"/>
        <v>0</v>
      </c>
      <c r="GP131" s="8">
        <f ca="1"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272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272</v>
      </c>
      <c r="HF131" s="8" t="s">
        <v>272</v>
      </c>
      <c r="HG131" s="8"/>
      <c r="HH131" s="8"/>
      <c r="HI131" s="8"/>
      <c r="HJ131" s="8"/>
      <c r="HK131" s="8"/>
      <c r="HL131" s="8"/>
      <c r="HM131" s="8" t="s">
        <v>272</v>
      </c>
      <c r="HN131" s="8" t="s">
        <v>64</v>
      </c>
      <c r="HO131" s="8" t="s">
        <v>67</v>
      </c>
      <c r="HP131" s="8" t="s">
        <v>306</v>
      </c>
      <c r="HQ131" s="8" t="s">
        <v>306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45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272</v>
      </c>
      <c r="F132" t="s">
        <v>487</v>
      </c>
      <c r="G132" t="s">
        <v>488</v>
      </c>
      <c r="H132" t="s">
        <v>301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ca="1" t="shared" si="58"/>
        <v>0</v>
      </c>
      <c r="P132">
        <f ca="1">SUMIF(SmtRes!AQ306:SmtRes!AQ312,"=1",SmtRes!DF306:SmtRes!DF312)</f>
        <v>0</v>
      </c>
      <c r="Q132">
        <f ca="1">SUMIF(SmtRes!AQ306:SmtRes!AQ312,"=1",SmtRes!DG306:SmtRes!DG312)</f>
        <v>0</v>
      </c>
      <c r="R132">
        <f ca="1">SUMIF(SmtRes!AQ306:SmtRes!AQ312,"=1",SmtRes!DH306:SmtRes!DH312)</f>
        <v>0</v>
      </c>
      <c r="S132">
        <f ca="1">SUMIF(SmtRes!AQ306:SmtRes!AQ312,"=1",SmtRes!DI306:SmtRes!DI312)</f>
        <v>0</v>
      </c>
      <c r="T132">
        <f t="shared" si="59"/>
        <v>0</v>
      </c>
      <c r="U132">
        <f ca="1">SUMIF(SmtRes!AQ306:SmtRes!AQ312,"=1",SmtRes!CV306:SmtRes!CV312)</f>
        <v>0</v>
      </c>
      <c r="V132">
        <f ca="1">SUMIF(SmtRes!AQ306:SmtRes!AQ312,"=1",SmtRes!CW306:SmtRes!CW312)</f>
        <v>0</v>
      </c>
      <c r="W132">
        <f t="shared" si="60"/>
        <v>0</v>
      </c>
      <c r="X132">
        <f ca="1" t="shared" si="61"/>
        <v>0</v>
      </c>
      <c r="Y132">
        <f ca="1" t="shared" si="62"/>
        <v>0</v>
      </c>
      <c r="AA132">
        <v>-1</v>
      </c>
      <c r="AB132">
        <f ca="1" t="shared" si="63"/>
        <v>14460.65895</v>
      </c>
      <c r="AC132">
        <f ca="1">ROUND((SUM(SmtRes!BQ306:SmtRes!BQ312)),6)</f>
        <v>21.4211</v>
      </c>
      <c r="AD132">
        <f ca="1">ROUND((((SUM(SmtRes!BR306:SmtRes!BR312))-(SUM(SmtRes!BS306:SmtRes!BS312)))+AE132),6)</f>
        <v>6695.57485</v>
      </c>
      <c r="AE132">
        <f ca="1">ROUND((SUM(SmtRes!BS306:SmtRes!BS312)),6)</f>
        <v>3358.991185</v>
      </c>
      <c r="AF132">
        <f ca="1">ROUND((SUM(SmtRes!BT306:SmtRes!BT312)),6)</f>
        <v>7743.663</v>
      </c>
      <c r="AG132">
        <f t="shared" si="65"/>
        <v>0</v>
      </c>
      <c r="AH132">
        <f ca="1">(SUM(SmtRes!BU306:SmtRes!BU312))</f>
        <v>10.35</v>
      </c>
      <c r="AI132">
        <f ca="1">(SUM(SmtRes!BV306:SmtRes!BV312))</f>
        <v>3.6915</v>
      </c>
      <c r="AJ132">
        <f t="shared" si="66"/>
        <v>0</v>
      </c>
      <c r="AK132">
        <v>15498.142</v>
      </c>
      <c r="AL132">
        <v>21.4211</v>
      </c>
      <c r="AM132">
        <v>5822.239</v>
      </c>
      <c r="AN132">
        <v>2920.8619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272</v>
      </c>
      <c r="BE132" t="s">
        <v>272</v>
      </c>
      <c r="BF132" t="s">
        <v>272</v>
      </c>
      <c r="BG132" t="s">
        <v>272</v>
      </c>
      <c r="BH132">
        <v>0</v>
      </c>
      <c r="BI132">
        <v>1</v>
      </c>
      <c r="BJ132" t="s">
        <v>489</v>
      </c>
      <c r="BM132">
        <v>33001</v>
      </c>
      <c r="BN132">
        <v>0</v>
      </c>
      <c r="BO132" t="s">
        <v>272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272</v>
      </c>
      <c r="BZ132">
        <v>103</v>
      </c>
      <c r="CA132">
        <v>60</v>
      </c>
      <c r="CB132" t="s">
        <v>272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457</v>
      </c>
      <c r="CO132">
        <v>0</v>
      </c>
      <c r="CP132">
        <f ca="1" t="shared" si="67"/>
        <v>0</v>
      </c>
      <c r="CQ132">
        <f ca="1">SUMIF(SmtRes!AQ306:SmtRes!AQ312,"=1",SmtRes!AA306:SmtRes!AA312)</f>
        <v>476.75</v>
      </c>
      <c r="CR132">
        <f ca="1">SUMIF(SmtRes!AQ306:SmtRes!AQ312,"=1",SmtRes!AB306:SmtRes!AB312)</f>
        <v>3377.99</v>
      </c>
      <c r="CS132">
        <f ca="1">SUMIF(SmtRes!AQ306:SmtRes!AQ312,"=1",SmtRes!AC306:SmtRes!AC312)</f>
        <v>1744.74</v>
      </c>
      <c r="CT132">
        <f ca="1">SUMIF(SmtRes!AQ306:SmtRes!AQ312,"=1",SmtRes!AD306:SmtRes!AD312)</f>
        <v>748.18</v>
      </c>
      <c r="CU132">
        <f t="shared" si="68"/>
        <v>0</v>
      </c>
      <c r="CV132">
        <f ca="1">SUMIF(SmtRes!AQ306:SmtRes!AQ312,"=1",SmtRes!BU306:SmtRes!BU312)</f>
        <v>10.35</v>
      </c>
      <c r="CW132">
        <f ca="1">SUMIF(SmtRes!AQ306:SmtRes!AQ312,"=1",SmtRes!BV306:SmtRes!BV312)</f>
        <v>3.6915</v>
      </c>
      <c r="CX132">
        <f t="shared" si="69"/>
        <v>0</v>
      </c>
      <c r="CY132">
        <f ca="1" t="shared" si="70"/>
        <v>0</v>
      </c>
      <c r="CZ132">
        <f ca="1" t="shared" si="71"/>
        <v>0</v>
      </c>
      <c r="DB132">
        <v>22</v>
      </c>
      <c r="DC132" t="s">
        <v>272</v>
      </c>
      <c r="DD132" t="s">
        <v>272</v>
      </c>
      <c r="DE132" t="s">
        <v>458</v>
      </c>
      <c r="DF132" t="s">
        <v>458</v>
      </c>
      <c r="DG132" t="s">
        <v>458</v>
      </c>
      <c r="DH132" t="s">
        <v>272</v>
      </c>
      <c r="DI132" t="s">
        <v>458</v>
      </c>
      <c r="DJ132" t="s">
        <v>458</v>
      </c>
      <c r="DK132" t="s">
        <v>272</v>
      </c>
      <c r="DL132" t="s">
        <v>272</v>
      </c>
      <c r="DM132" t="s">
        <v>272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301</v>
      </c>
      <c r="DW132" t="s">
        <v>301</v>
      </c>
      <c r="DX132">
        <v>1</v>
      </c>
      <c r="DZ132" t="s">
        <v>272</v>
      </c>
      <c r="EA132" t="s">
        <v>272</v>
      </c>
      <c r="EB132" t="s">
        <v>272</v>
      </c>
      <c r="EC132" t="s">
        <v>272</v>
      </c>
      <c r="EE132">
        <v>82815206</v>
      </c>
      <c r="EF132">
        <v>2</v>
      </c>
      <c r="EG132" t="s">
        <v>305</v>
      </c>
      <c r="EH132">
        <v>27</v>
      </c>
      <c r="EI132" t="s">
        <v>306</v>
      </c>
      <c r="EJ132">
        <v>1</v>
      </c>
      <c r="EK132">
        <v>33001</v>
      </c>
      <c r="EL132" t="s">
        <v>306</v>
      </c>
      <c r="EM132" t="s">
        <v>307</v>
      </c>
      <c r="EO132" t="s">
        <v>461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272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ca="1" t="shared" si="72"/>
        <v>0</v>
      </c>
      <c r="GM132">
        <f ca="1" t="shared" si="73"/>
        <v>0</v>
      </c>
      <c r="GN132">
        <f ca="1" t="shared" si="74"/>
        <v>0</v>
      </c>
      <c r="GO132">
        <f ca="1" t="shared" si="75"/>
        <v>0</v>
      </c>
      <c r="GP132">
        <f ca="1" t="shared" si="76"/>
        <v>0</v>
      </c>
      <c r="GR132">
        <v>0</v>
      </c>
      <c r="GS132">
        <v>3</v>
      </c>
      <c r="GT132">
        <v>0</v>
      </c>
      <c r="GU132" t="s">
        <v>272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272</v>
      </c>
      <c r="HF132" t="s">
        <v>272</v>
      </c>
      <c r="HM132" t="s">
        <v>272</v>
      </c>
      <c r="HN132" t="s">
        <v>64</v>
      </c>
      <c r="HO132" t="s">
        <v>67</v>
      </c>
      <c r="HP132" t="s">
        <v>306</v>
      </c>
      <c r="HQ132" t="s">
        <v>306</v>
      </c>
      <c r="HS132">
        <v>0</v>
      </c>
      <c r="IK132">
        <v>0</v>
      </c>
    </row>
    <row r="133" spans="1:255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272</v>
      </c>
      <c r="F133" s="8" t="s">
        <v>474</v>
      </c>
      <c r="G133" s="8" t="s">
        <v>475</v>
      </c>
      <c r="H133" s="8" t="s">
        <v>301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ca="1" t="shared" si="58"/>
        <v>0</v>
      </c>
      <c r="P133" s="8">
        <f ca="1">SUMIF(SmtRes!AQ313:SmtRes!AQ319,"=1",SmtRes!DF313:SmtRes!DF319)</f>
        <v>0</v>
      </c>
      <c r="Q133" s="8">
        <f ca="1">SUMIF(SmtRes!AQ313:SmtRes!AQ319,"=1",SmtRes!DG313:SmtRes!DG319)</f>
        <v>0</v>
      </c>
      <c r="R133" s="8">
        <f ca="1">SUMIF(SmtRes!AQ313:SmtRes!AQ319,"=1",SmtRes!DH313:SmtRes!DH319)</f>
        <v>0</v>
      </c>
      <c r="S133" s="8">
        <f ca="1">SUMIF(SmtRes!AQ313:SmtRes!AQ319,"=1",SmtRes!DI313:SmtRes!DI319)</f>
        <v>0</v>
      </c>
      <c r="T133" s="8">
        <f t="shared" si="59"/>
        <v>0</v>
      </c>
      <c r="U133" s="8">
        <f ca="1">SUMIF(SmtRes!AQ313:SmtRes!AQ319,"=1",SmtRes!CV313:SmtRes!CV319)</f>
        <v>0</v>
      </c>
      <c r="V133" s="8">
        <f ca="1">SUMIF(SmtRes!AQ313:SmtRes!AQ319,"=1",SmtRes!CW313:SmtRes!CW319)</f>
        <v>0</v>
      </c>
      <c r="W133" s="8">
        <f t="shared" si="60"/>
        <v>0</v>
      </c>
      <c r="X133" s="8">
        <f ca="1" t="shared" si="61"/>
        <v>0</v>
      </c>
      <c r="Y133" s="8">
        <f ca="1" t="shared" si="62"/>
        <v>0</v>
      </c>
      <c r="Z133" s="8"/>
      <c r="AA133" s="8">
        <v>-1</v>
      </c>
      <c r="AB133" s="8">
        <f ca="1" t="shared" si="63"/>
        <v>6861.765395</v>
      </c>
      <c r="AC133" s="8">
        <f ca="1">ROUND((SUM(SmtRes!BQ313:SmtRes!BQ319)),6)</f>
        <v>21.4211</v>
      </c>
      <c r="AD133" s="8">
        <f ca="1">ROUND((((SUM(SmtRes!BR313:SmtRes!BR319))-(SUM(SmtRes!BS313:SmtRes!BS319)))+AE133),6)</f>
        <v>2244.648645</v>
      </c>
      <c r="AE133" s="8">
        <f ca="1">ROUND((SUM(SmtRes!BS313:SmtRes!BS319)),6)</f>
        <v>1201.089195</v>
      </c>
      <c r="AF133" s="8">
        <f ca="1">ROUND((SUM(SmtRes!BT313:SmtRes!BT319)),6)</f>
        <v>4595.69565</v>
      </c>
      <c r="AG133" s="8">
        <f t="shared" si="65"/>
        <v>0</v>
      </c>
      <c r="AH133" s="8">
        <f ca="1">(SUM(SmtRes!BU313:SmtRes!BU319))</f>
        <v>6.1425</v>
      </c>
      <c r="AI133" s="8">
        <f ca="1">(SUM(SmtRes!BV313:SmtRes!BV319))</f>
        <v>1.3365</v>
      </c>
      <c r="AJ133" s="8">
        <f t="shared" si="66"/>
        <v>0</v>
      </c>
      <c r="AK133" s="8">
        <v>5978.0385</v>
      </c>
      <c r="AL133" s="8">
        <v>21.4211</v>
      </c>
      <c r="AM133" s="8">
        <v>1662.7027</v>
      </c>
      <c r="AN133" s="8">
        <v>889.6957</v>
      </c>
      <c r="AO133" s="8">
        <v>3404.219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272</v>
      </c>
      <c r="BE133" s="8" t="s">
        <v>272</v>
      </c>
      <c r="BF133" s="8" t="s">
        <v>272</v>
      </c>
      <c r="BG133" s="8" t="s">
        <v>272</v>
      </c>
      <c r="BH133" s="8">
        <v>0</v>
      </c>
      <c r="BI133" s="8">
        <v>1</v>
      </c>
      <c r="BJ133" s="8" t="s">
        <v>476</v>
      </c>
      <c r="BK133" s="8"/>
      <c r="BL133" s="8"/>
      <c r="BM133" s="8">
        <v>33001</v>
      </c>
      <c r="BN133" s="8">
        <v>0</v>
      </c>
      <c r="BO133" s="8" t="s">
        <v>272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272</v>
      </c>
      <c r="BZ133" s="8">
        <v>103</v>
      </c>
      <c r="CA133" s="8">
        <v>60</v>
      </c>
      <c r="CB133" s="8" t="s">
        <v>272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477</v>
      </c>
      <c r="CO133" s="8">
        <v>0</v>
      </c>
      <c r="CP133" s="8">
        <f ca="1" t="shared" si="67"/>
        <v>0</v>
      </c>
      <c r="CQ133" s="8">
        <f ca="1">SUMIF(SmtRes!AQ313:SmtRes!AQ319,"=1",SmtRes!AA313:SmtRes!AA319)</f>
        <v>476.75</v>
      </c>
      <c r="CR133" s="8">
        <f ca="1">SUMIF(SmtRes!AQ313:SmtRes!AQ319,"=1",SmtRes!AB313:SmtRes!AB319)</f>
        <v>3377.99</v>
      </c>
      <c r="CS133" s="8">
        <f ca="1">SUMIF(SmtRes!AQ313:SmtRes!AQ319,"=1",SmtRes!AC313:SmtRes!AC319)</f>
        <v>1744.74</v>
      </c>
      <c r="CT133" s="8">
        <f ca="1">SUMIF(SmtRes!AQ313:SmtRes!AQ319,"=1",SmtRes!AD313:SmtRes!AD319)</f>
        <v>748.18</v>
      </c>
      <c r="CU133" s="8">
        <f t="shared" si="68"/>
        <v>0</v>
      </c>
      <c r="CV133" s="8">
        <f ca="1">SUMIF(SmtRes!AQ313:SmtRes!AQ319,"=1",SmtRes!BU313:SmtRes!BU319)</f>
        <v>6.1425</v>
      </c>
      <c r="CW133" s="8">
        <f ca="1">SUMIF(SmtRes!AQ313:SmtRes!AQ319,"=1",SmtRes!BV313:SmtRes!BV319)</f>
        <v>1.3365</v>
      </c>
      <c r="CX133" s="8">
        <f t="shared" si="69"/>
        <v>0</v>
      </c>
      <c r="CY133" s="8">
        <f ca="1" t="shared" si="70"/>
        <v>0</v>
      </c>
      <c r="CZ133" s="8">
        <f ca="1" t="shared" si="71"/>
        <v>0</v>
      </c>
      <c r="DA133" s="8"/>
      <c r="DB133" s="8">
        <v>23</v>
      </c>
      <c r="DC133" s="8" t="s">
        <v>272</v>
      </c>
      <c r="DD133" s="8" t="s">
        <v>272</v>
      </c>
      <c r="DE133" s="8" t="s">
        <v>478</v>
      </c>
      <c r="DF133" s="8" t="s">
        <v>478</v>
      </c>
      <c r="DG133" s="8" t="s">
        <v>478</v>
      </c>
      <c r="DH133" s="8" t="s">
        <v>272</v>
      </c>
      <c r="DI133" s="8" t="s">
        <v>478</v>
      </c>
      <c r="DJ133" s="8" t="s">
        <v>478</v>
      </c>
      <c r="DK133" s="8" t="s">
        <v>272</v>
      </c>
      <c r="DL133" s="8" t="s">
        <v>272</v>
      </c>
      <c r="DM133" s="8" t="s">
        <v>272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301</v>
      </c>
      <c r="DW133" s="8" t="s">
        <v>301</v>
      </c>
      <c r="DX133" s="8">
        <v>1</v>
      </c>
      <c r="DY133" s="8"/>
      <c r="DZ133" s="8" t="s">
        <v>272</v>
      </c>
      <c r="EA133" s="8" t="s">
        <v>272</v>
      </c>
      <c r="EB133" s="8" t="s">
        <v>272</v>
      </c>
      <c r="EC133" s="8" t="s">
        <v>272</v>
      </c>
      <c r="ED133" s="8"/>
      <c r="EE133" s="8">
        <v>82815206</v>
      </c>
      <c r="EF133" s="8">
        <v>2</v>
      </c>
      <c r="EG133" s="8" t="s">
        <v>305</v>
      </c>
      <c r="EH133" s="8">
        <v>27</v>
      </c>
      <c r="EI133" s="8" t="s">
        <v>306</v>
      </c>
      <c r="EJ133" s="8">
        <v>1</v>
      </c>
      <c r="EK133" s="8">
        <v>33001</v>
      </c>
      <c r="EL133" s="8" t="s">
        <v>306</v>
      </c>
      <c r="EM133" s="8" t="s">
        <v>307</v>
      </c>
      <c r="EN133" s="8"/>
      <c r="EO133" s="8" t="s">
        <v>479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272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ca="1" t="shared" si="72"/>
        <v>0</v>
      </c>
      <c r="GM133" s="8">
        <f ca="1" t="shared" si="73"/>
        <v>0</v>
      </c>
      <c r="GN133" s="8">
        <f ca="1" t="shared" si="74"/>
        <v>0</v>
      </c>
      <c r="GO133" s="8">
        <f ca="1" t="shared" si="75"/>
        <v>0</v>
      </c>
      <c r="GP133" s="8">
        <f ca="1"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272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272</v>
      </c>
      <c r="HF133" s="8" t="s">
        <v>272</v>
      </c>
      <c r="HG133" s="8"/>
      <c r="HH133" s="8"/>
      <c r="HI133" s="8"/>
      <c r="HJ133" s="8"/>
      <c r="HK133" s="8"/>
      <c r="HL133" s="8"/>
      <c r="HM133" s="8" t="s">
        <v>272</v>
      </c>
      <c r="HN133" s="8" t="s">
        <v>64</v>
      </c>
      <c r="HO133" s="8" t="s">
        <v>67</v>
      </c>
      <c r="HP133" s="8" t="s">
        <v>306</v>
      </c>
      <c r="HQ133" s="8" t="s">
        <v>306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45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272</v>
      </c>
      <c r="F134" t="s">
        <v>474</v>
      </c>
      <c r="G134" t="s">
        <v>475</v>
      </c>
      <c r="H134" t="s">
        <v>301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ca="1" t="shared" si="58"/>
        <v>0</v>
      </c>
      <c r="P134">
        <f ca="1">SUMIF(SmtRes!AQ320:SmtRes!AQ326,"=1",SmtRes!DF320:SmtRes!DF326)</f>
        <v>0</v>
      </c>
      <c r="Q134">
        <f ca="1">SUMIF(SmtRes!AQ320:SmtRes!AQ326,"=1",SmtRes!DG320:SmtRes!DG326)</f>
        <v>0</v>
      </c>
      <c r="R134">
        <f ca="1">SUMIF(SmtRes!AQ320:SmtRes!AQ326,"=1",SmtRes!DH320:SmtRes!DH326)</f>
        <v>0</v>
      </c>
      <c r="S134">
        <f ca="1">SUMIF(SmtRes!AQ320:SmtRes!AQ326,"=1",SmtRes!DI320:SmtRes!DI326)</f>
        <v>0</v>
      </c>
      <c r="T134">
        <f t="shared" si="59"/>
        <v>0</v>
      </c>
      <c r="U134">
        <f ca="1">SUMIF(SmtRes!AQ320:SmtRes!AQ326,"=1",SmtRes!CV320:SmtRes!CV326)</f>
        <v>0</v>
      </c>
      <c r="V134">
        <f ca="1">SUMIF(SmtRes!AQ320:SmtRes!AQ326,"=1",SmtRes!CW320:SmtRes!CW326)</f>
        <v>0</v>
      </c>
      <c r="W134">
        <f t="shared" si="60"/>
        <v>0</v>
      </c>
      <c r="X134">
        <f ca="1" t="shared" si="61"/>
        <v>0</v>
      </c>
      <c r="Y134">
        <f ca="1" t="shared" si="62"/>
        <v>0</v>
      </c>
      <c r="AA134">
        <v>-1</v>
      </c>
      <c r="AB134">
        <f ca="1" t="shared" si="63"/>
        <v>6861.765395</v>
      </c>
      <c r="AC134">
        <f ca="1">ROUND((SUM(SmtRes!BQ320:SmtRes!BQ326)),6)</f>
        <v>21.4211</v>
      </c>
      <c r="AD134">
        <f ca="1">ROUND((((SUM(SmtRes!BR320:SmtRes!BR326))-(SUM(SmtRes!BS320:SmtRes!BS326)))+AE134),6)</f>
        <v>2244.648645</v>
      </c>
      <c r="AE134">
        <f ca="1">ROUND((SUM(SmtRes!BS320:SmtRes!BS326)),6)</f>
        <v>1201.089195</v>
      </c>
      <c r="AF134">
        <f ca="1">ROUND((SUM(SmtRes!BT320:SmtRes!BT326)),6)</f>
        <v>4595.69565</v>
      </c>
      <c r="AG134">
        <f t="shared" si="65"/>
        <v>0</v>
      </c>
      <c r="AH134">
        <f ca="1">(SUM(SmtRes!BU320:SmtRes!BU326))</f>
        <v>6.1425</v>
      </c>
      <c r="AI134">
        <f ca="1">(SUM(SmtRes!BV320:SmtRes!BV326))</f>
        <v>1.3365</v>
      </c>
      <c r="AJ134">
        <f t="shared" si="66"/>
        <v>0</v>
      </c>
      <c r="AK134">
        <v>5978.0385</v>
      </c>
      <c r="AL134">
        <v>21.4211</v>
      </c>
      <c r="AM134">
        <v>1662.7027</v>
      </c>
      <c r="AN134">
        <v>889.6957</v>
      </c>
      <c r="AO134">
        <v>3404.219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272</v>
      </c>
      <c r="BE134" t="s">
        <v>272</v>
      </c>
      <c r="BF134" t="s">
        <v>272</v>
      </c>
      <c r="BG134" t="s">
        <v>272</v>
      </c>
      <c r="BH134">
        <v>0</v>
      </c>
      <c r="BI134">
        <v>1</v>
      </c>
      <c r="BJ134" t="s">
        <v>476</v>
      </c>
      <c r="BM134">
        <v>33001</v>
      </c>
      <c r="BN134">
        <v>0</v>
      </c>
      <c r="BO134" t="s">
        <v>272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272</v>
      </c>
      <c r="BZ134">
        <v>103</v>
      </c>
      <c r="CA134">
        <v>60</v>
      </c>
      <c r="CB134" t="s">
        <v>272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477</v>
      </c>
      <c r="CO134">
        <v>0</v>
      </c>
      <c r="CP134">
        <f ca="1" t="shared" si="67"/>
        <v>0</v>
      </c>
      <c r="CQ134">
        <f ca="1">SUMIF(SmtRes!AQ320:SmtRes!AQ326,"=1",SmtRes!AA320:SmtRes!AA326)</f>
        <v>476.75</v>
      </c>
      <c r="CR134">
        <f ca="1">SUMIF(SmtRes!AQ320:SmtRes!AQ326,"=1",SmtRes!AB320:SmtRes!AB326)</f>
        <v>3377.99</v>
      </c>
      <c r="CS134">
        <f ca="1">SUMIF(SmtRes!AQ320:SmtRes!AQ326,"=1",SmtRes!AC320:SmtRes!AC326)</f>
        <v>1744.74</v>
      </c>
      <c r="CT134">
        <f ca="1">SUMIF(SmtRes!AQ320:SmtRes!AQ326,"=1",SmtRes!AD320:SmtRes!AD326)</f>
        <v>748.18</v>
      </c>
      <c r="CU134">
        <f t="shared" si="68"/>
        <v>0</v>
      </c>
      <c r="CV134">
        <f ca="1">SUMIF(SmtRes!AQ320:SmtRes!AQ326,"=1",SmtRes!BU320:SmtRes!BU326)</f>
        <v>6.1425</v>
      </c>
      <c r="CW134">
        <f ca="1">SUMIF(SmtRes!AQ320:SmtRes!AQ326,"=1",SmtRes!BV320:SmtRes!BV326)</f>
        <v>1.3365</v>
      </c>
      <c r="CX134">
        <f t="shared" si="69"/>
        <v>0</v>
      </c>
      <c r="CY134">
        <f ca="1" t="shared" si="70"/>
        <v>0</v>
      </c>
      <c r="CZ134">
        <f ca="1" t="shared" si="71"/>
        <v>0</v>
      </c>
      <c r="DB134">
        <v>25</v>
      </c>
      <c r="DC134" t="s">
        <v>272</v>
      </c>
      <c r="DD134" t="s">
        <v>272</v>
      </c>
      <c r="DE134" t="s">
        <v>478</v>
      </c>
      <c r="DF134" t="s">
        <v>478</v>
      </c>
      <c r="DG134" t="s">
        <v>478</v>
      </c>
      <c r="DH134" t="s">
        <v>272</v>
      </c>
      <c r="DI134" t="s">
        <v>478</v>
      </c>
      <c r="DJ134" t="s">
        <v>478</v>
      </c>
      <c r="DK134" t="s">
        <v>272</v>
      </c>
      <c r="DL134" t="s">
        <v>272</v>
      </c>
      <c r="DM134" t="s">
        <v>272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301</v>
      </c>
      <c r="DW134" t="s">
        <v>301</v>
      </c>
      <c r="DX134">
        <v>1</v>
      </c>
      <c r="DZ134" t="s">
        <v>272</v>
      </c>
      <c r="EA134" t="s">
        <v>272</v>
      </c>
      <c r="EB134" t="s">
        <v>272</v>
      </c>
      <c r="EC134" t="s">
        <v>272</v>
      </c>
      <c r="EE134">
        <v>82815206</v>
      </c>
      <c r="EF134">
        <v>2</v>
      </c>
      <c r="EG134" t="s">
        <v>305</v>
      </c>
      <c r="EH134">
        <v>27</v>
      </c>
      <c r="EI134" t="s">
        <v>306</v>
      </c>
      <c r="EJ134">
        <v>1</v>
      </c>
      <c r="EK134">
        <v>33001</v>
      </c>
      <c r="EL134" t="s">
        <v>306</v>
      </c>
      <c r="EM134" t="s">
        <v>307</v>
      </c>
      <c r="EO134" t="s">
        <v>479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272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ca="1" t="shared" si="72"/>
        <v>0</v>
      </c>
      <c r="GM134">
        <f ca="1" t="shared" si="73"/>
        <v>0</v>
      </c>
      <c r="GN134">
        <f ca="1" t="shared" si="74"/>
        <v>0</v>
      </c>
      <c r="GO134">
        <f ca="1" t="shared" si="75"/>
        <v>0</v>
      </c>
      <c r="GP134">
        <f ca="1" t="shared" si="76"/>
        <v>0</v>
      </c>
      <c r="GR134">
        <v>0</v>
      </c>
      <c r="GS134">
        <v>3</v>
      </c>
      <c r="GT134">
        <v>0</v>
      </c>
      <c r="GU134" t="s">
        <v>272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272</v>
      </c>
      <c r="HF134" t="s">
        <v>272</v>
      </c>
      <c r="HM134" t="s">
        <v>272</v>
      </c>
      <c r="HN134" t="s">
        <v>64</v>
      </c>
      <c r="HO134" t="s">
        <v>67</v>
      </c>
      <c r="HP134" t="s">
        <v>306</v>
      </c>
      <c r="HQ134" t="s">
        <v>306</v>
      </c>
      <c r="HS134">
        <v>0</v>
      </c>
      <c r="IK134">
        <v>0</v>
      </c>
    </row>
    <row r="135" spans="1:255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272</v>
      </c>
      <c r="F135" s="8" t="s">
        <v>490</v>
      </c>
      <c r="G135" s="8" t="s">
        <v>491</v>
      </c>
      <c r="H135" s="8" t="s">
        <v>301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ca="1" t="shared" si="58"/>
        <v>0</v>
      </c>
      <c r="P135" s="8">
        <f ca="1">SUMIF(SmtRes!AQ327:SmtRes!AQ333,"=1",SmtRes!DF327:SmtRes!DF333)</f>
        <v>0</v>
      </c>
      <c r="Q135" s="8">
        <f ca="1">SUMIF(SmtRes!AQ327:SmtRes!AQ333,"=1",SmtRes!DG327:SmtRes!DG333)</f>
        <v>0</v>
      </c>
      <c r="R135" s="8">
        <f ca="1">SUMIF(SmtRes!AQ327:SmtRes!AQ333,"=1",SmtRes!DH327:SmtRes!DH333)</f>
        <v>0</v>
      </c>
      <c r="S135" s="8">
        <f ca="1">SUMIF(SmtRes!AQ327:SmtRes!AQ333,"=1",SmtRes!DI327:SmtRes!DI333)</f>
        <v>0</v>
      </c>
      <c r="T135" s="8">
        <f t="shared" si="59"/>
        <v>0</v>
      </c>
      <c r="U135" s="8">
        <f ca="1">SUMIF(SmtRes!AQ327:SmtRes!AQ333,"=1",SmtRes!CV327:SmtRes!CV333)</f>
        <v>0</v>
      </c>
      <c r="V135" s="8">
        <f ca="1">SUMIF(SmtRes!AQ327:SmtRes!AQ333,"=1",SmtRes!CW327:SmtRes!CW333)</f>
        <v>0</v>
      </c>
      <c r="W135" s="8">
        <f t="shared" si="60"/>
        <v>0</v>
      </c>
      <c r="X135" s="8">
        <f ca="1" t="shared" si="61"/>
        <v>0</v>
      </c>
      <c r="Y135" s="8">
        <f ca="1" t="shared" si="62"/>
        <v>0</v>
      </c>
      <c r="Z135" s="8"/>
      <c r="AA135" s="8">
        <v>-1</v>
      </c>
      <c r="AB135" s="8">
        <f ca="1" t="shared" si="63"/>
        <v>9545.3612</v>
      </c>
      <c r="AC135" s="8">
        <f ca="1">ROUND((SUM(SmtRes!BQ327:SmtRes!BQ333)),6)</f>
        <v>21.4211</v>
      </c>
      <c r="AD135" s="8">
        <f ca="1">ROUND((((SUM(SmtRes!BR327:SmtRes!BR333))-(SUM(SmtRes!BS327:SmtRes!BS333)))+AE135),6)</f>
        <v>3725.5451</v>
      </c>
      <c r="AE135" s="8">
        <f ca="1">ROUND((SUM(SmtRes!BS327:SmtRes!BS333)),6)</f>
        <v>1926.6035</v>
      </c>
      <c r="AF135" s="8">
        <f ca="1">ROUND((SUM(SmtRes!BT327:SmtRes!BT333)),6)</f>
        <v>5798.395</v>
      </c>
      <c r="AG135" s="8">
        <f t="shared" si="65"/>
        <v>0</v>
      </c>
      <c r="AH135" s="8">
        <f ca="1">(SUM(SmtRes!BU327:SmtRes!BU333))</f>
        <v>7.75</v>
      </c>
      <c r="AI135" s="8">
        <f ca="1">(SUM(SmtRes!BV327:SmtRes!BV333))</f>
        <v>2.13</v>
      </c>
      <c r="AJ135" s="8">
        <f t="shared" si="66"/>
        <v>0</v>
      </c>
      <c r="AK135" s="8">
        <v>11471.9647</v>
      </c>
      <c r="AL135" s="8">
        <v>21.4211</v>
      </c>
      <c r="AM135" s="8">
        <v>3725.5451</v>
      </c>
      <c r="AN135" s="8">
        <v>1926.6035</v>
      </c>
      <c r="AO135" s="8">
        <v>5798.395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272</v>
      </c>
      <c r="BE135" s="8" t="s">
        <v>272</v>
      </c>
      <c r="BF135" s="8" t="s">
        <v>272</v>
      </c>
      <c r="BG135" s="8" t="s">
        <v>272</v>
      </c>
      <c r="BH135" s="8">
        <v>0</v>
      </c>
      <c r="BI135" s="8">
        <v>1</v>
      </c>
      <c r="BJ135" s="8" t="s">
        <v>492</v>
      </c>
      <c r="BK135" s="8"/>
      <c r="BL135" s="8"/>
      <c r="BM135" s="8">
        <v>33001</v>
      </c>
      <c r="BN135" s="8">
        <v>0</v>
      </c>
      <c r="BO135" s="8" t="s">
        <v>272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272</v>
      </c>
      <c r="BZ135" s="8">
        <v>103</v>
      </c>
      <c r="CA135" s="8">
        <v>60</v>
      </c>
      <c r="CB135" s="8" t="s">
        <v>272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272</v>
      </c>
      <c r="CO135" s="8">
        <v>0</v>
      </c>
      <c r="CP135" s="8">
        <f ca="1" t="shared" si="67"/>
        <v>0</v>
      </c>
      <c r="CQ135" s="8">
        <f ca="1">SUMIF(SmtRes!AQ327:SmtRes!AQ333,"=1",SmtRes!AA327:SmtRes!AA333)</f>
        <v>476.75</v>
      </c>
      <c r="CR135" s="8">
        <f ca="1">SUMIF(SmtRes!AQ327:SmtRes!AQ333,"=1",SmtRes!AB327:SmtRes!AB333)</f>
        <v>3377.99</v>
      </c>
      <c r="CS135" s="8">
        <f ca="1">SUMIF(SmtRes!AQ327:SmtRes!AQ333,"=1",SmtRes!AC327:SmtRes!AC333)</f>
        <v>1744.74</v>
      </c>
      <c r="CT135" s="8">
        <f ca="1">SUMIF(SmtRes!AQ327:SmtRes!AQ333,"=1",SmtRes!AD327:SmtRes!AD333)</f>
        <v>748.18</v>
      </c>
      <c r="CU135" s="8">
        <f t="shared" si="68"/>
        <v>0</v>
      </c>
      <c r="CV135" s="8">
        <f ca="1">SUMIF(SmtRes!AQ327:SmtRes!AQ333,"=1",SmtRes!BU327:SmtRes!BU333)</f>
        <v>7.75</v>
      </c>
      <c r="CW135" s="8">
        <f ca="1">SUMIF(SmtRes!AQ327:SmtRes!AQ333,"=1",SmtRes!BV327:SmtRes!BV333)</f>
        <v>2.13</v>
      </c>
      <c r="CX135" s="8">
        <f t="shared" si="69"/>
        <v>0</v>
      </c>
      <c r="CY135" s="8">
        <f ca="1" t="shared" si="70"/>
        <v>0</v>
      </c>
      <c r="CZ135" s="8">
        <f ca="1" t="shared" si="71"/>
        <v>0</v>
      </c>
      <c r="DA135" s="8"/>
      <c r="DB135" s="8"/>
      <c r="DC135" s="8" t="s">
        <v>272</v>
      </c>
      <c r="DD135" s="8" t="s">
        <v>272</v>
      </c>
      <c r="DE135" s="8" t="s">
        <v>272</v>
      </c>
      <c r="DF135" s="8" t="s">
        <v>272</v>
      </c>
      <c r="DG135" s="8" t="s">
        <v>272</v>
      </c>
      <c r="DH135" s="8" t="s">
        <v>272</v>
      </c>
      <c r="DI135" s="8" t="s">
        <v>272</v>
      </c>
      <c r="DJ135" s="8" t="s">
        <v>272</v>
      </c>
      <c r="DK135" s="8" t="s">
        <v>272</v>
      </c>
      <c r="DL135" s="8" t="s">
        <v>272</v>
      </c>
      <c r="DM135" s="8" t="s">
        <v>272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301</v>
      </c>
      <c r="DW135" s="8" t="s">
        <v>301</v>
      </c>
      <c r="DX135" s="8">
        <v>1</v>
      </c>
      <c r="DY135" s="8"/>
      <c r="DZ135" s="8" t="s">
        <v>272</v>
      </c>
      <c r="EA135" s="8" t="s">
        <v>272</v>
      </c>
      <c r="EB135" s="8" t="s">
        <v>272</v>
      </c>
      <c r="EC135" s="8" t="s">
        <v>272</v>
      </c>
      <c r="ED135" s="8"/>
      <c r="EE135" s="8">
        <v>82815206</v>
      </c>
      <c r="EF135" s="8">
        <v>2</v>
      </c>
      <c r="EG135" s="8" t="s">
        <v>305</v>
      </c>
      <c r="EH135" s="8">
        <v>27</v>
      </c>
      <c r="EI135" s="8" t="s">
        <v>306</v>
      </c>
      <c r="EJ135" s="8">
        <v>1</v>
      </c>
      <c r="EK135" s="8">
        <v>33001</v>
      </c>
      <c r="EL135" s="8" t="s">
        <v>306</v>
      </c>
      <c r="EM135" s="8" t="s">
        <v>307</v>
      </c>
      <c r="EN135" s="8"/>
      <c r="EO135" s="8" t="s">
        <v>272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272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ca="1" t="shared" si="72"/>
        <v>0</v>
      </c>
      <c r="GM135" s="8">
        <f ca="1" t="shared" si="73"/>
        <v>0</v>
      </c>
      <c r="GN135" s="8">
        <f ca="1" t="shared" si="74"/>
        <v>0</v>
      </c>
      <c r="GO135" s="8">
        <f ca="1" t="shared" si="75"/>
        <v>0</v>
      </c>
      <c r="GP135" s="8">
        <f ca="1"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272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272</v>
      </c>
      <c r="HF135" s="8" t="s">
        <v>272</v>
      </c>
      <c r="HG135" s="8"/>
      <c r="HH135" s="8"/>
      <c r="HI135" s="8"/>
      <c r="HJ135" s="8"/>
      <c r="HK135" s="8"/>
      <c r="HL135" s="8"/>
      <c r="HM135" s="8" t="s">
        <v>272</v>
      </c>
      <c r="HN135" s="8" t="s">
        <v>64</v>
      </c>
      <c r="HO135" s="8" t="s">
        <v>67</v>
      </c>
      <c r="HP135" s="8" t="s">
        <v>306</v>
      </c>
      <c r="HQ135" s="8" t="s">
        <v>306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45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272</v>
      </c>
      <c r="F136" t="s">
        <v>490</v>
      </c>
      <c r="G136" t="s">
        <v>491</v>
      </c>
      <c r="H136" t="s">
        <v>301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ca="1" t="shared" si="58"/>
        <v>0</v>
      </c>
      <c r="P136">
        <f ca="1">SUMIF(SmtRes!AQ334:SmtRes!AQ340,"=1",SmtRes!DF334:SmtRes!DF340)</f>
        <v>0</v>
      </c>
      <c r="Q136">
        <f ca="1">SUMIF(SmtRes!AQ334:SmtRes!AQ340,"=1",SmtRes!DG334:SmtRes!DG340)</f>
        <v>0</v>
      </c>
      <c r="R136">
        <f ca="1">SUMIF(SmtRes!AQ334:SmtRes!AQ340,"=1",SmtRes!DH334:SmtRes!DH340)</f>
        <v>0</v>
      </c>
      <c r="S136">
        <f ca="1">SUMIF(SmtRes!AQ334:SmtRes!AQ340,"=1",SmtRes!DI334:SmtRes!DI340)</f>
        <v>0</v>
      </c>
      <c r="T136">
        <f t="shared" si="59"/>
        <v>0</v>
      </c>
      <c r="U136">
        <f ca="1">SUMIF(SmtRes!AQ334:SmtRes!AQ340,"=1",SmtRes!CV334:SmtRes!CV340)</f>
        <v>0</v>
      </c>
      <c r="V136">
        <f ca="1">SUMIF(SmtRes!AQ334:SmtRes!AQ340,"=1",SmtRes!CW334:SmtRes!CW340)</f>
        <v>0</v>
      </c>
      <c r="W136">
        <f t="shared" si="60"/>
        <v>0</v>
      </c>
      <c r="X136">
        <f ca="1" t="shared" si="61"/>
        <v>0</v>
      </c>
      <c r="Y136">
        <f ca="1" t="shared" si="62"/>
        <v>0</v>
      </c>
      <c r="AA136">
        <v>-1</v>
      </c>
      <c r="AB136">
        <f ca="1" t="shared" si="63"/>
        <v>9545.3612</v>
      </c>
      <c r="AC136">
        <f ca="1">ROUND((SUM(SmtRes!BQ334:SmtRes!BQ340)),6)</f>
        <v>21.4211</v>
      </c>
      <c r="AD136">
        <f ca="1">ROUND((((SUM(SmtRes!BR334:SmtRes!BR340))-(SUM(SmtRes!BS334:SmtRes!BS340)))+AE136),6)</f>
        <v>3725.5451</v>
      </c>
      <c r="AE136">
        <f ca="1">ROUND((SUM(SmtRes!BS334:SmtRes!BS340)),6)</f>
        <v>1926.6035</v>
      </c>
      <c r="AF136">
        <f ca="1">ROUND((SUM(SmtRes!BT334:SmtRes!BT340)),6)</f>
        <v>5798.395</v>
      </c>
      <c r="AG136">
        <f t="shared" si="65"/>
        <v>0</v>
      </c>
      <c r="AH136">
        <f ca="1">(SUM(SmtRes!BU334:SmtRes!BU340))</f>
        <v>7.75</v>
      </c>
      <c r="AI136">
        <f ca="1">(SUM(SmtRes!BV334:SmtRes!BV340))</f>
        <v>2.13</v>
      </c>
      <c r="AJ136">
        <f t="shared" si="66"/>
        <v>0</v>
      </c>
      <c r="AK136">
        <v>11471.9647</v>
      </c>
      <c r="AL136">
        <v>21.4211</v>
      </c>
      <c r="AM136">
        <v>3725.5451</v>
      </c>
      <c r="AN136">
        <v>1926.6035</v>
      </c>
      <c r="AO136">
        <v>5798.395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272</v>
      </c>
      <c r="BE136" t="s">
        <v>272</v>
      </c>
      <c r="BF136" t="s">
        <v>272</v>
      </c>
      <c r="BG136" t="s">
        <v>272</v>
      </c>
      <c r="BH136">
        <v>0</v>
      </c>
      <c r="BI136">
        <v>1</v>
      </c>
      <c r="BJ136" t="s">
        <v>492</v>
      </c>
      <c r="BM136">
        <v>33001</v>
      </c>
      <c r="BN136">
        <v>0</v>
      </c>
      <c r="BO136" t="s">
        <v>272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272</v>
      </c>
      <c r="BZ136">
        <v>103</v>
      </c>
      <c r="CA136">
        <v>60</v>
      </c>
      <c r="CB136" t="s">
        <v>272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272</v>
      </c>
      <c r="CO136">
        <v>0</v>
      </c>
      <c r="CP136">
        <f ca="1" t="shared" si="67"/>
        <v>0</v>
      </c>
      <c r="CQ136">
        <f ca="1">SUMIF(SmtRes!AQ334:SmtRes!AQ340,"=1",SmtRes!AA334:SmtRes!AA340)</f>
        <v>476.75</v>
      </c>
      <c r="CR136">
        <f ca="1">SUMIF(SmtRes!AQ334:SmtRes!AQ340,"=1",SmtRes!AB334:SmtRes!AB340)</f>
        <v>3377.99</v>
      </c>
      <c r="CS136">
        <f ca="1">SUMIF(SmtRes!AQ334:SmtRes!AQ340,"=1",SmtRes!AC334:SmtRes!AC340)</f>
        <v>1744.74</v>
      </c>
      <c r="CT136">
        <f ca="1">SUMIF(SmtRes!AQ334:SmtRes!AQ340,"=1",SmtRes!AD334:SmtRes!AD340)</f>
        <v>748.18</v>
      </c>
      <c r="CU136">
        <f t="shared" si="68"/>
        <v>0</v>
      </c>
      <c r="CV136">
        <f ca="1">SUMIF(SmtRes!AQ334:SmtRes!AQ340,"=1",SmtRes!BU334:SmtRes!BU340)</f>
        <v>7.75</v>
      </c>
      <c r="CW136">
        <f ca="1">SUMIF(SmtRes!AQ334:SmtRes!AQ340,"=1",SmtRes!BV334:SmtRes!BV340)</f>
        <v>2.13</v>
      </c>
      <c r="CX136">
        <f t="shared" si="69"/>
        <v>0</v>
      </c>
      <c r="CY136">
        <f ca="1" t="shared" si="70"/>
        <v>0</v>
      </c>
      <c r="CZ136">
        <f ca="1" t="shared" si="71"/>
        <v>0</v>
      </c>
      <c r="DC136" t="s">
        <v>272</v>
      </c>
      <c r="DD136" t="s">
        <v>272</v>
      </c>
      <c r="DE136" t="s">
        <v>272</v>
      </c>
      <c r="DF136" t="s">
        <v>272</v>
      </c>
      <c r="DG136" t="s">
        <v>272</v>
      </c>
      <c r="DH136" t="s">
        <v>272</v>
      </c>
      <c r="DI136" t="s">
        <v>272</v>
      </c>
      <c r="DJ136" t="s">
        <v>272</v>
      </c>
      <c r="DK136" t="s">
        <v>272</v>
      </c>
      <c r="DL136" t="s">
        <v>272</v>
      </c>
      <c r="DM136" t="s">
        <v>272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301</v>
      </c>
      <c r="DW136" t="s">
        <v>301</v>
      </c>
      <c r="DX136">
        <v>1</v>
      </c>
      <c r="DZ136" t="s">
        <v>272</v>
      </c>
      <c r="EA136" t="s">
        <v>272</v>
      </c>
      <c r="EB136" t="s">
        <v>272</v>
      </c>
      <c r="EC136" t="s">
        <v>272</v>
      </c>
      <c r="EE136">
        <v>82815206</v>
      </c>
      <c r="EF136">
        <v>2</v>
      </c>
      <c r="EG136" t="s">
        <v>305</v>
      </c>
      <c r="EH136">
        <v>27</v>
      </c>
      <c r="EI136" t="s">
        <v>306</v>
      </c>
      <c r="EJ136">
        <v>1</v>
      </c>
      <c r="EK136">
        <v>33001</v>
      </c>
      <c r="EL136" t="s">
        <v>306</v>
      </c>
      <c r="EM136" t="s">
        <v>307</v>
      </c>
      <c r="EO136" t="s">
        <v>272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272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ca="1" t="shared" si="72"/>
        <v>0</v>
      </c>
      <c r="GM136">
        <f ca="1" t="shared" si="73"/>
        <v>0</v>
      </c>
      <c r="GN136">
        <f ca="1" t="shared" si="74"/>
        <v>0</v>
      </c>
      <c r="GO136">
        <f ca="1" t="shared" si="75"/>
        <v>0</v>
      </c>
      <c r="GP136">
        <f ca="1" t="shared" si="76"/>
        <v>0</v>
      </c>
      <c r="GR136">
        <v>0</v>
      </c>
      <c r="GS136">
        <v>3</v>
      </c>
      <c r="GT136">
        <v>0</v>
      </c>
      <c r="GU136" t="s">
        <v>272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272</v>
      </c>
      <c r="HF136" t="s">
        <v>272</v>
      </c>
      <c r="HM136" t="s">
        <v>272</v>
      </c>
      <c r="HN136" t="s">
        <v>64</v>
      </c>
      <c r="HO136" t="s">
        <v>67</v>
      </c>
      <c r="HP136" t="s">
        <v>306</v>
      </c>
      <c r="HQ136" t="s">
        <v>306</v>
      </c>
      <c r="HS136">
        <v>0</v>
      </c>
      <c r="IK136">
        <v>0</v>
      </c>
    </row>
    <row r="137" spans="1:255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272</v>
      </c>
      <c r="F137" s="8" t="s">
        <v>493</v>
      </c>
      <c r="G137" s="8" t="s">
        <v>494</v>
      </c>
      <c r="H137" s="8" t="s">
        <v>495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f t="shared" si="57"/>
        <v>0</v>
      </c>
      <c r="O137" s="8">
        <f ca="1" t="shared" si="58"/>
        <v>0</v>
      </c>
      <c r="P137" s="8">
        <f ca="1">SUMIF(SmtRes!AQ341:SmtRes!AQ350,"=1",SmtRes!DF341:SmtRes!DF350)</f>
        <v>0</v>
      </c>
      <c r="Q137" s="8">
        <f ca="1">SUMIF(SmtRes!AQ341:SmtRes!AQ350,"=1",SmtRes!DG341:SmtRes!DG350)</f>
        <v>0</v>
      </c>
      <c r="R137" s="8">
        <f ca="1">SUMIF(SmtRes!AQ341:SmtRes!AQ350,"=1",SmtRes!DH341:SmtRes!DH350)</f>
        <v>0</v>
      </c>
      <c r="S137" s="8">
        <f ca="1">SUMIF(SmtRes!AQ341:SmtRes!AQ350,"=1",SmtRes!DI341:SmtRes!DI350)</f>
        <v>0</v>
      </c>
      <c r="T137" s="8">
        <f t="shared" si="59"/>
        <v>0</v>
      </c>
      <c r="U137" s="8">
        <f ca="1">SUMIF(SmtRes!AQ341:SmtRes!AQ350,"=1",SmtRes!CV341:SmtRes!CV350)</f>
        <v>0</v>
      </c>
      <c r="V137" s="8">
        <f ca="1">SUMIF(SmtRes!AQ341:SmtRes!AQ350,"=1",SmtRes!CW341:SmtRes!CW350)</f>
        <v>0</v>
      </c>
      <c r="W137" s="8">
        <f t="shared" si="60"/>
        <v>0</v>
      </c>
      <c r="X137" s="8">
        <f ca="1" t="shared" si="61"/>
        <v>0</v>
      </c>
      <c r="Y137" s="8">
        <f ca="1" t="shared" si="62"/>
        <v>0</v>
      </c>
      <c r="Z137" s="8"/>
      <c r="AA137" s="8">
        <v>-1</v>
      </c>
      <c r="AB137" s="8">
        <f ca="1" t="shared" si="63"/>
        <v>115095.36132</v>
      </c>
      <c r="AC137" s="8">
        <f t="shared" ref="AC137:AC148" si="80">ROUND((0),6)</f>
        <v>0</v>
      </c>
      <c r="AD137" s="8">
        <f ca="1">ROUND((((SUM(SmtRes!BR341:SmtRes!BR350))-(SUM(SmtRes!BS341:SmtRes!BS350)))+AE137),6)</f>
        <v>13025.40993</v>
      </c>
      <c r="AE137" s="8">
        <f ca="1">ROUND((SUM(SmtRes!BS341:SmtRes!BS350)),6)</f>
        <v>27559.51506</v>
      </c>
      <c r="AF137" s="8">
        <f ca="1">ROUND((SUM(SmtRes!BT341:SmtRes!BT350)),6)</f>
        <v>102069.95139</v>
      </c>
      <c r="AG137" s="8">
        <f t="shared" si="65"/>
        <v>0</v>
      </c>
      <c r="AH137" s="8">
        <f ca="1">(SUM(SmtRes!BU341:SmtRes!BU350))</f>
        <v>128.412</v>
      </c>
      <c r="AI137" s="8">
        <f ca="1">(SUM(SmtRes!BV341:SmtRes!BV350))</f>
        <v>33.6015</v>
      </c>
      <c r="AJ137" s="8">
        <f t="shared" si="66"/>
        <v>0</v>
      </c>
      <c r="AK137" s="8">
        <v>105670.2788</v>
      </c>
      <c r="AL137" s="8">
        <v>0</v>
      </c>
      <c r="AM137" s="8">
        <v>9648.4518</v>
      </c>
      <c r="AN137" s="8">
        <v>20414.4556</v>
      </c>
      <c r="AO137" s="8">
        <v>75607.3714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272</v>
      </c>
      <c r="BE137" s="8" t="s">
        <v>272</v>
      </c>
      <c r="BF137" s="8" t="s">
        <v>272</v>
      </c>
      <c r="BG137" s="8" t="s">
        <v>272</v>
      </c>
      <c r="BH137" s="8">
        <v>0</v>
      </c>
      <c r="BI137" s="8">
        <v>1</v>
      </c>
      <c r="BJ137" s="8" t="s">
        <v>496</v>
      </c>
      <c r="BK137" s="8"/>
      <c r="BL137" s="8"/>
      <c r="BM137" s="8">
        <v>33001</v>
      </c>
      <c r="BN137" s="8">
        <v>0</v>
      </c>
      <c r="BO137" s="8" t="s">
        <v>272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272</v>
      </c>
      <c r="BZ137" s="8">
        <v>103</v>
      </c>
      <c r="CA137" s="8">
        <v>60</v>
      </c>
      <c r="CB137" s="8" t="s">
        <v>272</v>
      </c>
      <c r="CC137" s="8"/>
      <c r="CD137" s="8"/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477</v>
      </c>
      <c r="CO137" s="8">
        <v>0</v>
      </c>
      <c r="CP137" s="8">
        <f ca="1" t="shared" si="67"/>
        <v>0</v>
      </c>
      <c r="CQ137" s="8">
        <f ca="1">SUMIF(SmtRes!AQ341:SmtRes!AQ350,"=1",SmtRes!AA341:SmtRes!AA350)</f>
        <v>0</v>
      </c>
      <c r="CR137" s="8">
        <f ca="1">SUMIF(SmtRes!AQ341:SmtRes!AQ350,"=1",SmtRes!AB341:SmtRes!AB350)</f>
        <v>2984.03</v>
      </c>
      <c r="CS137" s="8">
        <f ca="1">SUMIF(SmtRes!AQ341:SmtRes!AQ350,"=1",SmtRes!AC341:SmtRes!AC350)</f>
        <v>3525.83</v>
      </c>
      <c r="CT137" s="8">
        <f ca="1">SUMIF(SmtRes!AQ341:SmtRes!AQ350,"=1",SmtRes!AD341:SmtRes!AD350)</f>
        <v>3125.98</v>
      </c>
      <c r="CU137" s="8">
        <f t="shared" si="68"/>
        <v>0</v>
      </c>
      <c r="CV137" s="8">
        <f ca="1">SUMIF(SmtRes!AQ341:SmtRes!AQ350,"=1",SmtRes!BU341:SmtRes!BU350)</f>
        <v>128.412</v>
      </c>
      <c r="CW137" s="8">
        <f ca="1">SUMIF(SmtRes!AQ341:SmtRes!AQ350,"=1",SmtRes!BV341:SmtRes!BV350)</f>
        <v>33.6015</v>
      </c>
      <c r="CX137" s="8">
        <f t="shared" si="69"/>
        <v>0</v>
      </c>
      <c r="CY137" s="8">
        <f ca="1" t="shared" si="70"/>
        <v>0</v>
      </c>
      <c r="CZ137" s="8">
        <f ca="1" t="shared" si="71"/>
        <v>0</v>
      </c>
      <c r="DA137" s="8"/>
      <c r="DB137" s="8">
        <v>27</v>
      </c>
      <c r="DC137" s="8" t="s">
        <v>272</v>
      </c>
      <c r="DD137" s="8" t="s">
        <v>272</v>
      </c>
      <c r="DE137" s="8" t="s">
        <v>478</v>
      </c>
      <c r="DF137" s="8" t="s">
        <v>478</v>
      </c>
      <c r="DG137" s="8" t="s">
        <v>478</v>
      </c>
      <c r="DH137" s="8" t="s">
        <v>272</v>
      </c>
      <c r="DI137" s="8" t="s">
        <v>478</v>
      </c>
      <c r="DJ137" s="8" t="s">
        <v>478</v>
      </c>
      <c r="DK137" s="8" t="s">
        <v>272</v>
      </c>
      <c r="DL137" s="8" t="s">
        <v>272</v>
      </c>
      <c r="DM137" s="8" t="s">
        <v>272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495</v>
      </c>
      <c r="DW137" s="8" t="s">
        <v>497</v>
      </c>
      <c r="DX137" s="8">
        <v>1</v>
      </c>
      <c r="DY137" s="8"/>
      <c r="DZ137" s="8" t="s">
        <v>272</v>
      </c>
      <c r="EA137" s="8" t="s">
        <v>272</v>
      </c>
      <c r="EB137" s="8" t="s">
        <v>272</v>
      </c>
      <c r="EC137" s="8" t="s">
        <v>272</v>
      </c>
      <c r="ED137" s="8"/>
      <c r="EE137" s="8">
        <v>82815206</v>
      </c>
      <c r="EF137" s="8">
        <v>2</v>
      </c>
      <c r="EG137" s="8" t="s">
        <v>305</v>
      </c>
      <c r="EH137" s="8">
        <v>27</v>
      </c>
      <c r="EI137" s="8" t="s">
        <v>306</v>
      </c>
      <c r="EJ137" s="8">
        <v>1</v>
      </c>
      <c r="EK137" s="8">
        <v>33001</v>
      </c>
      <c r="EL137" s="8" t="s">
        <v>306</v>
      </c>
      <c r="EM137" s="8" t="s">
        <v>307</v>
      </c>
      <c r="EN137" s="8"/>
      <c r="EO137" s="8" t="s">
        <v>479</v>
      </c>
      <c r="EP137" s="8"/>
      <c r="EQ137" s="8">
        <v>132096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272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ca="1" t="shared" si="72"/>
        <v>0</v>
      </c>
      <c r="GM137" s="8">
        <f ca="1" t="shared" si="73"/>
        <v>0</v>
      </c>
      <c r="GN137" s="8">
        <f ca="1" t="shared" si="74"/>
        <v>0</v>
      </c>
      <c r="GO137" s="8">
        <f ca="1" t="shared" si="75"/>
        <v>0</v>
      </c>
      <c r="GP137" s="8">
        <f ca="1"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272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272</v>
      </c>
      <c r="HF137" s="8" t="s">
        <v>272</v>
      </c>
      <c r="HG137" s="8"/>
      <c r="HH137" s="8"/>
      <c r="HI137" s="8"/>
      <c r="HJ137" s="8"/>
      <c r="HK137" s="8"/>
      <c r="HL137" s="8"/>
      <c r="HM137" s="8" t="s">
        <v>272</v>
      </c>
      <c r="HN137" s="8" t="s">
        <v>64</v>
      </c>
      <c r="HO137" s="8" t="s">
        <v>67</v>
      </c>
      <c r="HP137" s="8" t="s">
        <v>306</v>
      </c>
      <c r="HQ137" s="8" t="s">
        <v>306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45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272</v>
      </c>
      <c r="F138" t="s">
        <v>493</v>
      </c>
      <c r="G138" t="s">
        <v>494</v>
      </c>
      <c r="H138" t="s">
        <v>495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57"/>
        <v>0</v>
      </c>
      <c r="O138">
        <f ca="1" t="shared" si="58"/>
        <v>0</v>
      </c>
      <c r="P138">
        <f ca="1">SUMIF(SmtRes!AQ351:SmtRes!AQ360,"=1",SmtRes!DF351:SmtRes!DF360)</f>
        <v>0</v>
      </c>
      <c r="Q138">
        <f ca="1">SUMIF(SmtRes!AQ351:SmtRes!AQ360,"=1",SmtRes!DG351:SmtRes!DG360)</f>
        <v>0</v>
      </c>
      <c r="R138">
        <f ca="1">SUMIF(SmtRes!AQ351:SmtRes!AQ360,"=1",SmtRes!DH351:SmtRes!DH360)</f>
        <v>0</v>
      </c>
      <c r="S138">
        <f ca="1">SUMIF(SmtRes!AQ351:SmtRes!AQ360,"=1",SmtRes!DI351:SmtRes!DI360)</f>
        <v>0</v>
      </c>
      <c r="T138">
        <f t="shared" si="59"/>
        <v>0</v>
      </c>
      <c r="U138">
        <f ca="1">SUMIF(SmtRes!AQ351:SmtRes!AQ360,"=1",SmtRes!CV351:SmtRes!CV360)</f>
        <v>0</v>
      </c>
      <c r="V138">
        <f ca="1">SUMIF(SmtRes!AQ351:SmtRes!AQ360,"=1",SmtRes!CW351:SmtRes!CW360)</f>
        <v>0</v>
      </c>
      <c r="W138">
        <f t="shared" si="60"/>
        <v>0</v>
      </c>
      <c r="X138">
        <f ca="1" t="shared" si="61"/>
        <v>0</v>
      </c>
      <c r="Y138">
        <f ca="1" t="shared" si="62"/>
        <v>0</v>
      </c>
      <c r="AA138">
        <v>-1</v>
      </c>
      <c r="AB138">
        <f ca="1" t="shared" si="63"/>
        <v>115095.36132</v>
      </c>
      <c r="AC138">
        <f t="shared" si="80"/>
        <v>0</v>
      </c>
      <c r="AD138">
        <f ca="1">ROUND((((SUM(SmtRes!BR351:SmtRes!BR360))-(SUM(SmtRes!BS351:SmtRes!BS360)))+AE138),6)</f>
        <v>13025.40993</v>
      </c>
      <c r="AE138">
        <f ca="1">ROUND((SUM(SmtRes!BS351:SmtRes!BS360)),6)</f>
        <v>27559.51506</v>
      </c>
      <c r="AF138">
        <f ca="1">ROUND((SUM(SmtRes!BT351:SmtRes!BT360)),6)</f>
        <v>102069.95139</v>
      </c>
      <c r="AG138">
        <f t="shared" si="65"/>
        <v>0</v>
      </c>
      <c r="AH138">
        <f ca="1">(SUM(SmtRes!BU351:SmtRes!BU360))</f>
        <v>128.412</v>
      </c>
      <c r="AI138">
        <f ca="1">(SUM(SmtRes!BV351:SmtRes!BV360))</f>
        <v>33.6015</v>
      </c>
      <c r="AJ138">
        <f t="shared" si="66"/>
        <v>0</v>
      </c>
      <c r="AK138">
        <v>105670.2788</v>
      </c>
      <c r="AL138">
        <v>0</v>
      </c>
      <c r="AM138">
        <v>9648.4518</v>
      </c>
      <c r="AN138">
        <v>20414.4556</v>
      </c>
      <c r="AO138">
        <v>75607.3714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272</v>
      </c>
      <c r="BE138" t="s">
        <v>272</v>
      </c>
      <c r="BF138" t="s">
        <v>272</v>
      </c>
      <c r="BG138" t="s">
        <v>272</v>
      </c>
      <c r="BH138">
        <v>0</v>
      </c>
      <c r="BI138">
        <v>1</v>
      </c>
      <c r="BJ138" t="s">
        <v>496</v>
      </c>
      <c r="BM138">
        <v>33001</v>
      </c>
      <c r="BN138">
        <v>0</v>
      </c>
      <c r="BO138" t="s">
        <v>272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272</v>
      </c>
      <c r="BZ138">
        <v>103</v>
      </c>
      <c r="CA138">
        <v>60</v>
      </c>
      <c r="CB138" t="s">
        <v>272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477</v>
      </c>
      <c r="CO138">
        <v>0</v>
      </c>
      <c r="CP138">
        <f ca="1" t="shared" si="67"/>
        <v>0</v>
      </c>
      <c r="CQ138">
        <f ca="1">SUMIF(SmtRes!AQ351:SmtRes!AQ360,"=1",SmtRes!AA351:SmtRes!AA360)</f>
        <v>0</v>
      </c>
      <c r="CR138">
        <f ca="1">SUMIF(SmtRes!AQ351:SmtRes!AQ360,"=1",SmtRes!AB351:SmtRes!AB360)</f>
        <v>2984.03</v>
      </c>
      <c r="CS138">
        <f ca="1">SUMIF(SmtRes!AQ351:SmtRes!AQ360,"=1",SmtRes!AC351:SmtRes!AC360)</f>
        <v>3525.83</v>
      </c>
      <c r="CT138">
        <f ca="1">SUMIF(SmtRes!AQ351:SmtRes!AQ360,"=1",SmtRes!AD351:SmtRes!AD360)</f>
        <v>3125.98</v>
      </c>
      <c r="CU138">
        <f t="shared" si="68"/>
        <v>0</v>
      </c>
      <c r="CV138">
        <f ca="1">SUMIF(SmtRes!AQ351:SmtRes!AQ360,"=1",SmtRes!BU351:SmtRes!BU360)</f>
        <v>128.412</v>
      </c>
      <c r="CW138">
        <f ca="1">SUMIF(SmtRes!AQ351:SmtRes!AQ360,"=1",SmtRes!BV351:SmtRes!BV360)</f>
        <v>33.6015</v>
      </c>
      <c r="CX138">
        <f t="shared" si="69"/>
        <v>0</v>
      </c>
      <c r="CY138">
        <f ca="1" t="shared" si="70"/>
        <v>0</v>
      </c>
      <c r="CZ138">
        <f ca="1" t="shared" si="71"/>
        <v>0</v>
      </c>
      <c r="DB138">
        <v>29</v>
      </c>
      <c r="DC138" t="s">
        <v>272</v>
      </c>
      <c r="DD138" t="s">
        <v>272</v>
      </c>
      <c r="DE138" t="s">
        <v>478</v>
      </c>
      <c r="DF138" t="s">
        <v>478</v>
      </c>
      <c r="DG138" t="s">
        <v>478</v>
      </c>
      <c r="DH138" t="s">
        <v>272</v>
      </c>
      <c r="DI138" t="s">
        <v>478</v>
      </c>
      <c r="DJ138" t="s">
        <v>478</v>
      </c>
      <c r="DK138" t="s">
        <v>272</v>
      </c>
      <c r="DL138" t="s">
        <v>272</v>
      </c>
      <c r="DM138" t="s">
        <v>272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495</v>
      </c>
      <c r="DW138" t="s">
        <v>497</v>
      </c>
      <c r="DX138">
        <v>1</v>
      </c>
      <c r="DZ138" t="s">
        <v>272</v>
      </c>
      <c r="EA138" t="s">
        <v>272</v>
      </c>
      <c r="EB138" t="s">
        <v>272</v>
      </c>
      <c r="EC138" t="s">
        <v>272</v>
      </c>
      <c r="EE138">
        <v>82815206</v>
      </c>
      <c r="EF138">
        <v>2</v>
      </c>
      <c r="EG138" t="s">
        <v>305</v>
      </c>
      <c r="EH138">
        <v>27</v>
      </c>
      <c r="EI138" t="s">
        <v>306</v>
      </c>
      <c r="EJ138">
        <v>1</v>
      </c>
      <c r="EK138">
        <v>33001</v>
      </c>
      <c r="EL138" t="s">
        <v>306</v>
      </c>
      <c r="EM138" t="s">
        <v>307</v>
      </c>
      <c r="EO138" t="s">
        <v>479</v>
      </c>
      <c r="EQ138">
        <v>132096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272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ca="1" t="shared" si="72"/>
        <v>0</v>
      </c>
      <c r="GM138">
        <f ca="1" t="shared" si="73"/>
        <v>0</v>
      </c>
      <c r="GN138">
        <f ca="1" t="shared" si="74"/>
        <v>0</v>
      </c>
      <c r="GO138">
        <f ca="1" t="shared" si="75"/>
        <v>0</v>
      </c>
      <c r="GP138">
        <f ca="1" t="shared" si="76"/>
        <v>0</v>
      </c>
      <c r="GR138">
        <v>0</v>
      </c>
      <c r="GS138">
        <v>3</v>
      </c>
      <c r="GT138">
        <v>0</v>
      </c>
      <c r="GU138" t="s">
        <v>272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272</v>
      </c>
      <c r="HF138" t="s">
        <v>272</v>
      </c>
      <c r="HM138" t="s">
        <v>272</v>
      </c>
      <c r="HN138" t="s">
        <v>64</v>
      </c>
      <c r="HO138" t="s">
        <v>67</v>
      </c>
      <c r="HP138" t="s">
        <v>306</v>
      </c>
      <c r="HQ138" t="s">
        <v>306</v>
      </c>
      <c r="HS138">
        <v>0</v>
      </c>
      <c r="IK138">
        <v>0</v>
      </c>
    </row>
    <row r="139" spans="1:255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272</v>
      </c>
      <c r="F139" s="8" t="s">
        <v>498</v>
      </c>
      <c r="G139" s="8" t="s">
        <v>499</v>
      </c>
      <c r="H139" s="8" t="s">
        <v>301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f t="shared" si="57"/>
        <v>0</v>
      </c>
      <c r="O139" s="8">
        <f ca="1" t="shared" si="58"/>
        <v>0</v>
      </c>
      <c r="P139" s="8">
        <f ca="1">SUMIF(SmtRes!AQ361:SmtRes!AQ365,"=1",SmtRes!DF361:SmtRes!DF365)</f>
        <v>0</v>
      </c>
      <c r="Q139" s="8">
        <f ca="1">SUMIF(SmtRes!AQ361:SmtRes!AQ365,"=1",SmtRes!DG361:SmtRes!DG365)</f>
        <v>0</v>
      </c>
      <c r="R139" s="8">
        <f ca="1">SUMIF(SmtRes!AQ361:SmtRes!AQ365,"=1",SmtRes!DH361:SmtRes!DH365)</f>
        <v>0</v>
      </c>
      <c r="S139" s="8">
        <f ca="1">SUMIF(SmtRes!AQ361:SmtRes!AQ365,"=1",SmtRes!DI361:SmtRes!DI365)</f>
        <v>0</v>
      </c>
      <c r="T139" s="8">
        <f t="shared" si="59"/>
        <v>0</v>
      </c>
      <c r="U139" s="8">
        <f ca="1">SUMIF(SmtRes!AQ361:SmtRes!AQ365,"=1",SmtRes!CV361:SmtRes!CV365)</f>
        <v>0</v>
      </c>
      <c r="V139" s="8">
        <f ca="1">SUMIF(SmtRes!AQ361:SmtRes!AQ365,"=1",SmtRes!CW361:SmtRes!CW365)</f>
        <v>0</v>
      </c>
      <c r="W139" s="8">
        <f t="shared" si="60"/>
        <v>0</v>
      </c>
      <c r="X139" s="8">
        <f ca="1" t="shared" si="61"/>
        <v>0</v>
      </c>
      <c r="Y139" s="8">
        <f ca="1" t="shared" si="62"/>
        <v>0</v>
      </c>
      <c r="Z139" s="8"/>
      <c r="AA139" s="8">
        <v>-1</v>
      </c>
      <c r="AB139" s="8">
        <f ca="1" t="shared" si="63"/>
        <v>2151.525105</v>
      </c>
      <c r="AC139" s="8">
        <f t="shared" si="80"/>
        <v>0</v>
      </c>
      <c r="AD139" s="8">
        <f ca="1">ROUND((((SUM(SmtRes!BR361:SmtRes!BR365))-(SUM(SmtRes!BS361:SmtRes!BS365)))+AE139),6)</f>
        <v>205.95762</v>
      </c>
      <c r="AE139" s="8">
        <f ca="1">ROUND((SUM(SmtRes!BS361:SmtRes!BS365)),6)</f>
        <v>482.20326</v>
      </c>
      <c r="AF139" s="8">
        <f ca="1">ROUND((SUM(SmtRes!BT361:SmtRes!BT365)),6)</f>
        <v>1945.567485</v>
      </c>
      <c r="AG139" s="8">
        <f t="shared" si="65"/>
        <v>0</v>
      </c>
      <c r="AH139" s="8">
        <f ca="1">(SUM(SmtRes!BU361:SmtRes!BU365))</f>
        <v>2.4435</v>
      </c>
      <c r="AI139" s="8">
        <f ca="1">(SUM(SmtRes!BV361:SmtRes!BV365))</f>
        <v>0.594</v>
      </c>
      <c r="AJ139" s="8">
        <f t="shared" si="66"/>
        <v>0</v>
      </c>
      <c r="AK139" s="8">
        <v>1950.9099</v>
      </c>
      <c r="AL139" s="8">
        <v>0</v>
      </c>
      <c r="AM139" s="8">
        <v>152.5612</v>
      </c>
      <c r="AN139" s="8">
        <v>357.1876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272</v>
      </c>
      <c r="BE139" s="8" t="s">
        <v>272</v>
      </c>
      <c r="BF139" s="8" t="s">
        <v>272</v>
      </c>
      <c r="BG139" s="8" t="s">
        <v>272</v>
      </c>
      <c r="BH139" s="8">
        <v>0</v>
      </c>
      <c r="BI139" s="8">
        <v>1</v>
      </c>
      <c r="BJ139" s="8" t="s">
        <v>500</v>
      </c>
      <c r="BK139" s="8"/>
      <c r="BL139" s="8"/>
      <c r="BM139" s="8">
        <v>33001</v>
      </c>
      <c r="BN139" s="8">
        <v>0</v>
      </c>
      <c r="BO139" s="8" t="s">
        <v>272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272</v>
      </c>
      <c r="BZ139" s="8">
        <v>103</v>
      </c>
      <c r="CA139" s="8">
        <v>60</v>
      </c>
      <c r="CB139" s="8" t="s">
        <v>272</v>
      </c>
      <c r="CC139" s="8"/>
      <c r="CD139" s="8"/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477</v>
      </c>
      <c r="CO139" s="8">
        <v>0</v>
      </c>
      <c r="CP139" s="8">
        <f ca="1" t="shared" si="67"/>
        <v>0</v>
      </c>
      <c r="CQ139" s="8">
        <f ca="1">SUMIF(SmtRes!AQ361:SmtRes!AQ365,"=1",SmtRes!AA361:SmtRes!AA365)</f>
        <v>0</v>
      </c>
      <c r="CR139" s="8">
        <f ca="1">SUMIF(SmtRes!AQ361:SmtRes!AQ365,"=1",SmtRes!AB361:SmtRes!AB365)</f>
        <v>506.23</v>
      </c>
      <c r="CS139" s="8">
        <f ca="1">SUMIF(SmtRes!AQ361:SmtRes!AQ365,"=1",SmtRes!AC361:SmtRes!AC365)</f>
        <v>811.79</v>
      </c>
      <c r="CT139" s="8">
        <f ca="1">SUMIF(SmtRes!AQ361:SmtRes!AQ365,"=1",SmtRes!AD361:SmtRes!AD365)</f>
        <v>2465.65</v>
      </c>
      <c r="CU139" s="8">
        <f t="shared" si="68"/>
        <v>0</v>
      </c>
      <c r="CV139" s="8">
        <f ca="1">SUMIF(SmtRes!AQ361:SmtRes!AQ365,"=1",SmtRes!BU361:SmtRes!BU365)</f>
        <v>2.4435</v>
      </c>
      <c r="CW139" s="8">
        <f ca="1">SUMIF(SmtRes!AQ361:SmtRes!AQ365,"=1",SmtRes!BV361:SmtRes!BV365)</f>
        <v>0.594</v>
      </c>
      <c r="CX139" s="8">
        <f t="shared" si="69"/>
        <v>0</v>
      </c>
      <c r="CY139" s="8">
        <f ca="1" t="shared" si="70"/>
        <v>0</v>
      </c>
      <c r="CZ139" s="8">
        <f ca="1" t="shared" si="71"/>
        <v>0</v>
      </c>
      <c r="DA139" s="8"/>
      <c r="DB139" s="8">
        <v>31</v>
      </c>
      <c r="DC139" s="8" t="s">
        <v>272</v>
      </c>
      <c r="DD139" s="8" t="s">
        <v>272</v>
      </c>
      <c r="DE139" s="8" t="s">
        <v>478</v>
      </c>
      <c r="DF139" s="8" t="s">
        <v>478</v>
      </c>
      <c r="DG139" s="8" t="s">
        <v>478</v>
      </c>
      <c r="DH139" s="8" t="s">
        <v>272</v>
      </c>
      <c r="DI139" s="8" t="s">
        <v>478</v>
      </c>
      <c r="DJ139" s="8" t="s">
        <v>478</v>
      </c>
      <c r="DK139" s="8" t="s">
        <v>272</v>
      </c>
      <c r="DL139" s="8" t="s">
        <v>272</v>
      </c>
      <c r="DM139" s="8" t="s">
        <v>272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301</v>
      </c>
      <c r="DW139" s="8" t="s">
        <v>301</v>
      </c>
      <c r="DX139" s="8">
        <v>1</v>
      </c>
      <c r="DY139" s="8"/>
      <c r="DZ139" s="8" t="s">
        <v>272</v>
      </c>
      <c r="EA139" s="8" t="s">
        <v>272</v>
      </c>
      <c r="EB139" s="8" t="s">
        <v>272</v>
      </c>
      <c r="EC139" s="8" t="s">
        <v>272</v>
      </c>
      <c r="ED139" s="8"/>
      <c r="EE139" s="8">
        <v>82815206</v>
      </c>
      <c r="EF139" s="8">
        <v>2</v>
      </c>
      <c r="EG139" s="8" t="s">
        <v>305</v>
      </c>
      <c r="EH139" s="8">
        <v>27</v>
      </c>
      <c r="EI139" s="8" t="s">
        <v>306</v>
      </c>
      <c r="EJ139" s="8">
        <v>1</v>
      </c>
      <c r="EK139" s="8">
        <v>33001</v>
      </c>
      <c r="EL139" s="8" t="s">
        <v>306</v>
      </c>
      <c r="EM139" s="8" t="s">
        <v>307</v>
      </c>
      <c r="EN139" s="8"/>
      <c r="EO139" s="8" t="s">
        <v>479</v>
      </c>
      <c r="EP139" s="8"/>
      <c r="EQ139" s="8">
        <v>132096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272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ca="1" t="shared" si="72"/>
        <v>0</v>
      </c>
      <c r="GM139" s="8">
        <f ca="1" t="shared" si="73"/>
        <v>0</v>
      </c>
      <c r="GN139" s="8">
        <f ca="1" t="shared" si="74"/>
        <v>0</v>
      </c>
      <c r="GO139" s="8">
        <f ca="1" t="shared" si="75"/>
        <v>0</v>
      </c>
      <c r="GP139" s="8">
        <f ca="1"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272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272</v>
      </c>
      <c r="HF139" s="8" t="s">
        <v>272</v>
      </c>
      <c r="HG139" s="8"/>
      <c r="HH139" s="8"/>
      <c r="HI139" s="8"/>
      <c r="HJ139" s="8"/>
      <c r="HK139" s="8"/>
      <c r="HL139" s="8"/>
      <c r="HM139" s="8" t="s">
        <v>272</v>
      </c>
      <c r="HN139" s="8" t="s">
        <v>64</v>
      </c>
      <c r="HO139" s="8" t="s">
        <v>67</v>
      </c>
      <c r="HP139" s="8" t="s">
        <v>306</v>
      </c>
      <c r="HQ139" s="8" t="s">
        <v>306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45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272</v>
      </c>
      <c r="F140" t="s">
        <v>498</v>
      </c>
      <c r="G140" t="s">
        <v>499</v>
      </c>
      <c r="H140" t="s">
        <v>301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57"/>
        <v>0</v>
      </c>
      <c r="O140">
        <f ca="1" t="shared" si="58"/>
        <v>0</v>
      </c>
      <c r="P140">
        <f ca="1">SUMIF(SmtRes!AQ366:SmtRes!AQ370,"=1",SmtRes!DF366:SmtRes!DF370)</f>
        <v>0</v>
      </c>
      <c r="Q140">
        <f ca="1">SUMIF(SmtRes!AQ366:SmtRes!AQ370,"=1",SmtRes!DG366:SmtRes!DG370)</f>
        <v>0</v>
      </c>
      <c r="R140">
        <f ca="1">SUMIF(SmtRes!AQ366:SmtRes!AQ370,"=1",SmtRes!DH366:SmtRes!DH370)</f>
        <v>0</v>
      </c>
      <c r="S140">
        <f ca="1">SUMIF(SmtRes!AQ366:SmtRes!AQ370,"=1",SmtRes!DI366:SmtRes!DI370)</f>
        <v>0</v>
      </c>
      <c r="T140">
        <f t="shared" si="59"/>
        <v>0</v>
      </c>
      <c r="U140">
        <f ca="1">SUMIF(SmtRes!AQ366:SmtRes!AQ370,"=1",SmtRes!CV366:SmtRes!CV370)</f>
        <v>0</v>
      </c>
      <c r="V140">
        <f ca="1">SUMIF(SmtRes!AQ366:SmtRes!AQ370,"=1",SmtRes!CW366:SmtRes!CW370)</f>
        <v>0</v>
      </c>
      <c r="W140">
        <f t="shared" si="60"/>
        <v>0</v>
      </c>
      <c r="X140">
        <f ca="1" t="shared" si="61"/>
        <v>0</v>
      </c>
      <c r="Y140">
        <f ca="1" t="shared" si="62"/>
        <v>0</v>
      </c>
      <c r="AA140">
        <v>-1</v>
      </c>
      <c r="AB140">
        <f ca="1" t="shared" si="63"/>
        <v>2151.525105</v>
      </c>
      <c r="AC140">
        <f t="shared" si="80"/>
        <v>0</v>
      </c>
      <c r="AD140">
        <f ca="1">ROUND((((SUM(SmtRes!BR366:SmtRes!BR370))-(SUM(SmtRes!BS366:SmtRes!BS370)))+AE140),6)</f>
        <v>205.95762</v>
      </c>
      <c r="AE140">
        <f ca="1">ROUND((SUM(SmtRes!BS366:SmtRes!BS370)),6)</f>
        <v>482.20326</v>
      </c>
      <c r="AF140">
        <f ca="1">ROUND((SUM(SmtRes!BT366:SmtRes!BT370)),6)</f>
        <v>1945.567485</v>
      </c>
      <c r="AG140">
        <f t="shared" si="65"/>
        <v>0</v>
      </c>
      <c r="AH140">
        <f ca="1">(SUM(SmtRes!BU366:SmtRes!BU370))</f>
        <v>2.4435</v>
      </c>
      <c r="AI140">
        <f ca="1">(SUM(SmtRes!BV366:SmtRes!BV370))</f>
        <v>0.594</v>
      </c>
      <c r="AJ140">
        <f t="shared" si="66"/>
        <v>0</v>
      </c>
      <c r="AK140">
        <v>1950.9099</v>
      </c>
      <c r="AL140">
        <v>0</v>
      </c>
      <c r="AM140">
        <v>152.5612</v>
      </c>
      <c r="AN140">
        <v>357.1876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272</v>
      </c>
      <c r="BE140" t="s">
        <v>272</v>
      </c>
      <c r="BF140" t="s">
        <v>272</v>
      </c>
      <c r="BG140" t="s">
        <v>272</v>
      </c>
      <c r="BH140">
        <v>0</v>
      </c>
      <c r="BI140">
        <v>1</v>
      </c>
      <c r="BJ140" t="s">
        <v>500</v>
      </c>
      <c r="BM140">
        <v>33001</v>
      </c>
      <c r="BN140">
        <v>0</v>
      </c>
      <c r="BO140" t="s">
        <v>272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272</v>
      </c>
      <c r="BZ140">
        <v>103</v>
      </c>
      <c r="CA140">
        <v>60</v>
      </c>
      <c r="CB140" t="s">
        <v>272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477</v>
      </c>
      <c r="CO140">
        <v>0</v>
      </c>
      <c r="CP140">
        <f ca="1" t="shared" si="67"/>
        <v>0</v>
      </c>
      <c r="CQ140">
        <f ca="1">SUMIF(SmtRes!AQ366:SmtRes!AQ370,"=1",SmtRes!AA366:SmtRes!AA370)</f>
        <v>0</v>
      </c>
      <c r="CR140">
        <f ca="1">SUMIF(SmtRes!AQ366:SmtRes!AQ370,"=1",SmtRes!AB366:SmtRes!AB370)</f>
        <v>506.23</v>
      </c>
      <c r="CS140">
        <f ca="1">SUMIF(SmtRes!AQ366:SmtRes!AQ370,"=1",SmtRes!AC366:SmtRes!AC370)</f>
        <v>811.79</v>
      </c>
      <c r="CT140">
        <f ca="1">SUMIF(SmtRes!AQ366:SmtRes!AQ370,"=1",SmtRes!AD366:SmtRes!AD370)</f>
        <v>2465.65</v>
      </c>
      <c r="CU140">
        <f t="shared" si="68"/>
        <v>0</v>
      </c>
      <c r="CV140">
        <f ca="1">SUMIF(SmtRes!AQ366:SmtRes!AQ370,"=1",SmtRes!BU366:SmtRes!BU370)</f>
        <v>2.4435</v>
      </c>
      <c r="CW140">
        <f ca="1">SUMIF(SmtRes!AQ366:SmtRes!AQ370,"=1",SmtRes!BV366:SmtRes!BV370)</f>
        <v>0.594</v>
      </c>
      <c r="CX140">
        <f t="shared" si="69"/>
        <v>0</v>
      </c>
      <c r="CY140">
        <f ca="1" t="shared" si="70"/>
        <v>0</v>
      </c>
      <c r="CZ140">
        <f ca="1" t="shared" si="71"/>
        <v>0</v>
      </c>
      <c r="DB140">
        <v>33</v>
      </c>
      <c r="DC140" t="s">
        <v>272</v>
      </c>
      <c r="DD140" t="s">
        <v>272</v>
      </c>
      <c r="DE140" t="s">
        <v>478</v>
      </c>
      <c r="DF140" t="s">
        <v>478</v>
      </c>
      <c r="DG140" t="s">
        <v>478</v>
      </c>
      <c r="DH140" t="s">
        <v>272</v>
      </c>
      <c r="DI140" t="s">
        <v>478</v>
      </c>
      <c r="DJ140" t="s">
        <v>478</v>
      </c>
      <c r="DK140" t="s">
        <v>272</v>
      </c>
      <c r="DL140" t="s">
        <v>272</v>
      </c>
      <c r="DM140" t="s">
        <v>272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301</v>
      </c>
      <c r="DW140" t="s">
        <v>301</v>
      </c>
      <c r="DX140">
        <v>1</v>
      </c>
      <c r="DZ140" t="s">
        <v>272</v>
      </c>
      <c r="EA140" t="s">
        <v>272</v>
      </c>
      <c r="EB140" t="s">
        <v>272</v>
      </c>
      <c r="EC140" t="s">
        <v>272</v>
      </c>
      <c r="EE140">
        <v>82815206</v>
      </c>
      <c r="EF140">
        <v>2</v>
      </c>
      <c r="EG140" t="s">
        <v>305</v>
      </c>
      <c r="EH140">
        <v>27</v>
      </c>
      <c r="EI140" t="s">
        <v>306</v>
      </c>
      <c r="EJ140">
        <v>1</v>
      </c>
      <c r="EK140">
        <v>33001</v>
      </c>
      <c r="EL140" t="s">
        <v>306</v>
      </c>
      <c r="EM140" t="s">
        <v>307</v>
      </c>
      <c r="EO140" t="s">
        <v>479</v>
      </c>
      <c r="EQ140">
        <v>132096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272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ca="1" t="shared" si="72"/>
        <v>0</v>
      </c>
      <c r="GM140">
        <f ca="1" t="shared" si="73"/>
        <v>0</v>
      </c>
      <c r="GN140">
        <f ca="1" t="shared" si="74"/>
        <v>0</v>
      </c>
      <c r="GO140">
        <f ca="1" t="shared" si="75"/>
        <v>0</v>
      </c>
      <c r="GP140">
        <f ca="1" t="shared" si="76"/>
        <v>0</v>
      </c>
      <c r="GR140">
        <v>0</v>
      </c>
      <c r="GS140">
        <v>3</v>
      </c>
      <c r="GT140">
        <v>0</v>
      </c>
      <c r="GU140" t="s">
        <v>272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272</v>
      </c>
      <c r="HF140" t="s">
        <v>272</v>
      </c>
      <c r="HM140" t="s">
        <v>272</v>
      </c>
      <c r="HN140" t="s">
        <v>64</v>
      </c>
      <c r="HO140" t="s">
        <v>67</v>
      </c>
      <c r="HP140" t="s">
        <v>306</v>
      </c>
      <c r="HQ140" t="s">
        <v>306</v>
      </c>
      <c r="HS140">
        <v>0</v>
      </c>
      <c r="IK140">
        <v>0</v>
      </c>
    </row>
    <row r="141" spans="1:255">
      <c r="A141" s="8">
        <v>17</v>
      </c>
      <c r="B141" s="8">
        <v>1</v>
      </c>
      <c r="C141" s="8">
        <f>ROW(SmtRes!A380)</f>
        <v>380</v>
      </c>
      <c r="D141" s="8">
        <f>ROW(EtalonRes!A555)</f>
        <v>555</v>
      </c>
      <c r="E141" s="8" t="s">
        <v>71</v>
      </c>
      <c r="F141" s="8" t="s">
        <v>493</v>
      </c>
      <c r="G141" s="8" t="s">
        <v>494</v>
      </c>
      <c r="H141" s="8" t="s">
        <v>495</v>
      </c>
      <c r="I141" s="8">
        <v>0.026</v>
      </c>
      <c r="J141" s="8">
        <v>0</v>
      </c>
      <c r="K141" s="8">
        <v>0.026</v>
      </c>
      <c r="L141" s="8">
        <v>0.026</v>
      </c>
      <c r="M141" s="8">
        <v>0</v>
      </c>
      <c r="N141" s="8">
        <f t="shared" si="57"/>
        <v>0.026</v>
      </c>
      <c r="O141" s="8">
        <f ca="1" t="shared" si="58"/>
        <v>3268.13</v>
      </c>
      <c r="P141" s="8">
        <f ca="1">SUMIF(SmtRes!AQ371:SmtRes!AQ380,"=1",SmtRes!DF371:SmtRes!DF380)</f>
        <v>0</v>
      </c>
      <c r="Q141" s="8">
        <f ca="1">SUMIF(SmtRes!AQ371:SmtRes!AQ380,"=1",SmtRes!DG371:SmtRes!DG380)</f>
        <v>397.07</v>
      </c>
      <c r="R141" s="8">
        <f ca="1">SUMIF(SmtRes!AQ371:SmtRes!AQ380,"=1",SmtRes!DH371:SmtRes!DH380)</f>
        <v>610.39</v>
      </c>
      <c r="S141" s="8">
        <f ca="1">SUMIF(SmtRes!AQ371:SmtRes!AQ380,"=1",SmtRes!DI371:SmtRes!DI380)</f>
        <v>2260.67</v>
      </c>
      <c r="T141" s="8">
        <f t="shared" si="59"/>
        <v>0</v>
      </c>
      <c r="U141" s="8">
        <f ca="1">SUMIF(SmtRes!AQ371:SmtRes!AQ380,"=1",SmtRes!CV371:SmtRes!CV380)</f>
        <v>2.844088</v>
      </c>
      <c r="V141" s="8">
        <f ca="1">SUMIF(SmtRes!AQ371:SmtRes!AQ380,"=1",SmtRes!CW371:SmtRes!CW380)</f>
        <v>0.744211</v>
      </c>
      <c r="W141" s="8">
        <f t="shared" si="60"/>
        <v>0</v>
      </c>
      <c r="X141" s="8">
        <f ca="1" t="shared" si="61"/>
        <v>2957.19</v>
      </c>
      <c r="Y141" s="8">
        <f ca="1" t="shared" si="62"/>
        <v>1722.64</v>
      </c>
      <c r="Z141" s="8"/>
      <c r="AA141" s="8">
        <v>85239162</v>
      </c>
      <c r="AB141" s="8">
        <f ca="1" t="shared" si="63"/>
        <v>98044.19668</v>
      </c>
      <c r="AC141" s="8">
        <f t="shared" si="80"/>
        <v>0</v>
      </c>
      <c r="AD141" s="8">
        <f ca="1">ROUND((((SUM(SmtRes!BR371:SmtRes!BR380))-(SUM(SmtRes!BS371:SmtRes!BS380)))+AE141),6)</f>
        <v>11095.71957</v>
      </c>
      <c r="AE141" s="8">
        <f ca="1">ROUND((SUM(SmtRes!BS371:SmtRes!BS380)),6)</f>
        <v>23476.62394</v>
      </c>
      <c r="AF141" s="8">
        <f ca="1">ROUND((SUM(SmtRes!BT371:SmtRes!BT380)),6)</f>
        <v>86948.47711</v>
      </c>
      <c r="AG141" s="8">
        <f t="shared" si="65"/>
        <v>0</v>
      </c>
      <c r="AH141" s="8">
        <f ca="1">(SUM(SmtRes!BU371:SmtRes!BU380))</f>
        <v>109.388</v>
      </c>
      <c r="AI141" s="8">
        <f ca="1">(SUM(SmtRes!BV371:SmtRes!BV380))</f>
        <v>28.6235</v>
      </c>
      <c r="AJ141" s="8">
        <f t="shared" si="66"/>
        <v>0</v>
      </c>
      <c r="AK141" s="8">
        <v>105670.2788</v>
      </c>
      <c r="AL141" s="8">
        <v>0</v>
      </c>
      <c r="AM141" s="8">
        <v>9648.4518</v>
      </c>
      <c r="AN141" s="8">
        <v>20414.4556</v>
      </c>
      <c r="AO141" s="8">
        <v>75607.3714</v>
      </c>
      <c r="AP141" s="8">
        <v>0</v>
      </c>
      <c r="AQ141" s="8">
        <v>95.12</v>
      </c>
      <c r="AR141" s="8">
        <v>24.89</v>
      </c>
      <c r="AS141" s="8">
        <v>0</v>
      </c>
      <c r="AT141" s="8">
        <v>103</v>
      </c>
      <c r="AU141" s="8">
        <v>60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272</v>
      </c>
      <c r="BE141" s="8" t="s">
        <v>272</v>
      </c>
      <c r="BF141" s="8" t="s">
        <v>272</v>
      </c>
      <c r="BG141" s="8" t="s">
        <v>272</v>
      </c>
      <c r="BH141" s="8">
        <v>0</v>
      </c>
      <c r="BI141" s="8">
        <v>1</v>
      </c>
      <c r="BJ141" s="8" t="s">
        <v>496</v>
      </c>
      <c r="BK141" s="8"/>
      <c r="BL141" s="8"/>
      <c r="BM141" s="8">
        <v>33001</v>
      </c>
      <c r="BN141" s="8">
        <v>0</v>
      </c>
      <c r="BO141" s="8" t="s">
        <v>272</v>
      </c>
      <c r="BP141" s="8">
        <v>0</v>
      </c>
      <c r="BQ141" s="8">
        <v>2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272</v>
      </c>
      <c r="BZ141" s="8">
        <v>103</v>
      </c>
      <c r="CA141" s="8">
        <v>60</v>
      </c>
      <c r="CB141" s="8" t="s">
        <v>272</v>
      </c>
      <c r="CC141" s="8"/>
      <c r="CD141" s="8"/>
      <c r="CE141" s="8">
        <v>0</v>
      </c>
      <c r="CF141" s="8">
        <v>0</v>
      </c>
      <c r="CG141" s="8">
        <v>0</v>
      </c>
      <c r="CH141" s="8">
        <v>4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457</v>
      </c>
      <c r="CO141" s="8">
        <v>0</v>
      </c>
      <c r="CP141" s="8">
        <f ca="1" t="shared" si="67"/>
        <v>3268.13</v>
      </c>
      <c r="CQ141" s="8">
        <f ca="1">SUMIF(SmtRes!AQ371:SmtRes!AQ380,"=1",SmtRes!AA371:SmtRes!AA380)</f>
        <v>0</v>
      </c>
      <c r="CR141" s="8">
        <f ca="1">SUMIF(SmtRes!AQ371:SmtRes!AQ380,"=1",SmtRes!AB371:SmtRes!AB380)</f>
        <v>2984.03</v>
      </c>
      <c r="CS141" s="8">
        <f ca="1">SUMIF(SmtRes!AQ371:SmtRes!AQ380,"=1",SmtRes!AC371:SmtRes!AC380)</f>
        <v>3525.83</v>
      </c>
      <c r="CT141" s="8">
        <f ca="1">SUMIF(SmtRes!AQ371:SmtRes!AQ380,"=1",SmtRes!AD371:SmtRes!AD380)</f>
        <v>3125.98</v>
      </c>
      <c r="CU141" s="8">
        <f t="shared" si="68"/>
        <v>0</v>
      </c>
      <c r="CV141" s="8">
        <f ca="1">SUMIF(SmtRes!AQ371:SmtRes!AQ380,"=1",SmtRes!BU371:SmtRes!BU380)</f>
        <v>109.388</v>
      </c>
      <c r="CW141" s="8">
        <f ca="1">SUMIF(SmtRes!AQ371:SmtRes!AQ380,"=1",SmtRes!BV371:SmtRes!BV380)</f>
        <v>28.6235</v>
      </c>
      <c r="CX141" s="8">
        <f t="shared" si="69"/>
        <v>0</v>
      </c>
      <c r="CY141" s="8">
        <f ca="1" t="shared" si="70"/>
        <v>2957.1918</v>
      </c>
      <c r="CZ141" s="8">
        <f ca="1" t="shared" si="71"/>
        <v>1722.636</v>
      </c>
      <c r="DA141" s="8"/>
      <c r="DB141" s="8">
        <v>35</v>
      </c>
      <c r="DC141" s="8" t="s">
        <v>272</v>
      </c>
      <c r="DD141" s="8" t="s">
        <v>272</v>
      </c>
      <c r="DE141" s="8" t="s">
        <v>458</v>
      </c>
      <c r="DF141" s="8" t="s">
        <v>458</v>
      </c>
      <c r="DG141" s="8" t="s">
        <v>458</v>
      </c>
      <c r="DH141" s="8" t="s">
        <v>272</v>
      </c>
      <c r="DI141" s="8" t="s">
        <v>458</v>
      </c>
      <c r="DJ141" s="8" t="s">
        <v>458</v>
      </c>
      <c r="DK141" s="8" t="s">
        <v>272</v>
      </c>
      <c r="DL141" s="8" t="s">
        <v>272</v>
      </c>
      <c r="DM141" s="8" t="s">
        <v>272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495</v>
      </c>
      <c r="DW141" s="8" t="s">
        <v>497</v>
      </c>
      <c r="DX141" s="8">
        <v>1</v>
      </c>
      <c r="DY141" s="8"/>
      <c r="DZ141" s="8" t="s">
        <v>272</v>
      </c>
      <c r="EA141" s="8" t="s">
        <v>272</v>
      </c>
      <c r="EB141" s="8" t="s">
        <v>272</v>
      </c>
      <c r="EC141" s="8" t="s">
        <v>272</v>
      </c>
      <c r="ED141" s="8"/>
      <c r="EE141" s="8">
        <v>82815206</v>
      </c>
      <c r="EF141" s="8">
        <v>2</v>
      </c>
      <c r="EG141" s="8" t="s">
        <v>305</v>
      </c>
      <c r="EH141" s="8">
        <v>27</v>
      </c>
      <c r="EI141" s="8" t="s">
        <v>306</v>
      </c>
      <c r="EJ141" s="8">
        <v>1</v>
      </c>
      <c r="EK141" s="8">
        <v>33001</v>
      </c>
      <c r="EL141" s="8" t="s">
        <v>306</v>
      </c>
      <c r="EM141" s="8" t="s">
        <v>307</v>
      </c>
      <c r="EN141" s="8"/>
      <c r="EO141" s="8" t="s">
        <v>461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95.12</v>
      </c>
      <c r="EX141" s="8">
        <v>24.89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103</v>
      </c>
      <c r="FY141" s="8">
        <v>60</v>
      </c>
      <c r="FZ141" s="8"/>
      <c r="GA141" s="8" t="s">
        <v>272</v>
      </c>
      <c r="GB141" s="8"/>
      <c r="GC141" s="8"/>
      <c r="GD141" s="8">
        <v>1</v>
      </c>
      <c r="GE141" s="8"/>
      <c r="GF141" s="8">
        <v>1117055163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ca="1" t="shared" si="72"/>
        <v>0</v>
      </c>
      <c r="GM141" s="8">
        <f ca="1" t="shared" si="73"/>
        <v>7947.96</v>
      </c>
      <c r="GN141" s="8">
        <f ca="1" t="shared" si="74"/>
        <v>7947.96</v>
      </c>
      <c r="GO141" s="8">
        <f ca="1" t="shared" si="75"/>
        <v>0</v>
      </c>
      <c r="GP141" s="8">
        <f ca="1"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272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272</v>
      </c>
      <c r="HF141" s="8" t="s">
        <v>272</v>
      </c>
      <c r="HG141" s="8"/>
      <c r="HH141" s="8"/>
      <c r="HI141" s="8"/>
      <c r="HJ141" s="8"/>
      <c r="HK141" s="8"/>
      <c r="HL141" s="8"/>
      <c r="HM141" s="8" t="s">
        <v>272</v>
      </c>
      <c r="HN141" s="8" t="s">
        <v>64</v>
      </c>
      <c r="HO141" s="8" t="s">
        <v>67</v>
      </c>
      <c r="HP141" s="8" t="s">
        <v>306</v>
      </c>
      <c r="HQ141" s="8" t="s">
        <v>306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45">
      <c r="A142">
        <v>17</v>
      </c>
      <c r="B142">
        <v>1</v>
      </c>
      <c r="C142">
        <f>ROW(SmtRes!A390)</f>
        <v>390</v>
      </c>
      <c r="D142">
        <f>ROW(EtalonRes!A568)</f>
        <v>568</v>
      </c>
      <c r="E142" t="s">
        <v>71</v>
      </c>
      <c r="F142" t="s">
        <v>493</v>
      </c>
      <c r="G142" t="s">
        <v>494</v>
      </c>
      <c r="H142" t="s">
        <v>495</v>
      </c>
      <c r="I142">
        <v>0.026</v>
      </c>
      <c r="J142">
        <v>0</v>
      </c>
      <c r="K142">
        <v>0.026</v>
      </c>
      <c r="L142">
        <v>0.026</v>
      </c>
      <c r="M142">
        <v>0</v>
      </c>
      <c r="N142">
        <f t="shared" si="57"/>
        <v>0.026</v>
      </c>
      <c r="O142">
        <f ca="1" t="shared" si="58"/>
        <v>3268.13</v>
      </c>
      <c r="P142">
        <f ca="1">SUMIF(SmtRes!AQ381:SmtRes!AQ390,"=1",SmtRes!DF381:SmtRes!DF390)</f>
        <v>0</v>
      </c>
      <c r="Q142">
        <f ca="1">SUMIF(SmtRes!AQ381:SmtRes!AQ390,"=1",SmtRes!DG381:SmtRes!DG390)</f>
        <v>397.07</v>
      </c>
      <c r="R142">
        <f ca="1">SUMIF(SmtRes!AQ381:SmtRes!AQ390,"=1",SmtRes!DH381:SmtRes!DH390)</f>
        <v>610.39</v>
      </c>
      <c r="S142">
        <f ca="1">SUMIF(SmtRes!AQ381:SmtRes!AQ390,"=1",SmtRes!DI381:SmtRes!DI390)</f>
        <v>2260.67</v>
      </c>
      <c r="T142">
        <f t="shared" si="59"/>
        <v>0</v>
      </c>
      <c r="U142">
        <f ca="1">SUMIF(SmtRes!AQ381:SmtRes!AQ390,"=1",SmtRes!CV381:SmtRes!CV390)</f>
        <v>2.844088</v>
      </c>
      <c r="V142">
        <f ca="1">SUMIF(SmtRes!AQ381:SmtRes!AQ390,"=1",SmtRes!CW381:SmtRes!CW390)</f>
        <v>0.744211</v>
      </c>
      <c r="W142">
        <f t="shared" si="60"/>
        <v>0</v>
      </c>
      <c r="X142">
        <f ca="1" t="shared" si="61"/>
        <v>2957.19</v>
      </c>
      <c r="Y142">
        <f ca="1" t="shared" si="62"/>
        <v>1722.64</v>
      </c>
      <c r="AA142">
        <v>85239097</v>
      </c>
      <c r="AB142">
        <f ca="1" t="shared" si="63"/>
        <v>98044.19668</v>
      </c>
      <c r="AC142">
        <f t="shared" si="80"/>
        <v>0</v>
      </c>
      <c r="AD142">
        <f ca="1">ROUND((((SUM(SmtRes!BR381:SmtRes!BR390))-(SUM(SmtRes!BS381:SmtRes!BS390)))+AE142),6)</f>
        <v>11095.71957</v>
      </c>
      <c r="AE142">
        <f ca="1">ROUND((SUM(SmtRes!BS381:SmtRes!BS390)),6)</f>
        <v>23476.62394</v>
      </c>
      <c r="AF142">
        <f ca="1">ROUND((SUM(SmtRes!BT381:SmtRes!BT390)),6)</f>
        <v>86948.47711</v>
      </c>
      <c r="AG142">
        <f t="shared" si="65"/>
        <v>0</v>
      </c>
      <c r="AH142">
        <f ca="1">(SUM(SmtRes!BU381:SmtRes!BU390))</f>
        <v>109.388</v>
      </c>
      <c r="AI142">
        <f ca="1">(SUM(SmtRes!BV381:SmtRes!BV390))</f>
        <v>28.6235</v>
      </c>
      <c r="AJ142">
        <f t="shared" si="66"/>
        <v>0</v>
      </c>
      <c r="AK142">
        <v>105670.2788</v>
      </c>
      <c r="AL142">
        <v>0</v>
      </c>
      <c r="AM142">
        <v>9648.4518</v>
      </c>
      <c r="AN142">
        <v>20414.4556</v>
      </c>
      <c r="AO142">
        <v>75607.3714</v>
      </c>
      <c r="AP142">
        <v>0</v>
      </c>
      <c r="AQ142">
        <v>95.12</v>
      </c>
      <c r="AR142">
        <v>24.89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272</v>
      </c>
      <c r="BE142" t="s">
        <v>272</v>
      </c>
      <c r="BF142" t="s">
        <v>272</v>
      </c>
      <c r="BG142" t="s">
        <v>272</v>
      </c>
      <c r="BH142">
        <v>0</v>
      </c>
      <c r="BI142">
        <v>1</v>
      </c>
      <c r="BJ142" t="s">
        <v>496</v>
      </c>
      <c r="BM142">
        <v>33001</v>
      </c>
      <c r="BN142">
        <v>0</v>
      </c>
      <c r="BO142" t="s">
        <v>272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272</v>
      </c>
      <c r="BZ142">
        <v>103</v>
      </c>
      <c r="CA142">
        <v>60</v>
      </c>
      <c r="CB142" t="s">
        <v>272</v>
      </c>
      <c r="CE142">
        <v>0</v>
      </c>
      <c r="CF142">
        <v>0</v>
      </c>
      <c r="CG142">
        <v>0</v>
      </c>
      <c r="CH142">
        <v>4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457</v>
      </c>
      <c r="CO142">
        <v>0</v>
      </c>
      <c r="CP142">
        <f ca="1" t="shared" si="67"/>
        <v>3268.13</v>
      </c>
      <c r="CQ142">
        <f ca="1">SUMIF(SmtRes!AQ381:SmtRes!AQ390,"=1",SmtRes!AA381:SmtRes!AA390)</f>
        <v>0</v>
      </c>
      <c r="CR142">
        <f ca="1">SUMIF(SmtRes!AQ381:SmtRes!AQ390,"=1",SmtRes!AB381:SmtRes!AB390)</f>
        <v>2984.03</v>
      </c>
      <c r="CS142">
        <f ca="1">SUMIF(SmtRes!AQ381:SmtRes!AQ390,"=1",SmtRes!AC381:SmtRes!AC390)</f>
        <v>3525.83</v>
      </c>
      <c r="CT142">
        <f ca="1">SUMIF(SmtRes!AQ381:SmtRes!AQ390,"=1",SmtRes!AD381:SmtRes!AD390)</f>
        <v>3125.98</v>
      </c>
      <c r="CU142">
        <f t="shared" si="68"/>
        <v>0</v>
      </c>
      <c r="CV142">
        <f ca="1">SUMIF(SmtRes!AQ381:SmtRes!AQ390,"=1",SmtRes!BU381:SmtRes!BU390)</f>
        <v>109.388</v>
      </c>
      <c r="CW142">
        <f ca="1">SUMIF(SmtRes!AQ381:SmtRes!AQ390,"=1",SmtRes!BV381:SmtRes!BV390)</f>
        <v>28.6235</v>
      </c>
      <c r="CX142">
        <f t="shared" si="69"/>
        <v>0</v>
      </c>
      <c r="CY142">
        <f ca="1" t="shared" si="70"/>
        <v>2957.1918</v>
      </c>
      <c r="CZ142">
        <f ca="1" t="shared" si="71"/>
        <v>1722.636</v>
      </c>
      <c r="DB142">
        <v>36</v>
      </c>
      <c r="DC142" t="s">
        <v>272</v>
      </c>
      <c r="DD142" t="s">
        <v>272</v>
      </c>
      <c r="DE142" t="s">
        <v>458</v>
      </c>
      <c r="DF142" t="s">
        <v>458</v>
      </c>
      <c r="DG142" t="s">
        <v>458</v>
      </c>
      <c r="DH142" t="s">
        <v>272</v>
      </c>
      <c r="DI142" t="s">
        <v>458</v>
      </c>
      <c r="DJ142" t="s">
        <v>458</v>
      </c>
      <c r="DK142" t="s">
        <v>272</v>
      </c>
      <c r="DL142" t="s">
        <v>272</v>
      </c>
      <c r="DM142" t="s">
        <v>272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495</v>
      </c>
      <c r="DW142" t="s">
        <v>497</v>
      </c>
      <c r="DX142">
        <v>1</v>
      </c>
      <c r="DZ142" t="s">
        <v>272</v>
      </c>
      <c r="EA142" t="s">
        <v>272</v>
      </c>
      <c r="EB142" t="s">
        <v>272</v>
      </c>
      <c r="EC142" t="s">
        <v>272</v>
      </c>
      <c r="EE142">
        <v>82815206</v>
      </c>
      <c r="EF142">
        <v>2</v>
      </c>
      <c r="EG142" t="s">
        <v>305</v>
      </c>
      <c r="EH142">
        <v>27</v>
      </c>
      <c r="EI142" t="s">
        <v>306</v>
      </c>
      <c r="EJ142">
        <v>1</v>
      </c>
      <c r="EK142">
        <v>33001</v>
      </c>
      <c r="EL142" t="s">
        <v>306</v>
      </c>
      <c r="EM142" t="s">
        <v>307</v>
      </c>
      <c r="EO142" t="s">
        <v>461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95.12</v>
      </c>
      <c r="EX142">
        <v>24.89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272</v>
      </c>
      <c r="GD142">
        <v>1</v>
      </c>
      <c r="GF142">
        <v>1117055163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ca="1" t="shared" si="72"/>
        <v>0</v>
      </c>
      <c r="GM142">
        <f ca="1" t="shared" si="73"/>
        <v>7947.96</v>
      </c>
      <c r="GN142">
        <f ca="1" t="shared" si="74"/>
        <v>7947.96</v>
      </c>
      <c r="GO142">
        <f ca="1" t="shared" si="75"/>
        <v>0</v>
      </c>
      <c r="GP142">
        <f ca="1" t="shared" si="76"/>
        <v>0</v>
      </c>
      <c r="GR142">
        <v>0</v>
      </c>
      <c r="GS142">
        <v>3</v>
      </c>
      <c r="GT142">
        <v>0</v>
      </c>
      <c r="GU142" t="s">
        <v>272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272</v>
      </c>
      <c r="HF142" t="s">
        <v>272</v>
      </c>
      <c r="HM142" t="s">
        <v>272</v>
      </c>
      <c r="HN142" t="s">
        <v>64</v>
      </c>
      <c r="HO142" t="s">
        <v>67</v>
      </c>
      <c r="HP142" t="s">
        <v>306</v>
      </c>
      <c r="HQ142" t="s">
        <v>306</v>
      </c>
      <c r="HS142">
        <v>0</v>
      </c>
      <c r="IK142">
        <v>0</v>
      </c>
    </row>
    <row r="143" spans="1:255">
      <c r="A143" s="8">
        <v>17</v>
      </c>
      <c r="B143" s="8">
        <v>1</v>
      </c>
      <c r="C143" s="8">
        <f>ROW(SmtRes!A400)</f>
        <v>400</v>
      </c>
      <c r="D143" s="8">
        <f>ROW(EtalonRes!A581)</f>
        <v>581</v>
      </c>
      <c r="E143" s="8" t="s">
        <v>272</v>
      </c>
      <c r="F143" s="8" t="s">
        <v>493</v>
      </c>
      <c r="G143" s="8" t="s">
        <v>494</v>
      </c>
      <c r="H143" s="8" t="s">
        <v>495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f t="shared" si="57"/>
        <v>0</v>
      </c>
      <c r="O143" s="8">
        <f ca="1" t="shared" si="58"/>
        <v>0</v>
      </c>
      <c r="P143" s="8">
        <f ca="1">SUMIF(SmtRes!AQ391:SmtRes!AQ400,"=1",SmtRes!DF391:SmtRes!DF400)</f>
        <v>0</v>
      </c>
      <c r="Q143" s="8">
        <f ca="1">SUMIF(SmtRes!AQ391:SmtRes!AQ400,"=1",SmtRes!DG391:SmtRes!DG400)</f>
        <v>0</v>
      </c>
      <c r="R143" s="8">
        <f ca="1">SUMIF(SmtRes!AQ391:SmtRes!AQ400,"=1",SmtRes!DH391:SmtRes!DH400)</f>
        <v>0</v>
      </c>
      <c r="S143" s="8">
        <f ca="1">SUMIF(SmtRes!AQ391:SmtRes!AQ400,"=1",SmtRes!DI391:SmtRes!DI400)</f>
        <v>0</v>
      </c>
      <c r="T143" s="8">
        <f t="shared" si="59"/>
        <v>0</v>
      </c>
      <c r="U143" s="8">
        <f ca="1">SUMIF(SmtRes!AQ391:SmtRes!AQ400,"=1",SmtRes!CV391:SmtRes!CV400)</f>
        <v>0</v>
      </c>
      <c r="V143" s="8">
        <f ca="1">SUMIF(SmtRes!AQ391:SmtRes!AQ400,"=1",SmtRes!CW391:SmtRes!CW400)</f>
        <v>0</v>
      </c>
      <c r="W143" s="8">
        <f t="shared" si="60"/>
        <v>0</v>
      </c>
      <c r="X143" s="8">
        <f ca="1" t="shared" si="61"/>
        <v>0</v>
      </c>
      <c r="Y143" s="8">
        <f ca="1" t="shared" si="62"/>
        <v>0</v>
      </c>
      <c r="Z143" s="8"/>
      <c r="AA143" s="8">
        <v>-1</v>
      </c>
      <c r="AB143" s="8">
        <f ca="1" t="shared" si="63"/>
        <v>115095.36132</v>
      </c>
      <c r="AC143" s="8">
        <f t="shared" si="80"/>
        <v>0</v>
      </c>
      <c r="AD143" s="8">
        <f ca="1">ROUND((((SUM(SmtRes!BR391:SmtRes!BR400))-(SUM(SmtRes!BS391:SmtRes!BS400)))+AE143),6)</f>
        <v>13025.40993</v>
      </c>
      <c r="AE143" s="8">
        <f ca="1">ROUND((SUM(SmtRes!BS391:SmtRes!BS400)),6)</f>
        <v>27559.51506</v>
      </c>
      <c r="AF143" s="8">
        <f ca="1">ROUND((SUM(SmtRes!BT391:SmtRes!BT400)),6)</f>
        <v>102069.95139</v>
      </c>
      <c r="AG143" s="8">
        <f t="shared" si="65"/>
        <v>0</v>
      </c>
      <c r="AH143" s="8">
        <f ca="1">(SUM(SmtRes!BU391:SmtRes!BU400))</f>
        <v>128.412</v>
      </c>
      <c r="AI143" s="8">
        <f ca="1">(SUM(SmtRes!BV391:SmtRes!BV400))</f>
        <v>33.6015</v>
      </c>
      <c r="AJ143" s="8">
        <f t="shared" si="66"/>
        <v>0</v>
      </c>
      <c r="AK143" s="8">
        <v>105670.2788</v>
      </c>
      <c r="AL143" s="8">
        <v>0</v>
      </c>
      <c r="AM143" s="8">
        <v>9648.4518</v>
      </c>
      <c r="AN143" s="8">
        <v>20414.4556</v>
      </c>
      <c r="AO143" s="8">
        <v>75607.3714</v>
      </c>
      <c r="AP143" s="8">
        <v>0</v>
      </c>
      <c r="AQ143" s="8">
        <v>95.12</v>
      </c>
      <c r="AR143" s="8">
        <v>24.89</v>
      </c>
      <c r="AS143" s="8">
        <v>0</v>
      </c>
      <c r="AT143" s="8">
        <v>103</v>
      </c>
      <c r="AU143" s="8">
        <v>60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272</v>
      </c>
      <c r="BE143" s="8" t="s">
        <v>272</v>
      </c>
      <c r="BF143" s="8" t="s">
        <v>272</v>
      </c>
      <c r="BG143" s="8" t="s">
        <v>272</v>
      </c>
      <c r="BH143" s="8">
        <v>0</v>
      </c>
      <c r="BI143" s="8">
        <v>1</v>
      </c>
      <c r="BJ143" s="8" t="s">
        <v>496</v>
      </c>
      <c r="BK143" s="8"/>
      <c r="BL143" s="8"/>
      <c r="BM143" s="8">
        <v>33001</v>
      </c>
      <c r="BN143" s="8">
        <v>0</v>
      </c>
      <c r="BO143" s="8" t="s">
        <v>272</v>
      </c>
      <c r="BP143" s="8">
        <v>0</v>
      </c>
      <c r="BQ143" s="8">
        <v>2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272</v>
      </c>
      <c r="BZ143" s="8">
        <v>103</v>
      </c>
      <c r="CA143" s="8">
        <v>60</v>
      </c>
      <c r="CB143" s="8" t="s">
        <v>272</v>
      </c>
      <c r="CC143" s="8"/>
      <c r="CD143" s="8"/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 t="s">
        <v>477</v>
      </c>
      <c r="CO143" s="8">
        <v>0</v>
      </c>
      <c r="CP143" s="8">
        <f ca="1" t="shared" si="67"/>
        <v>0</v>
      </c>
      <c r="CQ143" s="8">
        <f ca="1">SUMIF(SmtRes!AQ391:SmtRes!AQ400,"=1",SmtRes!AA391:SmtRes!AA400)</f>
        <v>0</v>
      </c>
      <c r="CR143" s="8">
        <f ca="1">SUMIF(SmtRes!AQ391:SmtRes!AQ400,"=1",SmtRes!AB391:SmtRes!AB400)</f>
        <v>2984.03</v>
      </c>
      <c r="CS143" s="8">
        <f ca="1">SUMIF(SmtRes!AQ391:SmtRes!AQ400,"=1",SmtRes!AC391:SmtRes!AC400)</f>
        <v>3525.83</v>
      </c>
      <c r="CT143" s="8">
        <f ca="1">SUMIF(SmtRes!AQ391:SmtRes!AQ400,"=1",SmtRes!AD391:SmtRes!AD400)</f>
        <v>3125.98</v>
      </c>
      <c r="CU143" s="8">
        <f t="shared" si="68"/>
        <v>0</v>
      </c>
      <c r="CV143" s="8">
        <f ca="1">SUMIF(SmtRes!AQ391:SmtRes!AQ400,"=1",SmtRes!BU391:SmtRes!BU400)</f>
        <v>128.412</v>
      </c>
      <c r="CW143" s="8">
        <f ca="1">SUMIF(SmtRes!AQ391:SmtRes!AQ400,"=1",SmtRes!BV391:SmtRes!BV400)</f>
        <v>33.6015</v>
      </c>
      <c r="CX143" s="8">
        <f t="shared" si="69"/>
        <v>0</v>
      </c>
      <c r="CY143" s="8">
        <f ca="1" t="shared" si="70"/>
        <v>0</v>
      </c>
      <c r="CZ143" s="8">
        <f ca="1" t="shared" si="71"/>
        <v>0</v>
      </c>
      <c r="DA143" s="8"/>
      <c r="DB143" s="8">
        <v>37</v>
      </c>
      <c r="DC143" s="8" t="s">
        <v>272</v>
      </c>
      <c r="DD143" s="8" t="s">
        <v>272</v>
      </c>
      <c r="DE143" s="8" t="s">
        <v>478</v>
      </c>
      <c r="DF143" s="8" t="s">
        <v>478</v>
      </c>
      <c r="DG143" s="8" t="s">
        <v>478</v>
      </c>
      <c r="DH143" s="8" t="s">
        <v>272</v>
      </c>
      <c r="DI143" s="8" t="s">
        <v>478</v>
      </c>
      <c r="DJ143" s="8" t="s">
        <v>478</v>
      </c>
      <c r="DK143" s="8" t="s">
        <v>272</v>
      </c>
      <c r="DL143" s="8" t="s">
        <v>272</v>
      </c>
      <c r="DM143" s="8" t="s">
        <v>272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495</v>
      </c>
      <c r="DW143" s="8" t="s">
        <v>497</v>
      </c>
      <c r="DX143" s="8">
        <v>1</v>
      </c>
      <c r="DY143" s="8"/>
      <c r="DZ143" s="8" t="s">
        <v>272</v>
      </c>
      <c r="EA143" s="8" t="s">
        <v>272</v>
      </c>
      <c r="EB143" s="8" t="s">
        <v>272</v>
      </c>
      <c r="EC143" s="8" t="s">
        <v>272</v>
      </c>
      <c r="ED143" s="8"/>
      <c r="EE143" s="8">
        <v>82815206</v>
      </c>
      <c r="EF143" s="8">
        <v>2</v>
      </c>
      <c r="EG143" s="8" t="s">
        <v>305</v>
      </c>
      <c r="EH143" s="8">
        <v>27</v>
      </c>
      <c r="EI143" s="8" t="s">
        <v>306</v>
      </c>
      <c r="EJ143" s="8">
        <v>1</v>
      </c>
      <c r="EK143" s="8">
        <v>33001</v>
      </c>
      <c r="EL143" s="8" t="s">
        <v>306</v>
      </c>
      <c r="EM143" s="8" t="s">
        <v>307</v>
      </c>
      <c r="EN143" s="8"/>
      <c r="EO143" s="8" t="s">
        <v>479</v>
      </c>
      <c r="EP143" s="8"/>
      <c r="EQ143" s="8">
        <v>132096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95.12</v>
      </c>
      <c r="EX143" s="8">
        <v>24.89</v>
      </c>
      <c r="EY143" s="8">
        <v>0</v>
      </c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103</v>
      </c>
      <c r="FY143" s="8">
        <v>60</v>
      </c>
      <c r="FZ143" s="8"/>
      <c r="GA143" s="8" t="s">
        <v>272</v>
      </c>
      <c r="GB143" s="8"/>
      <c r="GC143" s="8"/>
      <c r="GD143" s="8">
        <v>1</v>
      </c>
      <c r="GE143" s="8"/>
      <c r="GF143" s="8">
        <v>1117055163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ca="1" t="shared" si="72"/>
        <v>0</v>
      </c>
      <c r="GM143" s="8">
        <f ca="1" t="shared" si="73"/>
        <v>0</v>
      </c>
      <c r="GN143" s="8">
        <f ca="1" t="shared" si="74"/>
        <v>0</v>
      </c>
      <c r="GO143" s="8">
        <f ca="1" t="shared" si="75"/>
        <v>0</v>
      </c>
      <c r="GP143" s="8">
        <f ca="1"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272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 t="shared" si="79"/>
        <v>0</v>
      </c>
      <c r="HD143" s="8"/>
      <c r="HE143" s="8" t="s">
        <v>272</v>
      </c>
      <c r="HF143" s="8" t="s">
        <v>272</v>
      </c>
      <c r="HG143" s="8"/>
      <c r="HH143" s="8"/>
      <c r="HI143" s="8"/>
      <c r="HJ143" s="8"/>
      <c r="HK143" s="8"/>
      <c r="HL143" s="8"/>
      <c r="HM143" s="8" t="s">
        <v>272</v>
      </c>
      <c r="HN143" s="8" t="s">
        <v>64</v>
      </c>
      <c r="HO143" s="8" t="s">
        <v>67</v>
      </c>
      <c r="HP143" s="8" t="s">
        <v>306</v>
      </c>
      <c r="HQ143" s="8" t="s">
        <v>306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45">
      <c r="A144">
        <v>17</v>
      </c>
      <c r="B144">
        <v>1</v>
      </c>
      <c r="C144">
        <f>ROW(SmtRes!A410)</f>
        <v>410</v>
      </c>
      <c r="D144">
        <f>ROW(EtalonRes!A594)</f>
        <v>594</v>
      </c>
      <c r="E144" t="s">
        <v>272</v>
      </c>
      <c r="F144" t="s">
        <v>493</v>
      </c>
      <c r="G144" t="s">
        <v>494</v>
      </c>
      <c r="H144" t="s">
        <v>495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57"/>
        <v>0</v>
      </c>
      <c r="O144">
        <f ca="1" t="shared" si="58"/>
        <v>0</v>
      </c>
      <c r="P144">
        <f ca="1">SUMIF(SmtRes!AQ401:SmtRes!AQ410,"=1",SmtRes!DF401:SmtRes!DF410)</f>
        <v>0</v>
      </c>
      <c r="Q144">
        <f ca="1">SUMIF(SmtRes!AQ401:SmtRes!AQ410,"=1",SmtRes!DG401:SmtRes!DG410)</f>
        <v>0</v>
      </c>
      <c r="R144">
        <f ca="1">SUMIF(SmtRes!AQ401:SmtRes!AQ410,"=1",SmtRes!DH401:SmtRes!DH410)</f>
        <v>0</v>
      </c>
      <c r="S144">
        <f ca="1">SUMIF(SmtRes!AQ401:SmtRes!AQ410,"=1",SmtRes!DI401:SmtRes!DI410)</f>
        <v>0</v>
      </c>
      <c r="T144">
        <f t="shared" si="59"/>
        <v>0</v>
      </c>
      <c r="U144">
        <f ca="1">SUMIF(SmtRes!AQ401:SmtRes!AQ410,"=1",SmtRes!CV401:SmtRes!CV410)</f>
        <v>0</v>
      </c>
      <c r="V144">
        <f ca="1">SUMIF(SmtRes!AQ401:SmtRes!AQ410,"=1",SmtRes!CW401:SmtRes!CW410)</f>
        <v>0</v>
      </c>
      <c r="W144">
        <f t="shared" si="60"/>
        <v>0</v>
      </c>
      <c r="X144">
        <f ca="1" t="shared" si="61"/>
        <v>0</v>
      </c>
      <c r="Y144">
        <f ca="1" t="shared" si="62"/>
        <v>0</v>
      </c>
      <c r="AA144">
        <v>-1</v>
      </c>
      <c r="AB144">
        <f ca="1" t="shared" si="63"/>
        <v>115095.36132</v>
      </c>
      <c r="AC144">
        <f t="shared" si="80"/>
        <v>0</v>
      </c>
      <c r="AD144">
        <f ca="1">ROUND((((SUM(SmtRes!BR401:SmtRes!BR410))-(SUM(SmtRes!BS401:SmtRes!BS410)))+AE144),6)</f>
        <v>13025.40993</v>
      </c>
      <c r="AE144">
        <f ca="1">ROUND((SUM(SmtRes!BS401:SmtRes!BS410)),6)</f>
        <v>27559.51506</v>
      </c>
      <c r="AF144">
        <f ca="1">ROUND((SUM(SmtRes!BT401:SmtRes!BT410)),6)</f>
        <v>102069.95139</v>
      </c>
      <c r="AG144">
        <f t="shared" si="65"/>
        <v>0</v>
      </c>
      <c r="AH144">
        <f ca="1">(SUM(SmtRes!BU401:SmtRes!BU410))</f>
        <v>128.412</v>
      </c>
      <c r="AI144">
        <f ca="1">(SUM(SmtRes!BV401:SmtRes!BV410))</f>
        <v>33.6015</v>
      </c>
      <c r="AJ144">
        <f t="shared" si="66"/>
        <v>0</v>
      </c>
      <c r="AK144">
        <v>105670.2788</v>
      </c>
      <c r="AL144">
        <v>0</v>
      </c>
      <c r="AM144">
        <v>9648.4518</v>
      </c>
      <c r="AN144">
        <v>20414.4556</v>
      </c>
      <c r="AO144">
        <v>75607.3714</v>
      </c>
      <c r="AP144">
        <v>0</v>
      </c>
      <c r="AQ144">
        <v>95.12</v>
      </c>
      <c r="AR144">
        <v>24.89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272</v>
      </c>
      <c r="BE144" t="s">
        <v>272</v>
      </c>
      <c r="BF144" t="s">
        <v>272</v>
      </c>
      <c r="BG144" t="s">
        <v>272</v>
      </c>
      <c r="BH144">
        <v>0</v>
      </c>
      <c r="BI144">
        <v>1</v>
      </c>
      <c r="BJ144" t="s">
        <v>496</v>
      </c>
      <c r="BM144">
        <v>33001</v>
      </c>
      <c r="BN144">
        <v>0</v>
      </c>
      <c r="BO144" t="s">
        <v>272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272</v>
      </c>
      <c r="BZ144">
        <v>103</v>
      </c>
      <c r="CA144">
        <v>60</v>
      </c>
      <c r="CB144" t="s">
        <v>272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477</v>
      </c>
      <c r="CO144">
        <v>0</v>
      </c>
      <c r="CP144">
        <f ca="1" t="shared" si="67"/>
        <v>0</v>
      </c>
      <c r="CQ144">
        <f ca="1">SUMIF(SmtRes!AQ401:SmtRes!AQ410,"=1",SmtRes!AA401:SmtRes!AA410)</f>
        <v>0</v>
      </c>
      <c r="CR144">
        <f ca="1">SUMIF(SmtRes!AQ401:SmtRes!AQ410,"=1",SmtRes!AB401:SmtRes!AB410)</f>
        <v>2984.03</v>
      </c>
      <c r="CS144">
        <f ca="1">SUMIF(SmtRes!AQ401:SmtRes!AQ410,"=1",SmtRes!AC401:SmtRes!AC410)</f>
        <v>3525.83</v>
      </c>
      <c r="CT144">
        <f ca="1">SUMIF(SmtRes!AQ401:SmtRes!AQ410,"=1",SmtRes!AD401:SmtRes!AD410)</f>
        <v>3125.98</v>
      </c>
      <c r="CU144">
        <f t="shared" si="68"/>
        <v>0</v>
      </c>
      <c r="CV144">
        <f ca="1">SUMIF(SmtRes!AQ401:SmtRes!AQ410,"=1",SmtRes!BU401:SmtRes!BU410)</f>
        <v>128.412</v>
      </c>
      <c r="CW144">
        <f ca="1">SUMIF(SmtRes!AQ401:SmtRes!AQ410,"=1",SmtRes!BV401:SmtRes!BV410)</f>
        <v>33.6015</v>
      </c>
      <c r="CX144">
        <f t="shared" si="69"/>
        <v>0</v>
      </c>
      <c r="CY144">
        <f ca="1" t="shared" si="70"/>
        <v>0</v>
      </c>
      <c r="CZ144">
        <f ca="1" t="shared" si="71"/>
        <v>0</v>
      </c>
      <c r="DB144">
        <v>39</v>
      </c>
      <c r="DC144" t="s">
        <v>272</v>
      </c>
      <c r="DD144" t="s">
        <v>272</v>
      </c>
      <c r="DE144" t="s">
        <v>478</v>
      </c>
      <c r="DF144" t="s">
        <v>478</v>
      </c>
      <c r="DG144" t="s">
        <v>478</v>
      </c>
      <c r="DH144" t="s">
        <v>272</v>
      </c>
      <c r="DI144" t="s">
        <v>478</v>
      </c>
      <c r="DJ144" t="s">
        <v>478</v>
      </c>
      <c r="DK144" t="s">
        <v>272</v>
      </c>
      <c r="DL144" t="s">
        <v>272</v>
      </c>
      <c r="DM144" t="s">
        <v>272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495</v>
      </c>
      <c r="DW144" t="s">
        <v>497</v>
      </c>
      <c r="DX144">
        <v>1</v>
      </c>
      <c r="DZ144" t="s">
        <v>272</v>
      </c>
      <c r="EA144" t="s">
        <v>272</v>
      </c>
      <c r="EB144" t="s">
        <v>272</v>
      </c>
      <c r="EC144" t="s">
        <v>272</v>
      </c>
      <c r="EE144">
        <v>82815206</v>
      </c>
      <c r="EF144">
        <v>2</v>
      </c>
      <c r="EG144" t="s">
        <v>305</v>
      </c>
      <c r="EH144">
        <v>27</v>
      </c>
      <c r="EI144" t="s">
        <v>306</v>
      </c>
      <c r="EJ144">
        <v>1</v>
      </c>
      <c r="EK144">
        <v>33001</v>
      </c>
      <c r="EL144" t="s">
        <v>306</v>
      </c>
      <c r="EM144" t="s">
        <v>307</v>
      </c>
      <c r="EO144" t="s">
        <v>479</v>
      </c>
      <c r="EQ144">
        <v>132096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95.12</v>
      </c>
      <c r="EX144">
        <v>24.89</v>
      </c>
      <c r="EY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272</v>
      </c>
      <c r="GD144">
        <v>1</v>
      </c>
      <c r="GF144">
        <v>1117055163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ca="1" t="shared" si="72"/>
        <v>0</v>
      </c>
      <c r="GM144">
        <f ca="1" t="shared" si="73"/>
        <v>0</v>
      </c>
      <c r="GN144">
        <f ca="1" t="shared" si="74"/>
        <v>0</v>
      </c>
      <c r="GO144">
        <f ca="1" t="shared" si="75"/>
        <v>0</v>
      </c>
      <c r="GP144">
        <f ca="1" t="shared" si="76"/>
        <v>0</v>
      </c>
      <c r="GR144">
        <v>0</v>
      </c>
      <c r="GS144">
        <v>3</v>
      </c>
      <c r="GT144">
        <v>0</v>
      </c>
      <c r="GU144" t="s">
        <v>272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 t="shared" si="79"/>
        <v>0</v>
      </c>
      <c r="HE144" t="s">
        <v>272</v>
      </c>
      <c r="HF144" t="s">
        <v>272</v>
      </c>
      <c r="HM144" t="s">
        <v>272</v>
      </c>
      <c r="HN144" t="s">
        <v>64</v>
      </c>
      <c r="HO144" t="s">
        <v>67</v>
      </c>
      <c r="HP144" t="s">
        <v>306</v>
      </c>
      <c r="HQ144" t="s">
        <v>306</v>
      </c>
      <c r="HS144">
        <v>0</v>
      </c>
      <c r="IK144">
        <v>0</v>
      </c>
    </row>
    <row r="145" spans="1:255">
      <c r="A145" s="8">
        <v>17</v>
      </c>
      <c r="B145" s="8">
        <v>1</v>
      </c>
      <c r="C145" s="8">
        <f>ROW(SmtRes!A415)</f>
        <v>415</v>
      </c>
      <c r="D145" s="8">
        <f>ROW(EtalonRes!A601)</f>
        <v>601</v>
      </c>
      <c r="E145" s="8" t="s">
        <v>94</v>
      </c>
      <c r="F145" s="8" t="s">
        <v>498</v>
      </c>
      <c r="G145" s="8" t="s">
        <v>499</v>
      </c>
      <c r="H145" s="8" t="s">
        <v>301</v>
      </c>
      <c r="I145" s="8">
        <v>1</v>
      </c>
      <c r="J145" s="8">
        <v>0</v>
      </c>
      <c r="K145" s="8">
        <v>1</v>
      </c>
      <c r="L145" s="8">
        <v>1</v>
      </c>
      <c r="M145" s="8">
        <v>0</v>
      </c>
      <c r="N145" s="8">
        <f t="shared" si="57"/>
        <v>1</v>
      </c>
      <c r="O145" s="8">
        <f ca="1" t="shared" si="58"/>
        <v>2324.25</v>
      </c>
      <c r="P145" s="8">
        <f ca="1">SUMIF(SmtRes!AQ411:SmtRes!AQ415,"=1",SmtRes!DF411:SmtRes!DF415)</f>
        <v>0</v>
      </c>
      <c r="Q145" s="8">
        <f ca="1">SUMIF(SmtRes!AQ411:SmtRes!AQ415,"=1",SmtRes!DG411:SmtRes!DG415)</f>
        <v>256.15</v>
      </c>
      <c r="R145" s="8">
        <f ca="1">SUMIF(SmtRes!AQ411:SmtRes!AQ415,"=1",SmtRes!DH411:SmtRes!DH415)</f>
        <v>410.77</v>
      </c>
      <c r="S145" s="8">
        <f ca="1">SUMIF(SmtRes!AQ411:SmtRes!AQ415,"=1",SmtRes!DI411:SmtRes!DI415)</f>
        <v>1657.33</v>
      </c>
      <c r="T145" s="8">
        <f t="shared" si="59"/>
        <v>0</v>
      </c>
      <c r="U145" s="8">
        <f ca="1">SUMIF(SmtRes!AQ411:SmtRes!AQ415,"=1",SmtRes!CV411:SmtRes!CV415)</f>
        <v>2.0815</v>
      </c>
      <c r="V145" s="8">
        <f ca="1">SUMIF(SmtRes!AQ411:SmtRes!AQ415,"=1",SmtRes!CW411:SmtRes!CW415)</f>
        <v>0.506</v>
      </c>
      <c r="W145" s="8">
        <f t="shared" si="60"/>
        <v>0</v>
      </c>
      <c r="X145" s="8">
        <f ca="1" t="shared" si="61"/>
        <v>2130.14</v>
      </c>
      <c r="Y145" s="8">
        <f ca="1" t="shared" si="62"/>
        <v>1240.86</v>
      </c>
      <c r="Z145" s="8"/>
      <c r="AA145" s="8">
        <v>85239162</v>
      </c>
      <c r="AB145" s="8">
        <f ca="1" t="shared" si="63"/>
        <v>1832.780645</v>
      </c>
      <c r="AC145" s="8">
        <f t="shared" si="80"/>
        <v>0</v>
      </c>
      <c r="AD145" s="8">
        <f ca="1">ROUND((((SUM(SmtRes!BR411:SmtRes!BR415))-(SUM(SmtRes!BS411:SmtRes!BS415)))+AE145),6)</f>
        <v>175.44538</v>
      </c>
      <c r="AE145" s="8">
        <f ca="1">ROUND((SUM(SmtRes!BS411:SmtRes!BS415)),6)</f>
        <v>410.76574</v>
      </c>
      <c r="AF145" s="8">
        <f ca="1">ROUND((SUM(SmtRes!BT411:SmtRes!BT415)),6)</f>
        <v>1657.335265</v>
      </c>
      <c r="AG145" s="8">
        <f t="shared" si="65"/>
        <v>0</v>
      </c>
      <c r="AH145" s="8">
        <f ca="1">(SUM(SmtRes!BU411:SmtRes!BU415))</f>
        <v>2.0815</v>
      </c>
      <c r="AI145" s="8">
        <f ca="1">(SUM(SmtRes!BV411:SmtRes!BV415))</f>
        <v>0.506</v>
      </c>
      <c r="AJ145" s="8">
        <f t="shared" si="66"/>
        <v>0</v>
      </c>
      <c r="AK145" s="8">
        <v>1950.9099</v>
      </c>
      <c r="AL145" s="8">
        <v>0</v>
      </c>
      <c r="AM145" s="8">
        <v>152.5612</v>
      </c>
      <c r="AN145" s="8">
        <v>357.1876</v>
      </c>
      <c r="AO145" s="8">
        <v>1441.1611</v>
      </c>
      <c r="AP145" s="8">
        <v>0</v>
      </c>
      <c r="AQ145" s="8">
        <v>1.81</v>
      </c>
      <c r="AR145" s="8">
        <v>0.44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272</v>
      </c>
      <c r="BE145" s="8" t="s">
        <v>272</v>
      </c>
      <c r="BF145" s="8" t="s">
        <v>272</v>
      </c>
      <c r="BG145" s="8" t="s">
        <v>272</v>
      </c>
      <c r="BH145" s="8">
        <v>0</v>
      </c>
      <c r="BI145" s="8">
        <v>1</v>
      </c>
      <c r="BJ145" s="8" t="s">
        <v>500</v>
      </c>
      <c r="BK145" s="8"/>
      <c r="BL145" s="8"/>
      <c r="BM145" s="8">
        <v>33001</v>
      </c>
      <c r="BN145" s="8">
        <v>0</v>
      </c>
      <c r="BO145" s="8" t="s">
        <v>272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272</v>
      </c>
      <c r="BZ145" s="8">
        <v>103</v>
      </c>
      <c r="CA145" s="8">
        <v>60</v>
      </c>
      <c r="CB145" s="8" t="s">
        <v>272</v>
      </c>
      <c r="CC145" s="8"/>
      <c r="CD145" s="8"/>
      <c r="CE145" s="8">
        <v>0</v>
      </c>
      <c r="CF145" s="8">
        <v>0</v>
      </c>
      <c r="CG145" s="8">
        <v>0</v>
      </c>
      <c r="CH145" s="8">
        <v>5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457</v>
      </c>
      <c r="CO145" s="8">
        <v>0</v>
      </c>
      <c r="CP145" s="8">
        <f ca="1" t="shared" si="67"/>
        <v>2324.25</v>
      </c>
      <c r="CQ145" s="8">
        <f ca="1">SUMIF(SmtRes!AQ411:SmtRes!AQ415,"=1",SmtRes!AA411:SmtRes!AA415)</f>
        <v>0</v>
      </c>
      <c r="CR145" s="8">
        <f ca="1">SUMIF(SmtRes!AQ411:SmtRes!AQ415,"=1",SmtRes!AB411:SmtRes!AB415)</f>
        <v>506.23</v>
      </c>
      <c r="CS145" s="8">
        <f ca="1">SUMIF(SmtRes!AQ411:SmtRes!AQ415,"=1",SmtRes!AC411:SmtRes!AC415)</f>
        <v>811.79</v>
      </c>
      <c r="CT145" s="8">
        <f ca="1">SUMIF(SmtRes!AQ411:SmtRes!AQ415,"=1",SmtRes!AD411:SmtRes!AD415)</f>
        <v>2465.65</v>
      </c>
      <c r="CU145" s="8">
        <f t="shared" si="68"/>
        <v>0</v>
      </c>
      <c r="CV145" s="8">
        <f ca="1">SUMIF(SmtRes!AQ411:SmtRes!AQ415,"=1",SmtRes!BU411:SmtRes!BU415)</f>
        <v>2.0815</v>
      </c>
      <c r="CW145" s="8">
        <f ca="1">SUMIF(SmtRes!AQ411:SmtRes!AQ415,"=1",SmtRes!BV411:SmtRes!BV415)</f>
        <v>0.506</v>
      </c>
      <c r="CX145" s="8">
        <f t="shared" si="69"/>
        <v>0</v>
      </c>
      <c r="CY145" s="8">
        <f ca="1" t="shared" si="70"/>
        <v>2130.143</v>
      </c>
      <c r="CZ145" s="8">
        <f ca="1" t="shared" si="71"/>
        <v>1240.86</v>
      </c>
      <c r="DA145" s="8"/>
      <c r="DB145" s="8">
        <v>41</v>
      </c>
      <c r="DC145" s="8" t="s">
        <v>272</v>
      </c>
      <c r="DD145" s="8" t="s">
        <v>272</v>
      </c>
      <c r="DE145" s="8" t="s">
        <v>458</v>
      </c>
      <c r="DF145" s="8" t="s">
        <v>458</v>
      </c>
      <c r="DG145" s="8" t="s">
        <v>458</v>
      </c>
      <c r="DH145" s="8" t="s">
        <v>272</v>
      </c>
      <c r="DI145" s="8" t="s">
        <v>458</v>
      </c>
      <c r="DJ145" s="8" t="s">
        <v>458</v>
      </c>
      <c r="DK145" s="8" t="s">
        <v>272</v>
      </c>
      <c r="DL145" s="8" t="s">
        <v>272</v>
      </c>
      <c r="DM145" s="8" t="s">
        <v>272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301</v>
      </c>
      <c r="DW145" s="8" t="s">
        <v>301</v>
      </c>
      <c r="DX145" s="8">
        <v>1</v>
      </c>
      <c r="DY145" s="8"/>
      <c r="DZ145" s="8" t="s">
        <v>272</v>
      </c>
      <c r="EA145" s="8" t="s">
        <v>272</v>
      </c>
      <c r="EB145" s="8" t="s">
        <v>272</v>
      </c>
      <c r="EC145" s="8" t="s">
        <v>272</v>
      </c>
      <c r="ED145" s="8"/>
      <c r="EE145" s="8">
        <v>82815206</v>
      </c>
      <c r="EF145" s="8">
        <v>2</v>
      </c>
      <c r="EG145" s="8" t="s">
        <v>305</v>
      </c>
      <c r="EH145" s="8">
        <v>27</v>
      </c>
      <c r="EI145" s="8" t="s">
        <v>306</v>
      </c>
      <c r="EJ145" s="8">
        <v>1</v>
      </c>
      <c r="EK145" s="8">
        <v>33001</v>
      </c>
      <c r="EL145" s="8" t="s">
        <v>306</v>
      </c>
      <c r="EM145" s="8" t="s">
        <v>307</v>
      </c>
      <c r="EN145" s="8"/>
      <c r="EO145" s="8" t="s">
        <v>461</v>
      </c>
      <c r="EP145" s="8"/>
      <c r="EQ145" s="8">
        <v>131072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1.81</v>
      </c>
      <c r="EX145" s="8">
        <v>0.44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272</v>
      </c>
      <c r="GB145" s="8"/>
      <c r="GC145" s="8"/>
      <c r="GD145" s="8">
        <v>1</v>
      </c>
      <c r="GE145" s="8"/>
      <c r="GF145" s="8">
        <v>-1728862771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ca="1" t="shared" si="72"/>
        <v>0</v>
      </c>
      <c r="GM145" s="8">
        <f ca="1" t="shared" si="73"/>
        <v>5695.25</v>
      </c>
      <c r="GN145" s="8">
        <f ca="1" t="shared" si="74"/>
        <v>5695.25</v>
      </c>
      <c r="GO145" s="8">
        <f ca="1" t="shared" si="75"/>
        <v>0</v>
      </c>
      <c r="GP145" s="8">
        <f ca="1"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272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si="79"/>
        <v>0</v>
      </c>
      <c r="HD145" s="8"/>
      <c r="HE145" s="8" t="s">
        <v>272</v>
      </c>
      <c r="HF145" s="8" t="s">
        <v>272</v>
      </c>
      <c r="HG145" s="8"/>
      <c r="HH145" s="8"/>
      <c r="HI145" s="8"/>
      <c r="HJ145" s="8"/>
      <c r="HK145" s="8"/>
      <c r="HL145" s="8"/>
      <c r="HM145" s="8" t="s">
        <v>272</v>
      </c>
      <c r="HN145" s="8" t="s">
        <v>64</v>
      </c>
      <c r="HO145" s="8" t="s">
        <v>67</v>
      </c>
      <c r="HP145" s="8" t="s">
        <v>306</v>
      </c>
      <c r="HQ145" s="8" t="s">
        <v>306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45">
      <c r="A146">
        <v>17</v>
      </c>
      <c r="B146">
        <v>1</v>
      </c>
      <c r="C146">
        <f>ROW(SmtRes!A420)</f>
        <v>420</v>
      </c>
      <c r="D146">
        <f>ROW(EtalonRes!A608)</f>
        <v>608</v>
      </c>
      <c r="E146" t="s">
        <v>94</v>
      </c>
      <c r="F146" t="s">
        <v>498</v>
      </c>
      <c r="G146" t="s">
        <v>499</v>
      </c>
      <c r="H146" t="s">
        <v>301</v>
      </c>
      <c r="I146">
        <v>1</v>
      </c>
      <c r="J146">
        <v>0</v>
      </c>
      <c r="K146">
        <v>1</v>
      </c>
      <c r="L146">
        <v>1</v>
      </c>
      <c r="M146">
        <v>0</v>
      </c>
      <c r="N146">
        <f t="shared" si="57"/>
        <v>1</v>
      </c>
      <c r="O146">
        <f ca="1" t="shared" si="58"/>
        <v>2324.25</v>
      </c>
      <c r="P146">
        <f ca="1">SUMIF(SmtRes!AQ416:SmtRes!AQ420,"=1",SmtRes!DF416:SmtRes!DF420)</f>
        <v>0</v>
      </c>
      <c r="Q146">
        <f ca="1">SUMIF(SmtRes!AQ416:SmtRes!AQ420,"=1",SmtRes!DG416:SmtRes!DG420)</f>
        <v>256.15</v>
      </c>
      <c r="R146">
        <f ca="1">SUMIF(SmtRes!AQ416:SmtRes!AQ420,"=1",SmtRes!DH416:SmtRes!DH420)</f>
        <v>410.77</v>
      </c>
      <c r="S146">
        <f ca="1">SUMIF(SmtRes!AQ416:SmtRes!AQ420,"=1",SmtRes!DI416:SmtRes!DI420)</f>
        <v>1657.33</v>
      </c>
      <c r="T146">
        <f t="shared" si="59"/>
        <v>0</v>
      </c>
      <c r="U146">
        <f ca="1">SUMIF(SmtRes!AQ416:SmtRes!AQ420,"=1",SmtRes!CV416:SmtRes!CV420)</f>
        <v>2.0815</v>
      </c>
      <c r="V146">
        <f ca="1">SUMIF(SmtRes!AQ416:SmtRes!AQ420,"=1",SmtRes!CW416:SmtRes!CW420)</f>
        <v>0.506</v>
      </c>
      <c r="W146">
        <f t="shared" si="60"/>
        <v>0</v>
      </c>
      <c r="X146">
        <f ca="1" t="shared" si="61"/>
        <v>2130.14</v>
      </c>
      <c r="Y146">
        <f ca="1" t="shared" si="62"/>
        <v>1240.86</v>
      </c>
      <c r="AA146">
        <v>85239097</v>
      </c>
      <c r="AB146">
        <f ca="1" t="shared" si="63"/>
        <v>1832.780645</v>
      </c>
      <c r="AC146">
        <f t="shared" si="80"/>
        <v>0</v>
      </c>
      <c r="AD146">
        <f ca="1">ROUND((((SUM(SmtRes!BR416:SmtRes!BR420))-(SUM(SmtRes!BS416:SmtRes!BS420)))+AE146),6)</f>
        <v>175.44538</v>
      </c>
      <c r="AE146">
        <f ca="1">ROUND((SUM(SmtRes!BS416:SmtRes!BS420)),6)</f>
        <v>410.76574</v>
      </c>
      <c r="AF146">
        <f ca="1">ROUND((SUM(SmtRes!BT416:SmtRes!BT420)),6)</f>
        <v>1657.335265</v>
      </c>
      <c r="AG146">
        <f t="shared" si="65"/>
        <v>0</v>
      </c>
      <c r="AH146">
        <f ca="1">(SUM(SmtRes!BU416:SmtRes!BU420))</f>
        <v>2.0815</v>
      </c>
      <c r="AI146">
        <f ca="1">(SUM(SmtRes!BV416:SmtRes!BV420))</f>
        <v>0.506</v>
      </c>
      <c r="AJ146">
        <f t="shared" si="66"/>
        <v>0</v>
      </c>
      <c r="AK146">
        <v>1950.9099</v>
      </c>
      <c r="AL146">
        <v>0</v>
      </c>
      <c r="AM146">
        <v>152.5612</v>
      </c>
      <c r="AN146">
        <v>357.1876</v>
      </c>
      <c r="AO146">
        <v>1441.1611</v>
      </c>
      <c r="AP146">
        <v>0</v>
      </c>
      <c r="AQ146">
        <v>1.81</v>
      </c>
      <c r="AR146">
        <v>0.44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272</v>
      </c>
      <c r="BE146" t="s">
        <v>272</v>
      </c>
      <c r="BF146" t="s">
        <v>272</v>
      </c>
      <c r="BG146" t="s">
        <v>272</v>
      </c>
      <c r="BH146">
        <v>0</v>
      </c>
      <c r="BI146">
        <v>1</v>
      </c>
      <c r="BJ146" t="s">
        <v>500</v>
      </c>
      <c r="BM146">
        <v>33001</v>
      </c>
      <c r="BN146">
        <v>0</v>
      </c>
      <c r="BO146" t="s">
        <v>272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272</v>
      </c>
      <c r="BZ146">
        <v>103</v>
      </c>
      <c r="CA146">
        <v>60</v>
      </c>
      <c r="CB146" t="s">
        <v>272</v>
      </c>
      <c r="CE146">
        <v>0</v>
      </c>
      <c r="CF146">
        <v>0</v>
      </c>
      <c r="CG146">
        <v>0</v>
      </c>
      <c r="CH146">
        <v>5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457</v>
      </c>
      <c r="CO146">
        <v>0</v>
      </c>
      <c r="CP146">
        <f ca="1" t="shared" si="67"/>
        <v>2324.25</v>
      </c>
      <c r="CQ146">
        <f ca="1">SUMIF(SmtRes!AQ416:SmtRes!AQ420,"=1",SmtRes!AA416:SmtRes!AA420)</f>
        <v>0</v>
      </c>
      <c r="CR146">
        <f ca="1">SUMIF(SmtRes!AQ416:SmtRes!AQ420,"=1",SmtRes!AB416:SmtRes!AB420)</f>
        <v>506.23</v>
      </c>
      <c r="CS146">
        <f ca="1">SUMIF(SmtRes!AQ416:SmtRes!AQ420,"=1",SmtRes!AC416:SmtRes!AC420)</f>
        <v>811.79</v>
      </c>
      <c r="CT146">
        <f ca="1">SUMIF(SmtRes!AQ416:SmtRes!AQ420,"=1",SmtRes!AD416:SmtRes!AD420)</f>
        <v>2465.65</v>
      </c>
      <c r="CU146">
        <f t="shared" si="68"/>
        <v>0</v>
      </c>
      <c r="CV146">
        <f ca="1">SUMIF(SmtRes!AQ416:SmtRes!AQ420,"=1",SmtRes!BU416:SmtRes!BU420)</f>
        <v>2.0815</v>
      </c>
      <c r="CW146">
        <f ca="1">SUMIF(SmtRes!AQ416:SmtRes!AQ420,"=1",SmtRes!BV416:SmtRes!BV420)</f>
        <v>0.506</v>
      </c>
      <c r="CX146">
        <f t="shared" si="69"/>
        <v>0</v>
      </c>
      <c r="CY146">
        <f ca="1" t="shared" si="70"/>
        <v>2130.143</v>
      </c>
      <c r="CZ146">
        <f ca="1" t="shared" si="71"/>
        <v>1240.86</v>
      </c>
      <c r="DB146">
        <v>42</v>
      </c>
      <c r="DC146" t="s">
        <v>272</v>
      </c>
      <c r="DD146" t="s">
        <v>272</v>
      </c>
      <c r="DE146" t="s">
        <v>458</v>
      </c>
      <c r="DF146" t="s">
        <v>458</v>
      </c>
      <c r="DG146" t="s">
        <v>458</v>
      </c>
      <c r="DH146" t="s">
        <v>272</v>
      </c>
      <c r="DI146" t="s">
        <v>458</v>
      </c>
      <c r="DJ146" t="s">
        <v>458</v>
      </c>
      <c r="DK146" t="s">
        <v>272</v>
      </c>
      <c r="DL146" t="s">
        <v>272</v>
      </c>
      <c r="DM146" t="s">
        <v>272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301</v>
      </c>
      <c r="DW146" t="s">
        <v>301</v>
      </c>
      <c r="DX146">
        <v>1</v>
      </c>
      <c r="DZ146" t="s">
        <v>272</v>
      </c>
      <c r="EA146" t="s">
        <v>272</v>
      </c>
      <c r="EB146" t="s">
        <v>272</v>
      </c>
      <c r="EC146" t="s">
        <v>272</v>
      </c>
      <c r="EE146">
        <v>82815206</v>
      </c>
      <c r="EF146">
        <v>2</v>
      </c>
      <c r="EG146" t="s">
        <v>305</v>
      </c>
      <c r="EH146">
        <v>27</v>
      </c>
      <c r="EI146" t="s">
        <v>306</v>
      </c>
      <c r="EJ146">
        <v>1</v>
      </c>
      <c r="EK146">
        <v>33001</v>
      </c>
      <c r="EL146" t="s">
        <v>306</v>
      </c>
      <c r="EM146" t="s">
        <v>307</v>
      </c>
      <c r="EO146" t="s">
        <v>461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1.81</v>
      </c>
      <c r="EX146">
        <v>0.44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272</v>
      </c>
      <c r="GD146">
        <v>1</v>
      </c>
      <c r="GF146">
        <v>-1728862771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ca="1" t="shared" si="72"/>
        <v>0</v>
      </c>
      <c r="GM146">
        <f ca="1" t="shared" si="73"/>
        <v>5695.25</v>
      </c>
      <c r="GN146">
        <f ca="1" t="shared" si="74"/>
        <v>5695.25</v>
      </c>
      <c r="GO146">
        <f ca="1" t="shared" si="75"/>
        <v>0</v>
      </c>
      <c r="GP146">
        <f ca="1" t="shared" si="76"/>
        <v>0</v>
      </c>
      <c r="GR146">
        <v>0</v>
      </c>
      <c r="GS146">
        <v>3</v>
      </c>
      <c r="GT146">
        <v>0</v>
      </c>
      <c r="GU146" t="s">
        <v>272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79"/>
        <v>0</v>
      </c>
      <c r="HE146" t="s">
        <v>272</v>
      </c>
      <c r="HF146" t="s">
        <v>272</v>
      </c>
      <c r="HM146" t="s">
        <v>272</v>
      </c>
      <c r="HN146" t="s">
        <v>64</v>
      </c>
      <c r="HO146" t="s">
        <v>67</v>
      </c>
      <c r="HP146" t="s">
        <v>306</v>
      </c>
      <c r="HQ146" t="s">
        <v>306</v>
      </c>
      <c r="HS146">
        <v>0</v>
      </c>
      <c r="IK146">
        <v>0</v>
      </c>
    </row>
    <row r="147" spans="1:255">
      <c r="A147" s="8">
        <v>17</v>
      </c>
      <c r="B147" s="8">
        <v>1</v>
      </c>
      <c r="C147" s="8">
        <f>ROW(SmtRes!A425)</f>
        <v>425</v>
      </c>
      <c r="D147" s="8">
        <f>ROW(EtalonRes!A617)</f>
        <v>617</v>
      </c>
      <c r="E147" s="8" t="s">
        <v>501</v>
      </c>
      <c r="F147" s="8" t="s">
        <v>502</v>
      </c>
      <c r="G147" s="8" t="s">
        <v>503</v>
      </c>
      <c r="H147" s="8" t="s">
        <v>504</v>
      </c>
      <c r="I147" s="8">
        <v>0</v>
      </c>
      <c r="J147" s="8">
        <v>0</v>
      </c>
      <c r="K147" s="8">
        <v>0</v>
      </c>
      <c r="L147" s="8">
        <v>0.09</v>
      </c>
      <c r="M147" s="8">
        <v>0.09</v>
      </c>
      <c r="N147" s="8">
        <f t="shared" si="57"/>
        <v>0</v>
      </c>
      <c r="O147" s="8">
        <f ca="1" t="shared" si="58"/>
        <v>0</v>
      </c>
      <c r="P147" s="8">
        <f ca="1">SUMIF(SmtRes!AQ421:SmtRes!AQ425,"=1",SmtRes!DF421:SmtRes!DF425)</f>
        <v>0</v>
      </c>
      <c r="Q147" s="8">
        <f ca="1">SUMIF(SmtRes!AQ421:SmtRes!AQ425,"=1",SmtRes!DG421:SmtRes!DG425)</f>
        <v>0</v>
      </c>
      <c r="R147" s="8">
        <f ca="1">SUMIF(SmtRes!AQ421:SmtRes!AQ425,"=1",SmtRes!DH421:SmtRes!DH425)</f>
        <v>0</v>
      </c>
      <c r="S147" s="8">
        <f ca="1">SUMIF(SmtRes!AQ421:SmtRes!AQ425,"=1",SmtRes!DI421:SmtRes!DI425)</f>
        <v>0</v>
      </c>
      <c r="T147" s="8">
        <f t="shared" si="59"/>
        <v>0</v>
      </c>
      <c r="U147" s="8">
        <f ca="1">SUMIF(SmtRes!AQ421:SmtRes!AQ425,"=1",SmtRes!CV421:SmtRes!CV425)</f>
        <v>0</v>
      </c>
      <c r="V147" s="8">
        <f ca="1">SUMIF(SmtRes!AQ421:SmtRes!AQ425,"=1",SmtRes!CW421:SmtRes!CW425)</f>
        <v>0</v>
      </c>
      <c r="W147" s="8">
        <f t="shared" si="60"/>
        <v>0</v>
      </c>
      <c r="X147" s="8">
        <f ca="1" t="shared" si="61"/>
        <v>0</v>
      </c>
      <c r="Y147" s="8">
        <f ca="1" t="shared" si="62"/>
        <v>0</v>
      </c>
      <c r="Z147" s="8"/>
      <c r="AA147" s="8">
        <v>85239162</v>
      </c>
      <c r="AB147" s="8">
        <f ca="1" t="shared" si="63"/>
        <v>38723.42905</v>
      </c>
      <c r="AC147" s="8">
        <f t="shared" si="80"/>
        <v>0</v>
      </c>
      <c r="AD147" s="8">
        <f ca="1">ROUND((((SUM(SmtRes!BR421:SmtRes!BR425))-(SUM(SmtRes!BS421:SmtRes!BS425)))+AE147),6)</f>
        <v>260.81885</v>
      </c>
      <c r="AE147" s="8">
        <f ca="1">ROUND((SUM(SmtRes!BS421:SmtRes!BS425)),6)</f>
        <v>218.75875</v>
      </c>
      <c r="AF147" s="8">
        <f ca="1">ROUND((SUM(SmtRes!BT421:SmtRes!BT425)),6)</f>
        <v>38462.6102</v>
      </c>
      <c r="AG147" s="8">
        <f t="shared" si="65"/>
        <v>0</v>
      </c>
      <c r="AH147" s="8">
        <f ca="1">(SUM(SmtRes!BU421:SmtRes!BU425))</f>
        <v>47.38</v>
      </c>
      <c r="AI147" s="8">
        <f ca="1">(SUM(SmtRes!BV421:SmtRes!BV425))</f>
        <v>0.23</v>
      </c>
      <c r="AJ147" s="8">
        <f t="shared" si="66"/>
        <v>0</v>
      </c>
      <c r="AK147" s="8">
        <v>33862.772</v>
      </c>
      <c r="AL147" s="8">
        <v>0</v>
      </c>
      <c r="AM147" s="8">
        <v>226.799</v>
      </c>
      <c r="AN147" s="8">
        <v>190.225</v>
      </c>
      <c r="AO147" s="8">
        <v>33445.748</v>
      </c>
      <c r="AP147" s="8">
        <v>0</v>
      </c>
      <c r="AQ147" s="8">
        <v>41.2</v>
      </c>
      <c r="AR147" s="8">
        <v>0.2</v>
      </c>
      <c r="AS147" s="8">
        <v>0</v>
      </c>
      <c r="AT147" s="8">
        <v>97</v>
      </c>
      <c r="AU147" s="8">
        <v>51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272</v>
      </c>
      <c r="BE147" s="8" t="s">
        <v>272</v>
      </c>
      <c r="BF147" s="8" t="s">
        <v>272</v>
      </c>
      <c r="BG147" s="8" t="s">
        <v>272</v>
      </c>
      <c r="BH147" s="8">
        <v>0</v>
      </c>
      <c r="BI147" s="8">
        <v>2</v>
      </c>
      <c r="BJ147" s="8" t="s">
        <v>505</v>
      </c>
      <c r="BK147" s="8"/>
      <c r="BL147" s="8"/>
      <c r="BM147" s="8">
        <v>108001</v>
      </c>
      <c r="BN147" s="8">
        <v>0</v>
      </c>
      <c r="BO147" s="8" t="s">
        <v>272</v>
      </c>
      <c r="BP147" s="8">
        <v>0</v>
      </c>
      <c r="BQ147" s="8">
        <v>3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272</v>
      </c>
      <c r="BZ147" s="8">
        <v>97</v>
      </c>
      <c r="CA147" s="8">
        <v>51</v>
      </c>
      <c r="CB147" s="8" t="s">
        <v>272</v>
      </c>
      <c r="CC147" s="8"/>
      <c r="CD147" s="8"/>
      <c r="CE147" s="8">
        <v>0</v>
      </c>
      <c r="CF147" s="8">
        <v>0</v>
      </c>
      <c r="CG147" s="8">
        <v>0</v>
      </c>
      <c r="CH147" s="8">
        <v>6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457</v>
      </c>
      <c r="CO147" s="8">
        <v>0</v>
      </c>
      <c r="CP147" s="8">
        <f ca="1" t="shared" si="67"/>
        <v>0</v>
      </c>
      <c r="CQ147" s="8">
        <f ca="1">SUMIF(SmtRes!AQ421:SmtRes!AQ425,"=1",SmtRes!AA421:SmtRes!AA425)</f>
        <v>0</v>
      </c>
      <c r="CR147" s="8">
        <f ca="1">SUMIF(SmtRes!AQ421:SmtRes!AQ425,"=1",SmtRes!AB421:SmtRes!AB425)</f>
        <v>2267.99</v>
      </c>
      <c r="CS147" s="8">
        <f ca="1">SUMIF(SmtRes!AQ421:SmtRes!AQ425,"=1",SmtRes!AC421:SmtRes!AC425)</f>
        <v>1902.25</v>
      </c>
      <c r="CT147" s="8">
        <f ca="1">SUMIF(SmtRes!AQ421:SmtRes!AQ425,"=1",SmtRes!AD421:SmtRes!AD425)</f>
        <v>811.79</v>
      </c>
      <c r="CU147" s="8">
        <f t="shared" si="68"/>
        <v>0</v>
      </c>
      <c r="CV147" s="8">
        <f ca="1">SUMIF(SmtRes!AQ421:SmtRes!AQ425,"=1",SmtRes!BU421:SmtRes!BU425)</f>
        <v>47.38</v>
      </c>
      <c r="CW147" s="8">
        <f ca="1">SUMIF(SmtRes!AQ421:SmtRes!AQ425,"=1",SmtRes!BV421:SmtRes!BV425)</f>
        <v>0.23</v>
      </c>
      <c r="CX147" s="8">
        <f t="shared" si="69"/>
        <v>0</v>
      </c>
      <c r="CY147" s="8">
        <f ca="1" t="shared" si="70"/>
        <v>0</v>
      </c>
      <c r="CZ147" s="8">
        <f ca="1" t="shared" si="71"/>
        <v>0</v>
      </c>
      <c r="DA147" s="8"/>
      <c r="DB147" s="8">
        <v>43</v>
      </c>
      <c r="DC147" s="8" t="s">
        <v>272</v>
      </c>
      <c r="DD147" s="8" t="s">
        <v>272</v>
      </c>
      <c r="DE147" s="8" t="s">
        <v>458</v>
      </c>
      <c r="DF147" s="8" t="s">
        <v>458</v>
      </c>
      <c r="DG147" s="8" t="s">
        <v>458</v>
      </c>
      <c r="DH147" s="8" t="s">
        <v>272</v>
      </c>
      <c r="DI147" s="8" t="s">
        <v>458</v>
      </c>
      <c r="DJ147" s="8" t="s">
        <v>458</v>
      </c>
      <c r="DK147" s="8" t="s">
        <v>272</v>
      </c>
      <c r="DL147" s="8" t="s">
        <v>272</v>
      </c>
      <c r="DM147" s="8" t="s">
        <v>272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504</v>
      </c>
      <c r="DW147" s="8" t="s">
        <v>504</v>
      </c>
      <c r="DX147" s="8">
        <v>1</v>
      </c>
      <c r="DY147" s="8"/>
      <c r="DZ147" s="8" t="s">
        <v>272</v>
      </c>
      <c r="EA147" s="8" t="s">
        <v>272</v>
      </c>
      <c r="EB147" s="8" t="s">
        <v>272</v>
      </c>
      <c r="EC147" s="8" t="s">
        <v>272</v>
      </c>
      <c r="ED147" s="8"/>
      <c r="EE147" s="8">
        <v>82815029</v>
      </c>
      <c r="EF147" s="8">
        <v>3</v>
      </c>
      <c r="EG147" s="8" t="s">
        <v>360</v>
      </c>
      <c r="EH147" s="8">
        <v>0</v>
      </c>
      <c r="EI147" s="8" t="s">
        <v>272</v>
      </c>
      <c r="EJ147" s="8">
        <v>2</v>
      </c>
      <c r="EK147" s="8">
        <v>108001</v>
      </c>
      <c r="EL147" s="8" t="s">
        <v>361</v>
      </c>
      <c r="EM147" s="8" t="s">
        <v>362</v>
      </c>
      <c r="EN147" s="8"/>
      <c r="EO147" s="8" t="s">
        <v>461</v>
      </c>
      <c r="EP147" s="8"/>
      <c r="EQ147" s="8">
        <v>131072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41.2</v>
      </c>
      <c r="EX147" s="8">
        <v>0.2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97</v>
      </c>
      <c r="FY147" s="8">
        <v>51</v>
      </c>
      <c r="FZ147" s="8"/>
      <c r="GA147" s="8" t="s">
        <v>272</v>
      </c>
      <c r="GB147" s="8"/>
      <c r="GC147" s="8"/>
      <c r="GD147" s="8">
        <v>1</v>
      </c>
      <c r="GE147" s="8"/>
      <c r="GF147" s="8">
        <v>1145402398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ca="1" t="shared" si="72"/>
        <v>0</v>
      </c>
      <c r="GM147" s="8">
        <f ca="1" t="shared" si="73"/>
        <v>0</v>
      </c>
      <c r="GN147" s="8">
        <f ca="1" t="shared" si="74"/>
        <v>0</v>
      </c>
      <c r="GO147" s="8">
        <f ca="1" t="shared" si="75"/>
        <v>0</v>
      </c>
      <c r="GP147" s="8">
        <f ca="1"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272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79"/>
        <v>0</v>
      </c>
      <c r="HD147" s="8"/>
      <c r="HE147" s="8" t="s">
        <v>272</v>
      </c>
      <c r="HF147" s="8" t="s">
        <v>272</v>
      </c>
      <c r="HG147" s="8"/>
      <c r="HH147" s="8"/>
      <c r="HI147" s="8"/>
      <c r="HJ147" s="8"/>
      <c r="HK147" s="8"/>
      <c r="HL147" s="8"/>
      <c r="HM147" s="8" t="s">
        <v>272</v>
      </c>
      <c r="HN147" s="8" t="s">
        <v>172</v>
      </c>
      <c r="HO147" s="8" t="s">
        <v>174</v>
      </c>
      <c r="HP147" s="8" t="s">
        <v>361</v>
      </c>
      <c r="HQ147" s="8" t="s">
        <v>361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45">
      <c r="A148">
        <v>17</v>
      </c>
      <c r="B148">
        <v>1</v>
      </c>
      <c r="C148">
        <f>ROW(SmtRes!A430)</f>
        <v>430</v>
      </c>
      <c r="D148">
        <f>ROW(EtalonRes!A626)</f>
        <v>626</v>
      </c>
      <c r="E148" t="s">
        <v>501</v>
      </c>
      <c r="F148" t="s">
        <v>502</v>
      </c>
      <c r="G148" t="s">
        <v>503</v>
      </c>
      <c r="H148" t="s">
        <v>504</v>
      </c>
      <c r="I148">
        <v>0</v>
      </c>
      <c r="J148">
        <v>0</v>
      </c>
      <c r="K148">
        <v>0</v>
      </c>
      <c r="L148">
        <v>0.09</v>
      </c>
      <c r="M148">
        <v>0.09</v>
      </c>
      <c r="N148">
        <f t="shared" si="57"/>
        <v>0</v>
      </c>
      <c r="O148">
        <f ca="1" t="shared" si="58"/>
        <v>0</v>
      </c>
      <c r="P148">
        <f ca="1">SUMIF(SmtRes!AQ426:SmtRes!AQ430,"=1",SmtRes!DF426:SmtRes!DF430)</f>
        <v>0</v>
      </c>
      <c r="Q148">
        <f ca="1">SUMIF(SmtRes!AQ426:SmtRes!AQ430,"=1",SmtRes!DG426:SmtRes!DG430)</f>
        <v>0</v>
      </c>
      <c r="R148">
        <f ca="1">SUMIF(SmtRes!AQ426:SmtRes!AQ430,"=1",SmtRes!DH426:SmtRes!DH430)</f>
        <v>0</v>
      </c>
      <c r="S148">
        <f ca="1">SUMIF(SmtRes!AQ426:SmtRes!AQ430,"=1",SmtRes!DI426:SmtRes!DI430)</f>
        <v>0</v>
      </c>
      <c r="T148">
        <f t="shared" si="59"/>
        <v>0</v>
      </c>
      <c r="U148">
        <f ca="1">SUMIF(SmtRes!AQ426:SmtRes!AQ430,"=1",SmtRes!CV426:SmtRes!CV430)</f>
        <v>0</v>
      </c>
      <c r="V148">
        <f ca="1">SUMIF(SmtRes!AQ426:SmtRes!AQ430,"=1",SmtRes!CW426:SmtRes!CW430)</f>
        <v>0</v>
      </c>
      <c r="W148">
        <f t="shared" si="60"/>
        <v>0</v>
      </c>
      <c r="X148">
        <f ca="1" t="shared" si="61"/>
        <v>0</v>
      </c>
      <c r="Y148">
        <f ca="1" t="shared" si="62"/>
        <v>0</v>
      </c>
      <c r="AA148">
        <v>85239097</v>
      </c>
      <c r="AB148">
        <f ca="1" t="shared" si="63"/>
        <v>38723.42905</v>
      </c>
      <c r="AC148">
        <f t="shared" si="80"/>
        <v>0</v>
      </c>
      <c r="AD148">
        <f ca="1">ROUND((((SUM(SmtRes!BR426:SmtRes!BR430))-(SUM(SmtRes!BS426:SmtRes!BS430)))+AE148),6)</f>
        <v>260.81885</v>
      </c>
      <c r="AE148">
        <f ca="1">ROUND((SUM(SmtRes!BS426:SmtRes!BS430)),6)</f>
        <v>218.75875</v>
      </c>
      <c r="AF148">
        <f ca="1">ROUND((SUM(SmtRes!BT426:SmtRes!BT430)),6)</f>
        <v>38462.6102</v>
      </c>
      <c r="AG148">
        <f t="shared" si="65"/>
        <v>0</v>
      </c>
      <c r="AH148">
        <f ca="1">(SUM(SmtRes!BU426:SmtRes!BU430))</f>
        <v>47.38</v>
      </c>
      <c r="AI148">
        <f ca="1">(SUM(SmtRes!BV426:SmtRes!BV430))</f>
        <v>0.23</v>
      </c>
      <c r="AJ148">
        <f t="shared" si="66"/>
        <v>0</v>
      </c>
      <c r="AK148">
        <v>33862.772</v>
      </c>
      <c r="AL148">
        <v>0</v>
      </c>
      <c r="AM148">
        <v>226.799</v>
      </c>
      <c r="AN148">
        <v>190.225</v>
      </c>
      <c r="AO148">
        <v>33445.748</v>
      </c>
      <c r="AP148">
        <v>0</v>
      </c>
      <c r="AQ148">
        <v>41.2</v>
      </c>
      <c r="AR148">
        <v>0.2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272</v>
      </c>
      <c r="BE148" t="s">
        <v>272</v>
      </c>
      <c r="BF148" t="s">
        <v>272</v>
      </c>
      <c r="BG148" t="s">
        <v>272</v>
      </c>
      <c r="BH148">
        <v>0</v>
      </c>
      <c r="BI148">
        <v>2</v>
      </c>
      <c r="BJ148" t="s">
        <v>505</v>
      </c>
      <c r="BM148">
        <v>108001</v>
      </c>
      <c r="BN148">
        <v>0</v>
      </c>
      <c r="BO148" t="s">
        <v>272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272</v>
      </c>
      <c r="BZ148">
        <v>97</v>
      </c>
      <c r="CA148">
        <v>51</v>
      </c>
      <c r="CB148" t="s">
        <v>272</v>
      </c>
      <c r="CE148">
        <v>0</v>
      </c>
      <c r="CF148">
        <v>0</v>
      </c>
      <c r="CG148">
        <v>0</v>
      </c>
      <c r="CH148">
        <v>6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457</v>
      </c>
      <c r="CO148">
        <v>0</v>
      </c>
      <c r="CP148">
        <f ca="1" t="shared" si="67"/>
        <v>0</v>
      </c>
      <c r="CQ148">
        <f ca="1">SUMIF(SmtRes!AQ426:SmtRes!AQ430,"=1",SmtRes!AA426:SmtRes!AA430)</f>
        <v>0</v>
      </c>
      <c r="CR148">
        <f ca="1">SUMIF(SmtRes!AQ426:SmtRes!AQ430,"=1",SmtRes!AB426:SmtRes!AB430)</f>
        <v>2267.99</v>
      </c>
      <c r="CS148">
        <f ca="1">SUMIF(SmtRes!AQ426:SmtRes!AQ430,"=1",SmtRes!AC426:SmtRes!AC430)</f>
        <v>1902.25</v>
      </c>
      <c r="CT148">
        <f ca="1">SUMIF(SmtRes!AQ426:SmtRes!AQ430,"=1",SmtRes!AD426:SmtRes!AD430)</f>
        <v>811.79</v>
      </c>
      <c r="CU148">
        <f t="shared" si="68"/>
        <v>0</v>
      </c>
      <c r="CV148">
        <f ca="1">SUMIF(SmtRes!AQ426:SmtRes!AQ430,"=1",SmtRes!BU426:SmtRes!BU430)</f>
        <v>47.38</v>
      </c>
      <c r="CW148">
        <f ca="1">SUMIF(SmtRes!AQ426:SmtRes!AQ430,"=1",SmtRes!BV426:SmtRes!BV430)</f>
        <v>0.23</v>
      </c>
      <c r="CX148">
        <f t="shared" si="69"/>
        <v>0</v>
      </c>
      <c r="CY148">
        <f ca="1" t="shared" si="70"/>
        <v>0</v>
      </c>
      <c r="CZ148">
        <f ca="1" t="shared" si="71"/>
        <v>0</v>
      </c>
      <c r="DB148">
        <v>44</v>
      </c>
      <c r="DC148" t="s">
        <v>272</v>
      </c>
      <c r="DD148" t="s">
        <v>272</v>
      </c>
      <c r="DE148" t="s">
        <v>458</v>
      </c>
      <c r="DF148" t="s">
        <v>458</v>
      </c>
      <c r="DG148" t="s">
        <v>458</v>
      </c>
      <c r="DH148" t="s">
        <v>272</v>
      </c>
      <c r="DI148" t="s">
        <v>458</v>
      </c>
      <c r="DJ148" t="s">
        <v>458</v>
      </c>
      <c r="DK148" t="s">
        <v>272</v>
      </c>
      <c r="DL148" t="s">
        <v>272</v>
      </c>
      <c r="DM148" t="s">
        <v>272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504</v>
      </c>
      <c r="DW148" t="s">
        <v>504</v>
      </c>
      <c r="DX148">
        <v>1</v>
      </c>
      <c r="DZ148" t="s">
        <v>272</v>
      </c>
      <c r="EA148" t="s">
        <v>272</v>
      </c>
      <c r="EB148" t="s">
        <v>272</v>
      </c>
      <c r="EC148" t="s">
        <v>272</v>
      </c>
      <c r="EE148">
        <v>82815029</v>
      </c>
      <c r="EF148">
        <v>3</v>
      </c>
      <c r="EG148" t="s">
        <v>360</v>
      </c>
      <c r="EH148">
        <v>0</v>
      </c>
      <c r="EI148" t="s">
        <v>272</v>
      </c>
      <c r="EJ148">
        <v>2</v>
      </c>
      <c r="EK148">
        <v>108001</v>
      </c>
      <c r="EL148" t="s">
        <v>361</v>
      </c>
      <c r="EM148" t="s">
        <v>362</v>
      </c>
      <c r="EO148" t="s">
        <v>461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41.2</v>
      </c>
      <c r="EX148">
        <v>0.2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272</v>
      </c>
      <c r="GD148">
        <v>1</v>
      </c>
      <c r="GF148">
        <v>1145402398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ca="1" t="shared" si="72"/>
        <v>0</v>
      </c>
      <c r="GM148">
        <f ca="1" t="shared" si="73"/>
        <v>0</v>
      </c>
      <c r="GN148">
        <f ca="1" t="shared" si="74"/>
        <v>0</v>
      </c>
      <c r="GO148">
        <f ca="1" t="shared" si="75"/>
        <v>0</v>
      </c>
      <c r="GP148">
        <f ca="1" t="shared" si="76"/>
        <v>0</v>
      </c>
      <c r="GR148">
        <v>0</v>
      </c>
      <c r="GS148">
        <v>3</v>
      </c>
      <c r="GT148">
        <v>0</v>
      </c>
      <c r="GU148" t="s">
        <v>272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79"/>
        <v>0</v>
      </c>
      <c r="HE148" t="s">
        <v>272</v>
      </c>
      <c r="HF148" t="s">
        <v>272</v>
      </c>
      <c r="HM148" t="s">
        <v>272</v>
      </c>
      <c r="HN148" t="s">
        <v>172</v>
      </c>
      <c r="HO148" t="s">
        <v>174</v>
      </c>
      <c r="HP148" t="s">
        <v>361</v>
      </c>
      <c r="HQ148" t="s">
        <v>361</v>
      </c>
      <c r="HS148">
        <v>0</v>
      </c>
      <c r="IK148">
        <v>0</v>
      </c>
    </row>
    <row r="149" spans="1:255">
      <c r="A149" s="8">
        <v>18</v>
      </c>
      <c r="B149" s="8">
        <v>1</v>
      </c>
      <c r="C149" s="8">
        <v>425</v>
      </c>
      <c r="D149" s="8"/>
      <c r="E149" s="8" t="s">
        <v>506</v>
      </c>
      <c r="F149" s="8" t="s">
        <v>363</v>
      </c>
      <c r="G149" s="8" t="s">
        <v>364</v>
      </c>
      <c r="H149" s="8" t="s">
        <v>66</v>
      </c>
      <c r="I149" s="8">
        <f>J149</f>
        <v>2</v>
      </c>
      <c r="J149" s="8">
        <v>2</v>
      </c>
      <c r="K149" s="8">
        <v>2</v>
      </c>
      <c r="L149" s="8">
        <v>0.18</v>
      </c>
      <c r="M149" s="8">
        <v>0.18</v>
      </c>
      <c r="N149" s="8">
        <f t="shared" si="57"/>
        <v>0</v>
      </c>
      <c r="O149" s="8">
        <f ca="1">ROUND(P149,2)</f>
        <v>0</v>
      </c>
      <c r="P149" s="8">
        <f ca="1">ROUND(ROUND(ROUND(SUMIF(SmtRes!AQ426:SmtRes!AQ430,"=1",SmtRes!CU426:SmtRes!CU430),2),2)*I149/100,2)</f>
        <v>0</v>
      </c>
      <c r="Q149" s="8">
        <f>ROUND(CR149*I149,2)</f>
        <v>0</v>
      </c>
      <c r="R149" s="8">
        <f>ROUND(CS149*I149,2)</f>
        <v>0</v>
      </c>
      <c r="S149" s="8">
        <f>ROUND(CT149*I149,2)</f>
        <v>0</v>
      </c>
      <c r="T149" s="8">
        <f t="shared" si="59"/>
        <v>0</v>
      </c>
      <c r="U149" s="8">
        <f>ROUND(CV149*I149,7)</f>
        <v>0</v>
      </c>
      <c r="V149" s="8">
        <f>ROUND(CW149*I149,7)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85239162</v>
      </c>
      <c r="AB149" s="8">
        <f t="shared" si="63"/>
        <v>0</v>
      </c>
      <c r="AC149" s="8">
        <f>ROUND((ES149),6)</f>
        <v>0</v>
      </c>
      <c r="AD149" s="8">
        <f>ROUND((((ET149)-(EU149))+AE149),6)</f>
        <v>0</v>
      </c>
      <c r="AE149" s="8">
        <f>ROUND((EU149),6)</f>
        <v>0</v>
      </c>
      <c r="AF149" s="8">
        <f>ROUND((EV149),6)</f>
        <v>0</v>
      </c>
      <c r="AG149" s="8">
        <f t="shared" si="65"/>
        <v>0</v>
      </c>
      <c r="AH149" s="8">
        <f>(EW149)</f>
        <v>0</v>
      </c>
      <c r="AI149" s="8">
        <f>(EX149)</f>
        <v>0</v>
      </c>
      <c r="AJ149" s="8">
        <f t="shared" si="66"/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272</v>
      </c>
      <c r="BE149" s="8" t="s">
        <v>272</v>
      </c>
      <c r="BF149" s="8" t="s">
        <v>272</v>
      </c>
      <c r="BG149" s="8" t="s">
        <v>272</v>
      </c>
      <c r="BH149" s="8">
        <v>3</v>
      </c>
      <c r="BI149" s="8">
        <v>2</v>
      </c>
      <c r="BJ149" s="8" t="s">
        <v>272</v>
      </c>
      <c r="BK149" s="8"/>
      <c r="BL149" s="8"/>
      <c r="BM149" s="8">
        <v>108001</v>
      </c>
      <c r="BN149" s="8">
        <v>0</v>
      </c>
      <c r="BO149" s="8" t="s">
        <v>272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272</v>
      </c>
      <c r="BZ149" s="8">
        <v>97</v>
      </c>
      <c r="CA149" s="8">
        <v>51</v>
      </c>
      <c r="CB149" s="8" t="s">
        <v>272</v>
      </c>
      <c r="CC149" s="8"/>
      <c r="CD149" s="8"/>
      <c r="CE149" s="8">
        <v>0</v>
      </c>
      <c r="CF149" s="8">
        <v>0</v>
      </c>
      <c r="CG149" s="8">
        <v>0</v>
      </c>
      <c r="CH149" s="8">
        <v>6</v>
      </c>
      <c r="CI149" s="8">
        <v>1</v>
      </c>
      <c r="CJ149" s="8">
        <v>0</v>
      </c>
      <c r="CK149" s="8">
        <v>0</v>
      </c>
      <c r="CL149" s="8">
        <v>0</v>
      </c>
      <c r="CM149" s="8">
        <v>0</v>
      </c>
      <c r="CN149" s="8" t="s">
        <v>272</v>
      </c>
      <c r="CO149" s="8">
        <v>0</v>
      </c>
      <c r="CP149" s="8">
        <f t="shared" ref="CP149:CZ149" si="81">0</f>
        <v>0</v>
      </c>
      <c r="CQ149" s="8">
        <f t="shared" si="81"/>
        <v>0</v>
      </c>
      <c r="CR149" s="8">
        <f t="shared" si="81"/>
        <v>0</v>
      </c>
      <c r="CS149" s="8">
        <f t="shared" si="81"/>
        <v>0</v>
      </c>
      <c r="CT149" s="8">
        <f t="shared" si="81"/>
        <v>0</v>
      </c>
      <c r="CU149" s="8">
        <f t="shared" si="81"/>
        <v>0</v>
      </c>
      <c r="CV149" s="8">
        <f t="shared" si="81"/>
        <v>0</v>
      </c>
      <c r="CW149" s="8">
        <f t="shared" si="81"/>
        <v>0</v>
      </c>
      <c r="CX149" s="8">
        <f t="shared" si="81"/>
        <v>0</v>
      </c>
      <c r="CY149" s="8">
        <f t="shared" si="81"/>
        <v>0</v>
      </c>
      <c r="CZ149" s="8">
        <f t="shared" si="81"/>
        <v>0</v>
      </c>
      <c r="DA149" s="8"/>
      <c r="DB149" s="8"/>
      <c r="DC149" s="8" t="s">
        <v>272</v>
      </c>
      <c r="DD149" s="8" t="s">
        <v>272</v>
      </c>
      <c r="DE149" s="8" t="s">
        <v>272</v>
      </c>
      <c r="DF149" s="8" t="s">
        <v>272</v>
      </c>
      <c r="DG149" s="8" t="s">
        <v>272</v>
      </c>
      <c r="DH149" s="8" t="s">
        <v>272</v>
      </c>
      <c r="DI149" s="8" t="s">
        <v>272</v>
      </c>
      <c r="DJ149" s="8" t="s">
        <v>272</v>
      </c>
      <c r="DK149" s="8" t="s">
        <v>272</v>
      </c>
      <c r="DL149" s="8" t="s">
        <v>272</v>
      </c>
      <c r="DM149" s="8" t="s">
        <v>272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66</v>
      </c>
      <c r="DW149" s="8" t="s">
        <v>66</v>
      </c>
      <c r="DX149" s="8">
        <v>1</v>
      </c>
      <c r="DY149" s="8"/>
      <c r="DZ149" s="8" t="s">
        <v>272</v>
      </c>
      <c r="EA149" s="8" t="s">
        <v>272</v>
      </c>
      <c r="EB149" s="8" t="s">
        <v>272</v>
      </c>
      <c r="EC149" s="8" t="s">
        <v>272</v>
      </c>
      <c r="ED149" s="8"/>
      <c r="EE149" s="8">
        <v>82815029</v>
      </c>
      <c r="EF149" s="8">
        <v>3</v>
      </c>
      <c r="EG149" s="8" t="s">
        <v>360</v>
      </c>
      <c r="EH149" s="8">
        <v>0</v>
      </c>
      <c r="EI149" s="8" t="s">
        <v>272</v>
      </c>
      <c r="EJ149" s="8">
        <v>2</v>
      </c>
      <c r="EK149" s="8">
        <v>108001</v>
      </c>
      <c r="EL149" s="8" t="s">
        <v>361</v>
      </c>
      <c r="EM149" s="8" t="s">
        <v>362</v>
      </c>
      <c r="EN149" s="8"/>
      <c r="EO149" s="8" t="s">
        <v>272</v>
      </c>
      <c r="EP149" s="8"/>
      <c r="EQ149" s="8">
        <v>0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0</v>
      </c>
      <c r="EX149" s="8">
        <v>0</v>
      </c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272</v>
      </c>
      <c r="GB149" s="8"/>
      <c r="GC149" s="8"/>
      <c r="GD149" s="8">
        <v>1</v>
      </c>
      <c r="GE149" s="8"/>
      <c r="GF149" s="8">
        <v>274903907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ca="1" t="shared" si="72"/>
        <v>0</v>
      </c>
      <c r="GM149" s="8">
        <f ca="1" t="shared" si="73"/>
        <v>0</v>
      </c>
      <c r="GN149" s="8">
        <f ca="1" t="shared" si="74"/>
        <v>0</v>
      </c>
      <c r="GO149" s="8">
        <f ca="1" t="shared" si="75"/>
        <v>0</v>
      </c>
      <c r="GP149" s="8">
        <f ca="1"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272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>0</f>
        <v>0</v>
      </c>
      <c r="HD149" s="8"/>
      <c r="HE149" s="8" t="s">
        <v>272</v>
      </c>
      <c r="HF149" s="8" t="s">
        <v>272</v>
      </c>
      <c r="HG149" s="8"/>
      <c r="HH149" s="8"/>
      <c r="HI149" s="8"/>
      <c r="HJ149" s="8"/>
      <c r="HK149" s="8"/>
      <c r="HL149" s="8"/>
      <c r="HM149" s="8" t="s">
        <v>272</v>
      </c>
      <c r="HN149" s="8" t="s">
        <v>172</v>
      </c>
      <c r="HO149" s="8" t="s">
        <v>174</v>
      </c>
      <c r="HP149" s="8" t="s">
        <v>361</v>
      </c>
      <c r="HQ149" s="8" t="s">
        <v>361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45">
      <c r="A150">
        <v>18</v>
      </c>
      <c r="B150">
        <v>1</v>
      </c>
      <c r="C150">
        <v>430</v>
      </c>
      <c r="E150" t="s">
        <v>506</v>
      </c>
      <c r="F150" t="s">
        <v>363</v>
      </c>
      <c r="G150" t="s">
        <v>364</v>
      </c>
      <c r="H150" t="s">
        <v>66</v>
      </c>
      <c r="I150">
        <f>J150</f>
        <v>2</v>
      </c>
      <c r="J150">
        <v>2</v>
      </c>
      <c r="K150">
        <v>2</v>
      </c>
      <c r="L150">
        <v>0.18</v>
      </c>
      <c r="M150">
        <v>0.18</v>
      </c>
      <c r="N150">
        <f t="shared" si="57"/>
        <v>0</v>
      </c>
      <c r="O150">
        <f ca="1">ROUND(P150,2)</f>
        <v>0</v>
      </c>
      <c r="P150">
        <f ca="1">ROUND(ROUND(ROUND(SUMIF(SmtRes!AQ426:SmtRes!AQ430,"=1",SmtRes!CU426:SmtRes!CU430),2),2)*I150/100,2)</f>
        <v>0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59"/>
        <v>0</v>
      </c>
      <c r="U150">
        <f>ROUND(CV150*I150,7)</f>
        <v>0</v>
      </c>
      <c r="V150">
        <f>ROUND(CW150*I150,7)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85239097</v>
      </c>
      <c r="AB150">
        <f t="shared" si="63"/>
        <v>0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65"/>
        <v>0</v>
      </c>
      <c r="AH150">
        <f>(EW150)</f>
        <v>0</v>
      </c>
      <c r="AI150">
        <f>(EX150)</f>
        <v>0</v>
      </c>
      <c r="AJ150">
        <f t="shared" si="66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272</v>
      </c>
      <c r="BE150" t="s">
        <v>272</v>
      </c>
      <c r="BF150" t="s">
        <v>272</v>
      </c>
      <c r="BG150" t="s">
        <v>272</v>
      </c>
      <c r="BH150">
        <v>3</v>
      </c>
      <c r="BI150">
        <v>2</v>
      </c>
      <c r="BJ150" t="s">
        <v>272</v>
      </c>
      <c r="BM150">
        <v>108001</v>
      </c>
      <c r="BN150">
        <v>0</v>
      </c>
      <c r="BO150" t="s">
        <v>272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272</v>
      </c>
      <c r="BZ150">
        <v>97</v>
      </c>
      <c r="CA150">
        <v>51</v>
      </c>
      <c r="CB150" t="s">
        <v>272</v>
      </c>
      <c r="CE150">
        <v>0</v>
      </c>
      <c r="CF150">
        <v>0</v>
      </c>
      <c r="CG150">
        <v>0</v>
      </c>
      <c r="CH150">
        <v>6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272</v>
      </c>
      <c r="CO150">
        <v>0</v>
      </c>
      <c r="CP150">
        <f t="shared" ref="CP150:CZ150" si="82">0</f>
        <v>0</v>
      </c>
      <c r="CQ150">
        <f t="shared" si="82"/>
        <v>0</v>
      </c>
      <c r="CR150">
        <f t="shared" si="82"/>
        <v>0</v>
      </c>
      <c r="CS150">
        <f t="shared" si="82"/>
        <v>0</v>
      </c>
      <c r="CT150">
        <f t="shared" si="82"/>
        <v>0</v>
      </c>
      <c r="CU150">
        <f t="shared" si="82"/>
        <v>0</v>
      </c>
      <c r="CV150">
        <f t="shared" si="82"/>
        <v>0</v>
      </c>
      <c r="CW150">
        <f t="shared" si="82"/>
        <v>0</v>
      </c>
      <c r="CX150">
        <f t="shared" si="82"/>
        <v>0</v>
      </c>
      <c r="CY150">
        <f t="shared" si="82"/>
        <v>0</v>
      </c>
      <c r="CZ150">
        <f t="shared" si="82"/>
        <v>0</v>
      </c>
      <c r="DC150" t="s">
        <v>272</v>
      </c>
      <c r="DD150" t="s">
        <v>272</v>
      </c>
      <c r="DE150" t="s">
        <v>272</v>
      </c>
      <c r="DF150" t="s">
        <v>272</v>
      </c>
      <c r="DG150" t="s">
        <v>272</v>
      </c>
      <c r="DH150" t="s">
        <v>272</v>
      </c>
      <c r="DI150" t="s">
        <v>272</v>
      </c>
      <c r="DJ150" t="s">
        <v>272</v>
      </c>
      <c r="DK150" t="s">
        <v>272</v>
      </c>
      <c r="DL150" t="s">
        <v>272</v>
      </c>
      <c r="DM150" t="s">
        <v>272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66</v>
      </c>
      <c r="DW150" t="s">
        <v>66</v>
      </c>
      <c r="DX150">
        <v>1</v>
      </c>
      <c r="DZ150" t="s">
        <v>272</v>
      </c>
      <c r="EA150" t="s">
        <v>272</v>
      </c>
      <c r="EB150" t="s">
        <v>272</v>
      </c>
      <c r="EC150" t="s">
        <v>272</v>
      </c>
      <c r="EE150">
        <v>82815029</v>
      </c>
      <c r="EF150">
        <v>3</v>
      </c>
      <c r="EG150" t="s">
        <v>360</v>
      </c>
      <c r="EH150">
        <v>0</v>
      </c>
      <c r="EI150" t="s">
        <v>272</v>
      </c>
      <c r="EJ150">
        <v>2</v>
      </c>
      <c r="EK150">
        <v>108001</v>
      </c>
      <c r="EL150" t="s">
        <v>361</v>
      </c>
      <c r="EM150" t="s">
        <v>362</v>
      </c>
      <c r="EO150" t="s">
        <v>272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272</v>
      </c>
      <c r="GD150">
        <v>1</v>
      </c>
      <c r="GF150">
        <v>274903907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ca="1" t="shared" si="72"/>
        <v>0</v>
      </c>
      <c r="GM150">
        <f ca="1" t="shared" si="73"/>
        <v>0</v>
      </c>
      <c r="GN150">
        <f ca="1" t="shared" si="74"/>
        <v>0</v>
      </c>
      <c r="GO150">
        <f ca="1" t="shared" si="75"/>
        <v>0</v>
      </c>
      <c r="GP150">
        <f ca="1" t="shared" si="76"/>
        <v>0</v>
      </c>
      <c r="GR150">
        <v>0</v>
      </c>
      <c r="GS150">
        <v>3</v>
      </c>
      <c r="GT150">
        <v>0</v>
      </c>
      <c r="GU150" t="s">
        <v>272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>0</f>
        <v>0</v>
      </c>
      <c r="HE150" t="s">
        <v>272</v>
      </c>
      <c r="HF150" t="s">
        <v>272</v>
      </c>
      <c r="HM150" t="s">
        <v>272</v>
      </c>
      <c r="HN150" t="s">
        <v>172</v>
      </c>
      <c r="HO150" t="s">
        <v>174</v>
      </c>
      <c r="HP150" t="s">
        <v>361</v>
      </c>
      <c r="HQ150" t="s">
        <v>361</v>
      </c>
      <c r="HS150">
        <v>0</v>
      </c>
      <c r="IK150">
        <v>0</v>
      </c>
    </row>
    <row r="151" spans="1:255">
      <c r="A151" s="8">
        <v>17</v>
      </c>
      <c r="B151" s="8">
        <v>1</v>
      </c>
      <c r="C151" s="8">
        <f>ROW(SmtRes!A435)</f>
        <v>435</v>
      </c>
      <c r="D151" s="8">
        <f>ROW(EtalonRes!A637)</f>
        <v>637</v>
      </c>
      <c r="E151" s="8" t="s">
        <v>272</v>
      </c>
      <c r="F151" s="8" t="s">
        <v>507</v>
      </c>
      <c r="G151" s="8" t="s">
        <v>508</v>
      </c>
      <c r="H151" s="8" t="s">
        <v>376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f t="shared" si="57"/>
        <v>0</v>
      </c>
      <c r="O151" s="8">
        <f ca="1" t="shared" ref="O151:O156" si="83">ROUND(CP151,2)</f>
        <v>0</v>
      </c>
      <c r="P151" s="8">
        <f ca="1">SUMIF(SmtRes!AQ431:SmtRes!AQ435,"=1",SmtRes!DF431:SmtRes!DF435)</f>
        <v>0</v>
      </c>
      <c r="Q151" s="8">
        <f ca="1">SUMIF(SmtRes!AQ431:SmtRes!AQ435,"=1",SmtRes!DG431:SmtRes!DG435)</f>
        <v>0</v>
      </c>
      <c r="R151" s="8">
        <f ca="1">SUMIF(SmtRes!AQ431:SmtRes!AQ435,"=1",SmtRes!DH431:SmtRes!DH435)</f>
        <v>0</v>
      </c>
      <c r="S151" s="8">
        <f ca="1">SUMIF(SmtRes!AQ431:SmtRes!AQ435,"=1",SmtRes!DI431:SmtRes!DI435)</f>
        <v>0</v>
      </c>
      <c r="T151" s="8">
        <f t="shared" si="59"/>
        <v>0</v>
      </c>
      <c r="U151" s="8">
        <f ca="1">SUMIF(SmtRes!AQ431:SmtRes!AQ435,"=1",SmtRes!CV431:SmtRes!CV435)</f>
        <v>0</v>
      </c>
      <c r="V151" s="8">
        <f ca="1">SUMIF(SmtRes!AQ431:SmtRes!AQ435,"=1",SmtRes!CW431:SmtRes!CW435)</f>
        <v>0</v>
      </c>
      <c r="W151" s="8">
        <f t="shared" si="60"/>
        <v>0</v>
      </c>
      <c r="X151" s="8">
        <f ca="1" t="shared" si="61"/>
        <v>0</v>
      </c>
      <c r="Y151" s="8">
        <f ca="1" t="shared" si="62"/>
        <v>0</v>
      </c>
      <c r="Z151" s="8"/>
      <c r="AA151" s="8">
        <v>-1</v>
      </c>
      <c r="AB151" s="8">
        <f ca="1" t="shared" si="63"/>
        <v>1281.9926</v>
      </c>
      <c r="AC151" s="8">
        <f ca="1">ROUND((SUM(SmtRes!BQ431:SmtRes!BQ435)),6)</f>
        <v>18.543</v>
      </c>
      <c r="AD151" s="8">
        <f ca="1">ROUND((((SUM(SmtRes!BR431:SmtRes!BR435))-(SUM(SmtRes!BS431:SmtRes!BS435)))+AE151),6)</f>
        <v>75.6071</v>
      </c>
      <c r="AE151" s="8">
        <f ca="1">ROUND((SUM(SmtRes!BS431:SmtRes!BS435)),6)</f>
        <v>121.7685</v>
      </c>
      <c r="AF151" s="8">
        <f ca="1">ROUND((SUM(SmtRes!BT431:SmtRes!BT435)),6)</f>
        <v>1187.8425</v>
      </c>
      <c r="AG151" s="8">
        <f t="shared" si="65"/>
        <v>0</v>
      </c>
      <c r="AH151" s="8">
        <f ca="1">(SUM(SmtRes!BU431:SmtRes!BU435))</f>
        <v>1.55</v>
      </c>
      <c r="AI151" s="8">
        <f ca="1">(SUM(SmtRes!BV431:SmtRes!BV435))</f>
        <v>0.15</v>
      </c>
      <c r="AJ151" s="8">
        <f t="shared" si="66"/>
        <v>0</v>
      </c>
      <c r="AK151" s="8">
        <v>1403.7611</v>
      </c>
      <c r="AL151" s="8">
        <v>18.543</v>
      </c>
      <c r="AM151" s="8">
        <v>75.6071</v>
      </c>
      <c r="AN151" s="8">
        <v>121.7685</v>
      </c>
      <c r="AO151" s="8">
        <v>1187.8425</v>
      </c>
      <c r="AP151" s="8">
        <v>0</v>
      </c>
      <c r="AQ151" s="8">
        <v>1.55</v>
      </c>
      <c r="AR151" s="8">
        <v>0.15</v>
      </c>
      <c r="AS151" s="8">
        <v>0</v>
      </c>
      <c r="AT151" s="8">
        <v>103</v>
      </c>
      <c r="AU151" s="8">
        <v>60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272</v>
      </c>
      <c r="BE151" s="8" t="s">
        <v>272</v>
      </c>
      <c r="BF151" s="8" t="s">
        <v>272</v>
      </c>
      <c r="BG151" s="8" t="s">
        <v>272</v>
      </c>
      <c r="BH151" s="8">
        <v>0</v>
      </c>
      <c r="BI151" s="8">
        <v>1</v>
      </c>
      <c r="BJ151" s="8" t="s">
        <v>509</v>
      </c>
      <c r="BK151" s="8"/>
      <c r="BL151" s="8"/>
      <c r="BM151" s="8">
        <v>33001</v>
      </c>
      <c r="BN151" s="8">
        <v>0</v>
      </c>
      <c r="BO151" s="8" t="s">
        <v>272</v>
      </c>
      <c r="BP151" s="8">
        <v>0</v>
      </c>
      <c r="BQ151" s="8">
        <v>2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272</v>
      </c>
      <c r="BZ151" s="8">
        <v>103</v>
      </c>
      <c r="CA151" s="8">
        <v>60</v>
      </c>
      <c r="CB151" s="8" t="s">
        <v>272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272</v>
      </c>
      <c r="CO151" s="8">
        <v>0</v>
      </c>
      <c r="CP151" s="8">
        <f ca="1" t="shared" ref="CP151:CP156" si="84">(P151+Q151+S151+R151)</f>
        <v>0</v>
      </c>
      <c r="CQ151" s="8">
        <f ca="1">SUMIF(SmtRes!AQ431:SmtRes!AQ435,"=1",SmtRes!AA431:SmtRes!AA435)</f>
        <v>296.69</v>
      </c>
      <c r="CR151" s="8">
        <f ca="1">SUMIF(SmtRes!AQ431:SmtRes!AQ435,"=1",SmtRes!AB431:SmtRes!AB435)</f>
        <v>1147.93</v>
      </c>
      <c r="CS151" s="8">
        <f ca="1">SUMIF(SmtRes!AQ431:SmtRes!AQ435,"=1",SmtRes!AC431:SmtRes!AC435)</f>
        <v>1623.58</v>
      </c>
      <c r="CT151" s="8">
        <f ca="1">SUMIF(SmtRes!AQ431:SmtRes!AQ435,"=1",SmtRes!AD431:SmtRes!AD435)</f>
        <v>766.35</v>
      </c>
      <c r="CU151" s="8">
        <f t="shared" ref="CU151:CU156" si="85">AG151</f>
        <v>0</v>
      </c>
      <c r="CV151" s="8">
        <f ca="1">SUMIF(SmtRes!AQ431:SmtRes!AQ435,"=1",SmtRes!BU431:SmtRes!BU435)</f>
        <v>1.55</v>
      </c>
      <c r="CW151" s="8">
        <f ca="1">SUMIF(SmtRes!AQ431:SmtRes!AQ435,"=1",SmtRes!BV431:SmtRes!BV435)</f>
        <v>0.15</v>
      </c>
      <c r="CX151" s="8">
        <f t="shared" ref="CX151:CX156" si="86">AJ151</f>
        <v>0</v>
      </c>
      <c r="CY151" s="8">
        <f ca="1" t="shared" ref="CY151:CY156" si="87">(((S151+R151)*AT151)/100)</f>
        <v>0</v>
      </c>
      <c r="CZ151" s="8">
        <f ca="1" t="shared" ref="CZ151:CZ156" si="88">(((S151+R151)*AU151)/100)</f>
        <v>0</v>
      </c>
      <c r="DA151" s="8"/>
      <c r="DB151" s="8"/>
      <c r="DC151" s="8" t="s">
        <v>272</v>
      </c>
      <c r="DD151" s="8" t="s">
        <v>272</v>
      </c>
      <c r="DE151" s="8" t="s">
        <v>272</v>
      </c>
      <c r="DF151" s="8" t="s">
        <v>272</v>
      </c>
      <c r="DG151" s="8" t="s">
        <v>272</v>
      </c>
      <c r="DH151" s="8" t="s">
        <v>272</v>
      </c>
      <c r="DI151" s="8" t="s">
        <v>272</v>
      </c>
      <c r="DJ151" s="8" t="s">
        <v>272</v>
      </c>
      <c r="DK151" s="8" t="s">
        <v>272</v>
      </c>
      <c r="DL151" s="8" t="s">
        <v>272</v>
      </c>
      <c r="DM151" s="8" t="s">
        <v>272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376</v>
      </c>
      <c r="DW151" s="8" t="s">
        <v>376</v>
      </c>
      <c r="DX151" s="8">
        <v>1</v>
      </c>
      <c r="DY151" s="8"/>
      <c r="DZ151" s="8" t="s">
        <v>272</v>
      </c>
      <c r="EA151" s="8" t="s">
        <v>272</v>
      </c>
      <c r="EB151" s="8" t="s">
        <v>272</v>
      </c>
      <c r="EC151" s="8" t="s">
        <v>272</v>
      </c>
      <c r="ED151" s="8"/>
      <c r="EE151" s="8">
        <v>82815206</v>
      </c>
      <c r="EF151" s="8">
        <v>2</v>
      </c>
      <c r="EG151" s="8" t="s">
        <v>305</v>
      </c>
      <c r="EH151" s="8">
        <v>27</v>
      </c>
      <c r="EI151" s="8" t="s">
        <v>306</v>
      </c>
      <c r="EJ151" s="8">
        <v>1</v>
      </c>
      <c r="EK151" s="8">
        <v>33001</v>
      </c>
      <c r="EL151" s="8" t="s">
        <v>306</v>
      </c>
      <c r="EM151" s="8" t="s">
        <v>307</v>
      </c>
      <c r="EN151" s="8"/>
      <c r="EO151" s="8" t="s">
        <v>272</v>
      </c>
      <c r="EP151" s="8"/>
      <c r="EQ151" s="8">
        <v>132096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1.55</v>
      </c>
      <c r="EX151" s="8">
        <v>0.15</v>
      </c>
      <c r="EY151" s="8">
        <v>0</v>
      </c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103</v>
      </c>
      <c r="FY151" s="8">
        <v>60</v>
      </c>
      <c r="FZ151" s="8"/>
      <c r="GA151" s="8" t="s">
        <v>272</v>
      </c>
      <c r="GB151" s="8"/>
      <c r="GC151" s="8"/>
      <c r="GD151" s="8">
        <v>1</v>
      </c>
      <c r="GE151" s="8"/>
      <c r="GF151" s="8">
        <v>-548523221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ca="1" t="shared" si="72"/>
        <v>0</v>
      </c>
      <c r="GM151" s="8">
        <f ca="1" t="shared" si="73"/>
        <v>0</v>
      </c>
      <c r="GN151" s="8">
        <f ca="1" t="shared" si="74"/>
        <v>0</v>
      </c>
      <c r="GO151" s="8">
        <f ca="1" t="shared" si="75"/>
        <v>0</v>
      </c>
      <c r="GP151" s="8">
        <f ca="1"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272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 t="shared" ref="HC151:HC156" si="89">GV151*GW151</f>
        <v>0</v>
      </c>
      <c r="HD151" s="8"/>
      <c r="HE151" s="8" t="s">
        <v>272</v>
      </c>
      <c r="HF151" s="8" t="s">
        <v>272</v>
      </c>
      <c r="HG151" s="8"/>
      <c r="HH151" s="8"/>
      <c r="HI151" s="8"/>
      <c r="HJ151" s="8"/>
      <c r="HK151" s="8"/>
      <c r="HL151" s="8"/>
      <c r="HM151" s="8" t="s">
        <v>272</v>
      </c>
      <c r="HN151" s="8" t="s">
        <v>64</v>
      </c>
      <c r="HO151" s="8" t="s">
        <v>67</v>
      </c>
      <c r="HP151" s="8" t="s">
        <v>306</v>
      </c>
      <c r="HQ151" s="8" t="s">
        <v>306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45">
      <c r="A152">
        <v>17</v>
      </c>
      <c r="B152">
        <v>1</v>
      </c>
      <c r="C152">
        <f>ROW(SmtRes!A440)</f>
        <v>440</v>
      </c>
      <c r="D152">
        <f>ROW(EtalonRes!A648)</f>
        <v>648</v>
      </c>
      <c r="E152" t="s">
        <v>272</v>
      </c>
      <c r="F152" t="s">
        <v>507</v>
      </c>
      <c r="G152" t="s">
        <v>508</v>
      </c>
      <c r="H152" t="s">
        <v>376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57"/>
        <v>0</v>
      </c>
      <c r="O152">
        <f ca="1" t="shared" si="83"/>
        <v>0</v>
      </c>
      <c r="P152">
        <f ca="1">SUMIF(SmtRes!AQ436:SmtRes!AQ440,"=1",SmtRes!DF436:SmtRes!DF440)</f>
        <v>0</v>
      </c>
      <c r="Q152">
        <f ca="1">SUMIF(SmtRes!AQ436:SmtRes!AQ440,"=1",SmtRes!DG436:SmtRes!DG440)</f>
        <v>0</v>
      </c>
      <c r="R152">
        <f ca="1">SUMIF(SmtRes!AQ436:SmtRes!AQ440,"=1",SmtRes!DH436:SmtRes!DH440)</f>
        <v>0</v>
      </c>
      <c r="S152">
        <f ca="1">SUMIF(SmtRes!AQ436:SmtRes!AQ440,"=1",SmtRes!DI436:SmtRes!DI440)</f>
        <v>0</v>
      </c>
      <c r="T152">
        <f t="shared" si="59"/>
        <v>0</v>
      </c>
      <c r="U152">
        <f ca="1">SUMIF(SmtRes!AQ436:SmtRes!AQ440,"=1",SmtRes!CV436:SmtRes!CV440)</f>
        <v>0</v>
      </c>
      <c r="V152">
        <f ca="1">SUMIF(SmtRes!AQ436:SmtRes!AQ440,"=1",SmtRes!CW436:SmtRes!CW440)</f>
        <v>0</v>
      </c>
      <c r="W152">
        <f t="shared" si="60"/>
        <v>0</v>
      </c>
      <c r="X152">
        <f ca="1" t="shared" si="61"/>
        <v>0</v>
      </c>
      <c r="Y152">
        <f ca="1" t="shared" si="62"/>
        <v>0</v>
      </c>
      <c r="AA152">
        <v>-1</v>
      </c>
      <c r="AB152">
        <f ca="1" t="shared" si="63"/>
        <v>1281.9926</v>
      </c>
      <c r="AC152">
        <f ca="1">ROUND((SUM(SmtRes!BQ436:SmtRes!BQ440)),6)</f>
        <v>18.543</v>
      </c>
      <c r="AD152">
        <f ca="1">ROUND((((SUM(SmtRes!BR436:SmtRes!BR440))-(SUM(SmtRes!BS436:SmtRes!BS440)))+AE152),6)</f>
        <v>75.6071</v>
      </c>
      <c r="AE152">
        <f ca="1">ROUND((SUM(SmtRes!BS436:SmtRes!BS440)),6)</f>
        <v>121.7685</v>
      </c>
      <c r="AF152">
        <f ca="1">ROUND((SUM(SmtRes!BT436:SmtRes!BT440)),6)</f>
        <v>1187.8425</v>
      </c>
      <c r="AG152">
        <f t="shared" si="65"/>
        <v>0</v>
      </c>
      <c r="AH152">
        <f ca="1">(SUM(SmtRes!BU436:SmtRes!BU440))</f>
        <v>1.55</v>
      </c>
      <c r="AI152">
        <f ca="1">(SUM(SmtRes!BV436:SmtRes!BV440))</f>
        <v>0.15</v>
      </c>
      <c r="AJ152">
        <f t="shared" si="66"/>
        <v>0</v>
      </c>
      <c r="AK152">
        <v>1403.7611</v>
      </c>
      <c r="AL152">
        <v>18.543</v>
      </c>
      <c r="AM152">
        <v>75.6071</v>
      </c>
      <c r="AN152">
        <v>121.7685</v>
      </c>
      <c r="AO152">
        <v>1187.8425</v>
      </c>
      <c r="AP152">
        <v>0</v>
      </c>
      <c r="AQ152">
        <v>1.55</v>
      </c>
      <c r="AR152">
        <v>0.15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272</v>
      </c>
      <c r="BE152" t="s">
        <v>272</v>
      </c>
      <c r="BF152" t="s">
        <v>272</v>
      </c>
      <c r="BG152" t="s">
        <v>272</v>
      </c>
      <c r="BH152">
        <v>0</v>
      </c>
      <c r="BI152">
        <v>1</v>
      </c>
      <c r="BJ152" t="s">
        <v>509</v>
      </c>
      <c r="BM152">
        <v>33001</v>
      </c>
      <c r="BN152">
        <v>0</v>
      </c>
      <c r="BO152" t="s">
        <v>272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272</v>
      </c>
      <c r="BZ152">
        <v>103</v>
      </c>
      <c r="CA152">
        <v>60</v>
      </c>
      <c r="CB152" t="s">
        <v>272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272</v>
      </c>
      <c r="CO152">
        <v>0</v>
      </c>
      <c r="CP152">
        <f ca="1" t="shared" si="84"/>
        <v>0</v>
      </c>
      <c r="CQ152">
        <f ca="1">SUMIF(SmtRes!AQ436:SmtRes!AQ440,"=1",SmtRes!AA436:SmtRes!AA440)</f>
        <v>296.69</v>
      </c>
      <c r="CR152">
        <f ca="1">SUMIF(SmtRes!AQ436:SmtRes!AQ440,"=1",SmtRes!AB436:SmtRes!AB440)</f>
        <v>1147.93</v>
      </c>
      <c r="CS152">
        <f ca="1">SUMIF(SmtRes!AQ436:SmtRes!AQ440,"=1",SmtRes!AC436:SmtRes!AC440)</f>
        <v>1623.58</v>
      </c>
      <c r="CT152">
        <f ca="1">SUMIF(SmtRes!AQ436:SmtRes!AQ440,"=1",SmtRes!AD436:SmtRes!AD440)</f>
        <v>766.35</v>
      </c>
      <c r="CU152">
        <f t="shared" si="85"/>
        <v>0</v>
      </c>
      <c r="CV152">
        <f ca="1">SUMIF(SmtRes!AQ436:SmtRes!AQ440,"=1",SmtRes!BU436:SmtRes!BU440)</f>
        <v>1.55</v>
      </c>
      <c r="CW152">
        <f ca="1">SUMIF(SmtRes!AQ436:SmtRes!AQ440,"=1",SmtRes!BV436:SmtRes!BV440)</f>
        <v>0.15</v>
      </c>
      <c r="CX152">
        <f t="shared" si="86"/>
        <v>0</v>
      </c>
      <c r="CY152">
        <f ca="1" t="shared" si="87"/>
        <v>0</v>
      </c>
      <c r="CZ152">
        <f ca="1" t="shared" si="88"/>
        <v>0</v>
      </c>
      <c r="DC152" t="s">
        <v>272</v>
      </c>
      <c r="DD152" t="s">
        <v>272</v>
      </c>
      <c r="DE152" t="s">
        <v>272</v>
      </c>
      <c r="DF152" t="s">
        <v>272</v>
      </c>
      <c r="DG152" t="s">
        <v>272</v>
      </c>
      <c r="DH152" t="s">
        <v>272</v>
      </c>
      <c r="DI152" t="s">
        <v>272</v>
      </c>
      <c r="DJ152" t="s">
        <v>272</v>
      </c>
      <c r="DK152" t="s">
        <v>272</v>
      </c>
      <c r="DL152" t="s">
        <v>272</v>
      </c>
      <c r="DM152" t="s">
        <v>272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376</v>
      </c>
      <c r="DW152" t="s">
        <v>376</v>
      </c>
      <c r="DX152">
        <v>1</v>
      </c>
      <c r="DZ152" t="s">
        <v>272</v>
      </c>
      <c r="EA152" t="s">
        <v>272</v>
      </c>
      <c r="EB152" t="s">
        <v>272</v>
      </c>
      <c r="EC152" t="s">
        <v>272</v>
      </c>
      <c r="EE152">
        <v>82815206</v>
      </c>
      <c r="EF152">
        <v>2</v>
      </c>
      <c r="EG152" t="s">
        <v>305</v>
      </c>
      <c r="EH152">
        <v>27</v>
      </c>
      <c r="EI152" t="s">
        <v>306</v>
      </c>
      <c r="EJ152">
        <v>1</v>
      </c>
      <c r="EK152">
        <v>33001</v>
      </c>
      <c r="EL152" t="s">
        <v>306</v>
      </c>
      <c r="EM152" t="s">
        <v>307</v>
      </c>
      <c r="EO152" t="s">
        <v>272</v>
      </c>
      <c r="EQ152">
        <v>132096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1.55</v>
      </c>
      <c r="EX152">
        <v>0.15</v>
      </c>
      <c r="EY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272</v>
      </c>
      <c r="GD152">
        <v>1</v>
      </c>
      <c r="GF152">
        <v>-548523221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ca="1" t="shared" si="72"/>
        <v>0</v>
      </c>
      <c r="GM152">
        <f ca="1" t="shared" si="73"/>
        <v>0</v>
      </c>
      <c r="GN152">
        <f ca="1" t="shared" si="74"/>
        <v>0</v>
      </c>
      <c r="GO152">
        <f ca="1" t="shared" si="75"/>
        <v>0</v>
      </c>
      <c r="GP152">
        <f ca="1" t="shared" si="76"/>
        <v>0</v>
      </c>
      <c r="GR152">
        <v>0</v>
      </c>
      <c r="GS152">
        <v>3</v>
      </c>
      <c r="GT152">
        <v>0</v>
      </c>
      <c r="GU152" t="s">
        <v>272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 t="shared" si="89"/>
        <v>0</v>
      </c>
      <c r="HE152" t="s">
        <v>272</v>
      </c>
      <c r="HF152" t="s">
        <v>272</v>
      </c>
      <c r="HM152" t="s">
        <v>272</v>
      </c>
      <c r="HN152" t="s">
        <v>64</v>
      </c>
      <c r="HO152" t="s">
        <v>67</v>
      </c>
      <c r="HP152" t="s">
        <v>306</v>
      </c>
      <c r="HQ152" t="s">
        <v>306</v>
      </c>
      <c r="HS152">
        <v>0</v>
      </c>
      <c r="IK152">
        <v>0</v>
      </c>
    </row>
    <row r="153" spans="1:255">
      <c r="A153" s="8">
        <v>17</v>
      </c>
      <c r="B153" s="8">
        <v>1</v>
      </c>
      <c r="C153" s="8">
        <f>ROW(SmtRes!A445)</f>
        <v>445</v>
      </c>
      <c r="D153" s="8">
        <f>ROW(EtalonRes!A659)</f>
        <v>659</v>
      </c>
      <c r="E153" s="8" t="s">
        <v>272</v>
      </c>
      <c r="F153" s="8" t="s">
        <v>510</v>
      </c>
      <c r="G153" s="8" t="s">
        <v>511</v>
      </c>
      <c r="H153" s="8" t="s">
        <v>376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 ca="1" t="shared" si="83"/>
        <v>0</v>
      </c>
      <c r="P153" s="8">
        <f ca="1">SUMIF(SmtRes!AQ441:SmtRes!AQ445,"=1",SmtRes!DF441:SmtRes!DF445)</f>
        <v>0</v>
      </c>
      <c r="Q153" s="8">
        <f ca="1">SUMIF(SmtRes!AQ441:SmtRes!AQ445,"=1",SmtRes!DG441:SmtRes!DG445)</f>
        <v>0</v>
      </c>
      <c r="R153" s="8">
        <f ca="1">SUMIF(SmtRes!AQ441:SmtRes!AQ445,"=1",SmtRes!DH441:SmtRes!DH445)</f>
        <v>0</v>
      </c>
      <c r="S153" s="8">
        <f ca="1">SUMIF(SmtRes!AQ441:SmtRes!AQ445,"=1",SmtRes!DI441:SmtRes!DI445)</f>
        <v>0</v>
      </c>
      <c r="T153" s="8">
        <f t="shared" si="59"/>
        <v>0</v>
      </c>
      <c r="U153" s="8">
        <f ca="1">SUMIF(SmtRes!AQ441:SmtRes!AQ445,"=1",SmtRes!CV441:SmtRes!CV445)</f>
        <v>0</v>
      </c>
      <c r="V153" s="8">
        <f ca="1">SUMIF(SmtRes!AQ441:SmtRes!AQ445,"=1",SmtRes!CW441:SmtRes!CW445)</f>
        <v>0</v>
      </c>
      <c r="W153" s="8">
        <f t="shared" si="60"/>
        <v>0</v>
      </c>
      <c r="X153" s="8">
        <f ca="1" t="shared" si="61"/>
        <v>0</v>
      </c>
      <c r="Y153" s="8">
        <f ca="1" t="shared" si="62"/>
        <v>0</v>
      </c>
      <c r="Z153" s="8"/>
      <c r="AA153" s="8">
        <v>-1</v>
      </c>
      <c r="AB153" s="8">
        <f ca="1" t="shared" si="63"/>
        <v>3064.356078</v>
      </c>
      <c r="AC153" s="8">
        <f ca="1">ROUND((SUM(SmtRes!BQ441:SmtRes!BQ445)),6)</f>
        <v>92.715</v>
      </c>
      <c r="AD153" s="8">
        <f ca="1">ROUND((((SUM(SmtRes!BR441:SmtRes!BR445))-(SUM(SmtRes!BS441:SmtRes!BS445)))+AE153),6)</f>
        <v>190.250388</v>
      </c>
      <c r="AE153" s="8">
        <f ca="1">ROUND((SUM(SmtRes!BS441:SmtRes!BS445)),6)</f>
        <v>302.472954</v>
      </c>
      <c r="AF153" s="8">
        <f ca="1">ROUND((SUM(SmtRes!BT441:SmtRes!BT445)),6)</f>
        <v>2781.39069</v>
      </c>
      <c r="AG153" s="8">
        <f t="shared" si="65"/>
        <v>0</v>
      </c>
      <c r="AH153" s="8">
        <f ca="1">(SUM(SmtRes!BU441:SmtRes!BU445))</f>
        <v>3.6294</v>
      </c>
      <c r="AI153" s="8">
        <f ca="1">(SUM(SmtRes!BV441:SmtRes!BV445))</f>
        <v>0.3726</v>
      </c>
      <c r="AJ153" s="8">
        <f t="shared" si="66"/>
        <v>0</v>
      </c>
      <c r="AK153" s="8">
        <v>2465.2614</v>
      </c>
      <c r="AL153" s="8">
        <v>92.715</v>
      </c>
      <c r="AM153" s="8">
        <v>137.8626</v>
      </c>
      <c r="AN153" s="8">
        <v>219.1833</v>
      </c>
      <c r="AO153" s="8">
        <v>2015.5005</v>
      </c>
      <c r="AP153" s="8">
        <v>0</v>
      </c>
      <c r="AQ153" s="8">
        <v>2.63</v>
      </c>
      <c r="AR153" s="8">
        <v>0.27</v>
      </c>
      <c r="AS153" s="8">
        <v>0</v>
      </c>
      <c r="AT153" s="8">
        <v>103</v>
      </c>
      <c r="AU153" s="8">
        <v>60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272</v>
      </c>
      <c r="BE153" s="8" t="s">
        <v>272</v>
      </c>
      <c r="BF153" s="8" t="s">
        <v>272</v>
      </c>
      <c r="BG153" s="8" t="s">
        <v>272</v>
      </c>
      <c r="BH153" s="8">
        <v>0</v>
      </c>
      <c r="BI153" s="8">
        <v>1</v>
      </c>
      <c r="BJ153" s="8" t="s">
        <v>512</v>
      </c>
      <c r="BK153" s="8"/>
      <c r="BL153" s="8"/>
      <c r="BM153" s="8">
        <v>33001</v>
      </c>
      <c r="BN153" s="8">
        <v>0</v>
      </c>
      <c r="BO153" s="8" t="s">
        <v>272</v>
      </c>
      <c r="BP153" s="8">
        <v>0</v>
      </c>
      <c r="BQ153" s="8">
        <v>2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272</v>
      </c>
      <c r="BZ153" s="8">
        <v>103</v>
      </c>
      <c r="CA153" s="8">
        <v>60</v>
      </c>
      <c r="CB153" s="8" t="s">
        <v>272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303</v>
      </c>
      <c r="CO153" s="8">
        <v>0</v>
      </c>
      <c r="CP153" s="8">
        <f ca="1" t="shared" si="84"/>
        <v>0</v>
      </c>
      <c r="CQ153" s="8">
        <f ca="1">SUMIF(SmtRes!AQ441:SmtRes!AQ445,"=1",SmtRes!AA441:SmtRes!AA445)</f>
        <v>296.69</v>
      </c>
      <c r="CR153" s="8">
        <f ca="1">SUMIF(SmtRes!AQ441:SmtRes!AQ445,"=1",SmtRes!AB441:SmtRes!AB445)</f>
        <v>1147.93</v>
      </c>
      <c r="CS153" s="8">
        <f ca="1">SUMIF(SmtRes!AQ441:SmtRes!AQ445,"=1",SmtRes!AC441:SmtRes!AC445)</f>
        <v>1623.58</v>
      </c>
      <c r="CT153" s="8">
        <f ca="1">SUMIF(SmtRes!AQ441:SmtRes!AQ445,"=1",SmtRes!AD441:SmtRes!AD445)</f>
        <v>766.35</v>
      </c>
      <c r="CU153" s="8">
        <f t="shared" si="85"/>
        <v>0</v>
      </c>
      <c r="CV153" s="8">
        <f ca="1">SUMIF(SmtRes!AQ441:SmtRes!AQ445,"=1",SmtRes!BU441:SmtRes!BU445)</f>
        <v>3.6294</v>
      </c>
      <c r="CW153" s="8">
        <f ca="1">SUMIF(SmtRes!AQ441:SmtRes!AQ445,"=1",SmtRes!BV441:SmtRes!BV445)</f>
        <v>0.3726</v>
      </c>
      <c r="CX153" s="8">
        <f t="shared" si="86"/>
        <v>0</v>
      </c>
      <c r="CY153" s="8">
        <f ca="1" t="shared" si="87"/>
        <v>0</v>
      </c>
      <c r="CZ153" s="8">
        <f ca="1" t="shared" si="88"/>
        <v>0</v>
      </c>
      <c r="DA153" s="8"/>
      <c r="DB153" s="8"/>
      <c r="DC153" s="8" t="s">
        <v>272</v>
      </c>
      <c r="DD153" s="8" t="s">
        <v>272</v>
      </c>
      <c r="DE153" s="8" t="s">
        <v>304</v>
      </c>
      <c r="DF153" s="8" t="s">
        <v>304</v>
      </c>
      <c r="DG153" s="8" t="s">
        <v>304</v>
      </c>
      <c r="DH153" s="8" t="s">
        <v>272</v>
      </c>
      <c r="DI153" s="8" t="s">
        <v>304</v>
      </c>
      <c r="DJ153" s="8" t="s">
        <v>304</v>
      </c>
      <c r="DK153" s="8" t="s">
        <v>272</v>
      </c>
      <c r="DL153" s="8" t="s">
        <v>272</v>
      </c>
      <c r="DM153" s="8" t="s">
        <v>272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376</v>
      </c>
      <c r="DW153" s="8" t="s">
        <v>376</v>
      </c>
      <c r="DX153" s="8">
        <v>1</v>
      </c>
      <c r="DY153" s="8"/>
      <c r="DZ153" s="8" t="s">
        <v>272</v>
      </c>
      <c r="EA153" s="8" t="s">
        <v>272</v>
      </c>
      <c r="EB153" s="8" t="s">
        <v>272</v>
      </c>
      <c r="EC153" s="8" t="s">
        <v>272</v>
      </c>
      <c r="ED153" s="8"/>
      <c r="EE153" s="8">
        <v>82815206</v>
      </c>
      <c r="EF153" s="8">
        <v>2</v>
      </c>
      <c r="EG153" s="8" t="s">
        <v>305</v>
      </c>
      <c r="EH153" s="8">
        <v>27</v>
      </c>
      <c r="EI153" s="8" t="s">
        <v>306</v>
      </c>
      <c r="EJ153" s="8">
        <v>1</v>
      </c>
      <c r="EK153" s="8">
        <v>33001</v>
      </c>
      <c r="EL153" s="8" t="s">
        <v>306</v>
      </c>
      <c r="EM153" s="8" t="s">
        <v>307</v>
      </c>
      <c r="EN153" s="8"/>
      <c r="EO153" s="8" t="s">
        <v>308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2.63</v>
      </c>
      <c r="EX153" s="8">
        <v>0.27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103</v>
      </c>
      <c r="FY153" s="8">
        <v>60</v>
      </c>
      <c r="FZ153" s="8"/>
      <c r="GA153" s="8" t="s">
        <v>272</v>
      </c>
      <c r="GB153" s="8"/>
      <c r="GC153" s="8"/>
      <c r="GD153" s="8">
        <v>1</v>
      </c>
      <c r="GE153" s="8"/>
      <c r="GF153" s="8">
        <v>-669808086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ca="1" t="shared" si="72"/>
        <v>0</v>
      </c>
      <c r="GM153" s="8">
        <f ca="1" t="shared" si="73"/>
        <v>0</v>
      </c>
      <c r="GN153" s="8">
        <f ca="1" t="shared" si="74"/>
        <v>0</v>
      </c>
      <c r="GO153" s="8">
        <f ca="1" t="shared" si="75"/>
        <v>0</v>
      </c>
      <c r="GP153" s="8">
        <f ca="1"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272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 t="shared" si="89"/>
        <v>0</v>
      </c>
      <c r="HD153" s="8"/>
      <c r="HE153" s="8" t="s">
        <v>272</v>
      </c>
      <c r="HF153" s="8" t="s">
        <v>272</v>
      </c>
      <c r="HG153" s="8"/>
      <c r="HH153" s="8"/>
      <c r="HI153" s="8"/>
      <c r="HJ153" s="8"/>
      <c r="HK153" s="8"/>
      <c r="HL153" s="8"/>
      <c r="HM153" s="8" t="s">
        <v>272</v>
      </c>
      <c r="HN153" s="8" t="s">
        <v>64</v>
      </c>
      <c r="HO153" s="8" t="s">
        <v>67</v>
      </c>
      <c r="HP153" s="8" t="s">
        <v>306</v>
      </c>
      <c r="HQ153" s="8" t="s">
        <v>306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45">
      <c r="A154">
        <v>17</v>
      </c>
      <c r="B154">
        <v>1</v>
      </c>
      <c r="C154">
        <f>ROW(SmtRes!A450)</f>
        <v>450</v>
      </c>
      <c r="D154">
        <f>ROW(EtalonRes!A670)</f>
        <v>670</v>
      </c>
      <c r="E154" t="s">
        <v>272</v>
      </c>
      <c r="F154" t="s">
        <v>510</v>
      </c>
      <c r="G154" t="s">
        <v>511</v>
      </c>
      <c r="H154" t="s">
        <v>376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 ca="1" t="shared" si="83"/>
        <v>0</v>
      </c>
      <c r="P154">
        <f ca="1">SUMIF(SmtRes!AQ446:SmtRes!AQ450,"=1",SmtRes!DF446:SmtRes!DF450)</f>
        <v>0</v>
      </c>
      <c r="Q154">
        <f ca="1">SUMIF(SmtRes!AQ446:SmtRes!AQ450,"=1",SmtRes!DG446:SmtRes!DG450)</f>
        <v>0</v>
      </c>
      <c r="R154">
        <f ca="1">SUMIF(SmtRes!AQ446:SmtRes!AQ450,"=1",SmtRes!DH446:SmtRes!DH450)</f>
        <v>0</v>
      </c>
      <c r="S154">
        <f ca="1">SUMIF(SmtRes!AQ446:SmtRes!AQ450,"=1",SmtRes!DI446:SmtRes!DI450)</f>
        <v>0</v>
      </c>
      <c r="T154">
        <f t="shared" si="59"/>
        <v>0</v>
      </c>
      <c r="U154">
        <f ca="1">SUMIF(SmtRes!AQ446:SmtRes!AQ450,"=1",SmtRes!CV446:SmtRes!CV450)</f>
        <v>0</v>
      </c>
      <c r="V154">
        <f ca="1">SUMIF(SmtRes!AQ446:SmtRes!AQ450,"=1",SmtRes!CW446:SmtRes!CW450)</f>
        <v>0</v>
      </c>
      <c r="W154">
        <f t="shared" si="60"/>
        <v>0</v>
      </c>
      <c r="X154">
        <f ca="1" t="shared" si="61"/>
        <v>0</v>
      </c>
      <c r="Y154">
        <f ca="1" t="shared" si="62"/>
        <v>0</v>
      </c>
      <c r="AA154">
        <v>-1</v>
      </c>
      <c r="AB154">
        <f ca="1" t="shared" si="63"/>
        <v>3064.356078</v>
      </c>
      <c r="AC154">
        <f ca="1">ROUND((SUM(SmtRes!BQ446:SmtRes!BQ450)),6)</f>
        <v>92.715</v>
      </c>
      <c r="AD154">
        <f ca="1">ROUND((((SUM(SmtRes!BR446:SmtRes!BR450))-(SUM(SmtRes!BS446:SmtRes!BS450)))+AE154),6)</f>
        <v>190.250388</v>
      </c>
      <c r="AE154">
        <f ca="1">ROUND((SUM(SmtRes!BS446:SmtRes!BS450)),6)</f>
        <v>302.472954</v>
      </c>
      <c r="AF154">
        <f ca="1">ROUND((SUM(SmtRes!BT446:SmtRes!BT450)),6)</f>
        <v>2781.39069</v>
      </c>
      <c r="AG154">
        <f t="shared" si="65"/>
        <v>0</v>
      </c>
      <c r="AH154">
        <f ca="1">(SUM(SmtRes!BU446:SmtRes!BU450))</f>
        <v>3.6294</v>
      </c>
      <c r="AI154">
        <f ca="1">(SUM(SmtRes!BV446:SmtRes!BV450))</f>
        <v>0.3726</v>
      </c>
      <c r="AJ154">
        <f t="shared" si="66"/>
        <v>0</v>
      </c>
      <c r="AK154">
        <v>2465.2614</v>
      </c>
      <c r="AL154">
        <v>92.715</v>
      </c>
      <c r="AM154">
        <v>137.8626</v>
      </c>
      <c r="AN154">
        <v>219.1833</v>
      </c>
      <c r="AO154">
        <v>2015.5005</v>
      </c>
      <c r="AP154">
        <v>0</v>
      </c>
      <c r="AQ154">
        <v>2.63</v>
      </c>
      <c r="AR154">
        <v>0.27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272</v>
      </c>
      <c r="BE154" t="s">
        <v>272</v>
      </c>
      <c r="BF154" t="s">
        <v>272</v>
      </c>
      <c r="BG154" t="s">
        <v>272</v>
      </c>
      <c r="BH154">
        <v>0</v>
      </c>
      <c r="BI154">
        <v>1</v>
      </c>
      <c r="BJ154" t="s">
        <v>512</v>
      </c>
      <c r="BM154">
        <v>33001</v>
      </c>
      <c r="BN154">
        <v>0</v>
      </c>
      <c r="BO154" t="s">
        <v>272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272</v>
      </c>
      <c r="BZ154">
        <v>103</v>
      </c>
      <c r="CA154">
        <v>60</v>
      </c>
      <c r="CB154" t="s">
        <v>272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303</v>
      </c>
      <c r="CO154">
        <v>0</v>
      </c>
      <c r="CP154">
        <f ca="1" t="shared" si="84"/>
        <v>0</v>
      </c>
      <c r="CQ154">
        <f ca="1">SUMIF(SmtRes!AQ446:SmtRes!AQ450,"=1",SmtRes!AA446:SmtRes!AA450)</f>
        <v>296.69</v>
      </c>
      <c r="CR154">
        <f ca="1">SUMIF(SmtRes!AQ446:SmtRes!AQ450,"=1",SmtRes!AB446:SmtRes!AB450)</f>
        <v>1147.93</v>
      </c>
      <c r="CS154">
        <f ca="1">SUMIF(SmtRes!AQ446:SmtRes!AQ450,"=1",SmtRes!AC446:SmtRes!AC450)</f>
        <v>1623.58</v>
      </c>
      <c r="CT154">
        <f ca="1">SUMIF(SmtRes!AQ446:SmtRes!AQ450,"=1",SmtRes!AD446:SmtRes!AD450)</f>
        <v>766.35</v>
      </c>
      <c r="CU154">
        <f t="shared" si="85"/>
        <v>0</v>
      </c>
      <c r="CV154">
        <f ca="1">SUMIF(SmtRes!AQ446:SmtRes!AQ450,"=1",SmtRes!BU446:SmtRes!BU450)</f>
        <v>3.6294</v>
      </c>
      <c r="CW154">
        <f ca="1">SUMIF(SmtRes!AQ446:SmtRes!AQ450,"=1",SmtRes!BV446:SmtRes!BV450)</f>
        <v>0.3726</v>
      </c>
      <c r="CX154">
        <f t="shared" si="86"/>
        <v>0</v>
      </c>
      <c r="CY154">
        <f ca="1" t="shared" si="87"/>
        <v>0</v>
      </c>
      <c r="CZ154">
        <f ca="1" t="shared" si="88"/>
        <v>0</v>
      </c>
      <c r="DC154" t="s">
        <v>272</v>
      </c>
      <c r="DD154" t="s">
        <v>272</v>
      </c>
      <c r="DE154" t="s">
        <v>304</v>
      </c>
      <c r="DF154" t="s">
        <v>304</v>
      </c>
      <c r="DG154" t="s">
        <v>304</v>
      </c>
      <c r="DH154" t="s">
        <v>272</v>
      </c>
      <c r="DI154" t="s">
        <v>304</v>
      </c>
      <c r="DJ154" t="s">
        <v>304</v>
      </c>
      <c r="DK154" t="s">
        <v>272</v>
      </c>
      <c r="DL154" t="s">
        <v>272</v>
      </c>
      <c r="DM154" t="s">
        <v>272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376</v>
      </c>
      <c r="DW154" t="s">
        <v>376</v>
      </c>
      <c r="DX154">
        <v>1</v>
      </c>
      <c r="DZ154" t="s">
        <v>272</v>
      </c>
      <c r="EA154" t="s">
        <v>272</v>
      </c>
      <c r="EB154" t="s">
        <v>272</v>
      </c>
      <c r="EC154" t="s">
        <v>272</v>
      </c>
      <c r="EE154">
        <v>82815206</v>
      </c>
      <c r="EF154">
        <v>2</v>
      </c>
      <c r="EG154" t="s">
        <v>305</v>
      </c>
      <c r="EH154">
        <v>27</v>
      </c>
      <c r="EI154" t="s">
        <v>306</v>
      </c>
      <c r="EJ154">
        <v>1</v>
      </c>
      <c r="EK154">
        <v>33001</v>
      </c>
      <c r="EL154" t="s">
        <v>306</v>
      </c>
      <c r="EM154" t="s">
        <v>307</v>
      </c>
      <c r="EO154" t="s">
        <v>308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2.63</v>
      </c>
      <c r="EX154">
        <v>0.27</v>
      </c>
      <c r="EY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272</v>
      </c>
      <c r="GD154">
        <v>1</v>
      </c>
      <c r="GF154">
        <v>-669808086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ca="1" t="shared" si="72"/>
        <v>0</v>
      </c>
      <c r="GM154">
        <f ca="1" t="shared" si="73"/>
        <v>0</v>
      </c>
      <c r="GN154">
        <f ca="1" t="shared" si="74"/>
        <v>0</v>
      </c>
      <c r="GO154">
        <f ca="1" t="shared" si="75"/>
        <v>0</v>
      </c>
      <c r="GP154">
        <f ca="1" t="shared" si="76"/>
        <v>0</v>
      </c>
      <c r="GR154">
        <v>0</v>
      </c>
      <c r="GS154">
        <v>3</v>
      </c>
      <c r="GT154">
        <v>0</v>
      </c>
      <c r="GU154" t="s">
        <v>272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 t="shared" si="89"/>
        <v>0</v>
      </c>
      <c r="HE154" t="s">
        <v>272</v>
      </c>
      <c r="HF154" t="s">
        <v>272</v>
      </c>
      <c r="HM154" t="s">
        <v>272</v>
      </c>
      <c r="HN154" t="s">
        <v>64</v>
      </c>
      <c r="HO154" t="s">
        <v>67</v>
      </c>
      <c r="HP154" t="s">
        <v>306</v>
      </c>
      <c r="HQ154" t="s">
        <v>306</v>
      </c>
      <c r="HS154">
        <v>0</v>
      </c>
      <c r="IK154">
        <v>0</v>
      </c>
    </row>
    <row r="155" spans="1:255">
      <c r="A155" s="8">
        <v>17</v>
      </c>
      <c r="B155" s="8">
        <v>1</v>
      </c>
      <c r="C155" s="8">
        <f>ROW(SmtRes!A461)</f>
        <v>461</v>
      </c>
      <c r="D155" s="8">
        <f>ROW(EtalonRes!A681)</f>
        <v>681</v>
      </c>
      <c r="E155" s="8" t="s">
        <v>272</v>
      </c>
      <c r="F155" s="8" t="s">
        <v>513</v>
      </c>
      <c r="G155" s="8" t="s">
        <v>514</v>
      </c>
      <c r="H155" s="8" t="s">
        <v>301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f t="shared" si="57"/>
        <v>0</v>
      </c>
      <c r="O155" s="8">
        <f ca="1" t="shared" si="83"/>
        <v>0</v>
      </c>
      <c r="P155" s="8">
        <f ca="1">SUMIF(SmtRes!AQ451:SmtRes!AQ461,"=1",SmtRes!DF451:SmtRes!DF461)</f>
        <v>0</v>
      </c>
      <c r="Q155" s="8">
        <f ca="1">SUMIF(SmtRes!AQ451:SmtRes!AQ461,"=1",SmtRes!DG451:SmtRes!DG461)</f>
        <v>0</v>
      </c>
      <c r="R155" s="8">
        <f ca="1">SUMIF(SmtRes!AQ451:SmtRes!AQ461,"=1",SmtRes!DH451:SmtRes!DH461)</f>
        <v>0</v>
      </c>
      <c r="S155" s="8">
        <f ca="1">SUMIF(SmtRes!AQ451:SmtRes!AQ461,"=1",SmtRes!DI451:SmtRes!DI461)</f>
        <v>0</v>
      </c>
      <c r="T155" s="8">
        <f t="shared" si="59"/>
        <v>0</v>
      </c>
      <c r="U155" s="8">
        <f ca="1">SUMIF(SmtRes!AQ451:SmtRes!AQ461,"=1",SmtRes!CV451:SmtRes!CV461)</f>
        <v>0</v>
      </c>
      <c r="V155" s="8">
        <f ca="1">SUMIF(SmtRes!AQ451:SmtRes!AQ461,"=1",SmtRes!CW451:SmtRes!CW461)</f>
        <v>0</v>
      </c>
      <c r="W155" s="8">
        <f t="shared" si="60"/>
        <v>0</v>
      </c>
      <c r="X155" s="8">
        <f ca="1" t="shared" si="61"/>
        <v>0</v>
      </c>
      <c r="Y155" s="8">
        <f ca="1" t="shared" si="62"/>
        <v>0</v>
      </c>
      <c r="Z155" s="8"/>
      <c r="AA155" s="8">
        <v>-1</v>
      </c>
      <c r="AB155" s="8">
        <f ca="1" t="shared" si="63"/>
        <v>3778.205554</v>
      </c>
      <c r="AC155" s="8">
        <f ca="1">ROUND((SUM(SmtRes!BQ451:SmtRes!BQ461)),6)</f>
        <v>182.966834</v>
      </c>
      <c r="AD155" s="8">
        <f ca="1">ROUND((((SUM(SmtRes!BR451:SmtRes!BR461))-(0))+AE155),6)</f>
        <v>8.83872</v>
      </c>
      <c r="AE155" s="8">
        <f>ROUND((0),6)</f>
        <v>0</v>
      </c>
      <c r="AF155" s="8">
        <f ca="1">ROUND((SUM(SmtRes!BT451:SmtRes!BT461)),6)</f>
        <v>3586.4</v>
      </c>
      <c r="AG155" s="8">
        <f t="shared" si="65"/>
        <v>0</v>
      </c>
      <c r="AH155" s="8">
        <f ca="1">(SUM(SmtRes!BU451:SmtRes!BU461))</f>
        <v>4</v>
      </c>
      <c r="AI155" s="8">
        <f>(0)</f>
        <v>0</v>
      </c>
      <c r="AJ155" s="8">
        <f t="shared" si="66"/>
        <v>0</v>
      </c>
      <c r="AK155" s="8">
        <v>3778.205554</v>
      </c>
      <c r="AL155" s="8">
        <v>182.966834</v>
      </c>
      <c r="AM155" s="8">
        <v>8.83872</v>
      </c>
      <c r="AN155" s="8">
        <v>0</v>
      </c>
      <c r="AO155" s="8">
        <v>3586.4</v>
      </c>
      <c r="AP155" s="8">
        <v>0</v>
      </c>
      <c r="AQ155" s="8">
        <v>4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272</v>
      </c>
      <c r="BE155" s="8" t="s">
        <v>272</v>
      </c>
      <c r="BF155" s="8" t="s">
        <v>272</v>
      </c>
      <c r="BG155" s="8" t="s">
        <v>272</v>
      </c>
      <c r="BH155" s="8">
        <v>0</v>
      </c>
      <c r="BI155" s="8">
        <v>2</v>
      </c>
      <c r="BJ155" s="8" t="s">
        <v>515</v>
      </c>
      <c r="BK155" s="8"/>
      <c r="BL155" s="8"/>
      <c r="BM155" s="8">
        <v>108001</v>
      </c>
      <c r="BN155" s="8">
        <v>0</v>
      </c>
      <c r="BO155" s="8" t="s">
        <v>272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272</v>
      </c>
      <c r="BZ155" s="8">
        <v>97</v>
      </c>
      <c r="CA155" s="8">
        <v>51</v>
      </c>
      <c r="CB155" s="8" t="s">
        <v>272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272</v>
      </c>
      <c r="CO155" s="8">
        <v>0</v>
      </c>
      <c r="CP155" s="8">
        <f ca="1" t="shared" si="84"/>
        <v>0</v>
      </c>
      <c r="CQ155" s="8">
        <f ca="1">SUMIF(SmtRes!AQ451:SmtRes!AQ461,"=1",SmtRes!AA451:SmtRes!AA461)</f>
        <v>1519.62</v>
      </c>
      <c r="CR155" s="8">
        <f ca="1">SUMIF(SmtRes!AQ451:SmtRes!AQ461,"=1",SmtRes!AB451:SmtRes!AB461)</f>
        <v>15.84</v>
      </c>
      <c r="CS155" s="8">
        <f ca="1">SUMIF(SmtRes!AQ451:SmtRes!AQ461,"=1",SmtRes!AC451:SmtRes!AC461)</f>
        <v>0</v>
      </c>
      <c r="CT155" s="8">
        <f ca="1">SUMIF(SmtRes!AQ451:SmtRes!AQ461,"=1",SmtRes!AD451:SmtRes!AD461)</f>
        <v>896.6</v>
      </c>
      <c r="CU155" s="8">
        <f t="shared" si="85"/>
        <v>0</v>
      </c>
      <c r="CV155" s="8">
        <f ca="1">SUMIF(SmtRes!AQ451:SmtRes!AQ461,"=1",SmtRes!BU451:SmtRes!BU461)</f>
        <v>4</v>
      </c>
      <c r="CW155" s="8">
        <f ca="1">SUMIF(SmtRes!AQ451:SmtRes!AQ461,"=1",SmtRes!BV451:SmtRes!BV461)</f>
        <v>0</v>
      </c>
      <c r="CX155" s="8">
        <f t="shared" si="86"/>
        <v>0</v>
      </c>
      <c r="CY155" s="8">
        <f ca="1" t="shared" si="87"/>
        <v>0</v>
      </c>
      <c r="CZ155" s="8">
        <f ca="1" t="shared" si="88"/>
        <v>0</v>
      </c>
      <c r="DA155" s="8"/>
      <c r="DB155" s="8"/>
      <c r="DC155" s="8" t="s">
        <v>272</v>
      </c>
      <c r="DD155" s="8" t="s">
        <v>272</v>
      </c>
      <c r="DE155" s="8" t="s">
        <v>272</v>
      </c>
      <c r="DF155" s="8" t="s">
        <v>272</v>
      </c>
      <c r="DG155" s="8" t="s">
        <v>272</v>
      </c>
      <c r="DH155" s="8" t="s">
        <v>272</v>
      </c>
      <c r="DI155" s="8" t="s">
        <v>272</v>
      </c>
      <c r="DJ155" s="8" t="s">
        <v>272</v>
      </c>
      <c r="DK155" s="8" t="s">
        <v>272</v>
      </c>
      <c r="DL155" s="8" t="s">
        <v>272</v>
      </c>
      <c r="DM155" s="8" t="s">
        <v>272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301</v>
      </c>
      <c r="DW155" s="8" t="s">
        <v>301</v>
      </c>
      <c r="DX155" s="8">
        <v>1</v>
      </c>
      <c r="DY155" s="8"/>
      <c r="DZ155" s="8" t="s">
        <v>272</v>
      </c>
      <c r="EA155" s="8" t="s">
        <v>272</v>
      </c>
      <c r="EB155" s="8" t="s">
        <v>272</v>
      </c>
      <c r="EC155" s="8" t="s">
        <v>272</v>
      </c>
      <c r="ED155" s="8"/>
      <c r="EE155" s="8">
        <v>82815029</v>
      </c>
      <c r="EF155" s="8">
        <v>3</v>
      </c>
      <c r="EG155" s="8" t="s">
        <v>360</v>
      </c>
      <c r="EH155" s="8">
        <v>0</v>
      </c>
      <c r="EI155" s="8" t="s">
        <v>272</v>
      </c>
      <c r="EJ155" s="8">
        <v>2</v>
      </c>
      <c r="EK155" s="8">
        <v>108001</v>
      </c>
      <c r="EL155" s="8" t="s">
        <v>361</v>
      </c>
      <c r="EM155" s="8" t="s">
        <v>362</v>
      </c>
      <c r="EN155" s="8"/>
      <c r="EO155" s="8" t="s">
        <v>272</v>
      </c>
      <c r="EP155" s="8"/>
      <c r="EQ155" s="8">
        <v>132096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4</v>
      </c>
      <c r="EX155" s="8">
        <v>0</v>
      </c>
      <c r="EY155" s="8">
        <v>0</v>
      </c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272</v>
      </c>
      <c r="GB155" s="8"/>
      <c r="GC155" s="8"/>
      <c r="GD155" s="8">
        <v>1</v>
      </c>
      <c r="GE155" s="8"/>
      <c r="GF155" s="8">
        <v>101520327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ca="1" t="shared" si="72"/>
        <v>0</v>
      </c>
      <c r="GM155" s="8">
        <f ca="1" t="shared" si="73"/>
        <v>0</v>
      </c>
      <c r="GN155" s="8">
        <f ca="1" t="shared" si="74"/>
        <v>0</v>
      </c>
      <c r="GO155" s="8">
        <f ca="1" t="shared" si="75"/>
        <v>0</v>
      </c>
      <c r="GP155" s="8">
        <f ca="1"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272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 t="shared" si="89"/>
        <v>0</v>
      </c>
      <c r="HD155" s="8"/>
      <c r="HE155" s="8" t="s">
        <v>272</v>
      </c>
      <c r="HF155" s="8" t="s">
        <v>272</v>
      </c>
      <c r="HG155" s="8"/>
      <c r="HH155" s="8"/>
      <c r="HI155" s="8"/>
      <c r="HJ155" s="8"/>
      <c r="HK155" s="8"/>
      <c r="HL155" s="8"/>
      <c r="HM155" s="8" t="s">
        <v>272</v>
      </c>
      <c r="HN155" s="8" t="s">
        <v>172</v>
      </c>
      <c r="HO155" s="8" t="s">
        <v>174</v>
      </c>
      <c r="HP155" s="8" t="s">
        <v>361</v>
      </c>
      <c r="HQ155" s="8" t="s">
        <v>361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45">
      <c r="A156">
        <v>17</v>
      </c>
      <c r="B156">
        <v>1</v>
      </c>
      <c r="C156">
        <f>ROW(SmtRes!A472)</f>
        <v>472</v>
      </c>
      <c r="D156">
        <f>ROW(EtalonRes!A692)</f>
        <v>692</v>
      </c>
      <c r="E156" t="s">
        <v>272</v>
      </c>
      <c r="F156" t="s">
        <v>513</v>
      </c>
      <c r="G156" t="s">
        <v>514</v>
      </c>
      <c r="H156" t="s">
        <v>301</v>
      </c>
      <c r="I156">
        <v>0</v>
      </c>
      <c r="J156">
        <v>0</v>
      </c>
      <c r="K156">
        <v>0</v>
      </c>
      <c r="L156">
        <v>0</v>
      </c>
      <c r="M156">
        <v>0</v>
      </c>
      <c r="N156">
        <f t="shared" si="57"/>
        <v>0</v>
      </c>
      <c r="O156">
        <f ca="1" t="shared" si="83"/>
        <v>0</v>
      </c>
      <c r="P156">
        <f ca="1">SUMIF(SmtRes!AQ462:SmtRes!AQ472,"=1",SmtRes!DF462:SmtRes!DF472)</f>
        <v>0</v>
      </c>
      <c r="Q156">
        <f ca="1">SUMIF(SmtRes!AQ462:SmtRes!AQ472,"=1",SmtRes!DG462:SmtRes!DG472)</f>
        <v>0</v>
      </c>
      <c r="R156">
        <f ca="1">SUMIF(SmtRes!AQ462:SmtRes!AQ472,"=1",SmtRes!DH462:SmtRes!DH472)</f>
        <v>0</v>
      </c>
      <c r="S156">
        <f ca="1">SUMIF(SmtRes!AQ462:SmtRes!AQ472,"=1",SmtRes!DI462:SmtRes!DI472)</f>
        <v>0</v>
      </c>
      <c r="T156">
        <f t="shared" si="59"/>
        <v>0</v>
      </c>
      <c r="U156">
        <f ca="1">SUMIF(SmtRes!AQ462:SmtRes!AQ472,"=1",SmtRes!CV462:SmtRes!CV472)</f>
        <v>0</v>
      </c>
      <c r="V156">
        <f ca="1">SUMIF(SmtRes!AQ462:SmtRes!AQ472,"=1",SmtRes!CW462:SmtRes!CW472)</f>
        <v>0</v>
      </c>
      <c r="W156">
        <f t="shared" si="60"/>
        <v>0</v>
      </c>
      <c r="X156">
        <f ca="1" t="shared" si="61"/>
        <v>0</v>
      </c>
      <c r="Y156">
        <f ca="1" t="shared" si="62"/>
        <v>0</v>
      </c>
      <c r="AA156">
        <v>-1</v>
      </c>
      <c r="AB156">
        <f ca="1" t="shared" si="63"/>
        <v>3778.205554</v>
      </c>
      <c r="AC156">
        <f ca="1">ROUND((SUM(SmtRes!BQ462:SmtRes!BQ472)),6)</f>
        <v>182.966834</v>
      </c>
      <c r="AD156">
        <f ca="1">ROUND((((SUM(SmtRes!BR462:SmtRes!BR472))-(0))+AE156),6)</f>
        <v>8.83872</v>
      </c>
      <c r="AE156">
        <f>ROUND((0),6)</f>
        <v>0</v>
      </c>
      <c r="AF156">
        <f ca="1">ROUND((SUM(SmtRes!BT462:SmtRes!BT472)),6)</f>
        <v>3586.4</v>
      </c>
      <c r="AG156">
        <f t="shared" si="65"/>
        <v>0</v>
      </c>
      <c r="AH156">
        <f ca="1">(SUM(SmtRes!BU462:SmtRes!BU472))</f>
        <v>4</v>
      </c>
      <c r="AI156">
        <f>(0)</f>
        <v>0</v>
      </c>
      <c r="AJ156">
        <f t="shared" si="66"/>
        <v>0</v>
      </c>
      <c r="AK156">
        <v>3778.205554</v>
      </c>
      <c r="AL156">
        <v>182.966834</v>
      </c>
      <c r="AM156">
        <v>8.83872</v>
      </c>
      <c r="AN156">
        <v>0</v>
      </c>
      <c r="AO156">
        <v>3586.4</v>
      </c>
      <c r="AP156">
        <v>0</v>
      </c>
      <c r="AQ156">
        <v>4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272</v>
      </c>
      <c r="BE156" t="s">
        <v>272</v>
      </c>
      <c r="BF156" t="s">
        <v>272</v>
      </c>
      <c r="BG156" t="s">
        <v>272</v>
      </c>
      <c r="BH156">
        <v>0</v>
      </c>
      <c r="BI156">
        <v>2</v>
      </c>
      <c r="BJ156" t="s">
        <v>515</v>
      </c>
      <c r="BM156">
        <v>108001</v>
      </c>
      <c r="BN156">
        <v>0</v>
      </c>
      <c r="BO156" t="s">
        <v>272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272</v>
      </c>
      <c r="BZ156">
        <v>97</v>
      </c>
      <c r="CA156">
        <v>51</v>
      </c>
      <c r="CB156" t="s">
        <v>272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272</v>
      </c>
      <c r="CO156">
        <v>0</v>
      </c>
      <c r="CP156">
        <f ca="1" t="shared" si="84"/>
        <v>0</v>
      </c>
      <c r="CQ156">
        <f ca="1">SUMIF(SmtRes!AQ462:SmtRes!AQ472,"=1",SmtRes!AA462:SmtRes!AA472)</f>
        <v>1519.62</v>
      </c>
      <c r="CR156">
        <f ca="1">SUMIF(SmtRes!AQ462:SmtRes!AQ472,"=1",SmtRes!AB462:SmtRes!AB472)</f>
        <v>15.84</v>
      </c>
      <c r="CS156">
        <f ca="1">SUMIF(SmtRes!AQ462:SmtRes!AQ472,"=1",SmtRes!AC462:SmtRes!AC472)</f>
        <v>0</v>
      </c>
      <c r="CT156">
        <f ca="1">SUMIF(SmtRes!AQ462:SmtRes!AQ472,"=1",SmtRes!AD462:SmtRes!AD472)</f>
        <v>896.6</v>
      </c>
      <c r="CU156">
        <f t="shared" si="85"/>
        <v>0</v>
      </c>
      <c r="CV156">
        <f ca="1">SUMIF(SmtRes!AQ462:SmtRes!AQ472,"=1",SmtRes!BU462:SmtRes!BU472)</f>
        <v>4</v>
      </c>
      <c r="CW156">
        <f ca="1">SUMIF(SmtRes!AQ462:SmtRes!AQ472,"=1",SmtRes!BV462:SmtRes!BV472)</f>
        <v>0</v>
      </c>
      <c r="CX156">
        <f t="shared" si="86"/>
        <v>0</v>
      </c>
      <c r="CY156">
        <f ca="1" t="shared" si="87"/>
        <v>0</v>
      </c>
      <c r="CZ156">
        <f ca="1" t="shared" si="88"/>
        <v>0</v>
      </c>
      <c r="DC156" t="s">
        <v>272</v>
      </c>
      <c r="DD156" t="s">
        <v>272</v>
      </c>
      <c r="DE156" t="s">
        <v>272</v>
      </c>
      <c r="DF156" t="s">
        <v>272</v>
      </c>
      <c r="DG156" t="s">
        <v>272</v>
      </c>
      <c r="DH156" t="s">
        <v>272</v>
      </c>
      <c r="DI156" t="s">
        <v>272</v>
      </c>
      <c r="DJ156" t="s">
        <v>272</v>
      </c>
      <c r="DK156" t="s">
        <v>272</v>
      </c>
      <c r="DL156" t="s">
        <v>272</v>
      </c>
      <c r="DM156" t="s">
        <v>272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301</v>
      </c>
      <c r="DW156" t="s">
        <v>301</v>
      </c>
      <c r="DX156">
        <v>1</v>
      </c>
      <c r="DZ156" t="s">
        <v>272</v>
      </c>
      <c r="EA156" t="s">
        <v>272</v>
      </c>
      <c r="EB156" t="s">
        <v>272</v>
      </c>
      <c r="EC156" t="s">
        <v>272</v>
      </c>
      <c r="EE156">
        <v>82815029</v>
      </c>
      <c r="EF156">
        <v>3</v>
      </c>
      <c r="EG156" t="s">
        <v>360</v>
      </c>
      <c r="EH156">
        <v>0</v>
      </c>
      <c r="EI156" t="s">
        <v>272</v>
      </c>
      <c r="EJ156">
        <v>2</v>
      </c>
      <c r="EK156">
        <v>108001</v>
      </c>
      <c r="EL156" t="s">
        <v>361</v>
      </c>
      <c r="EM156" t="s">
        <v>362</v>
      </c>
      <c r="EO156" t="s">
        <v>272</v>
      </c>
      <c r="EQ156">
        <v>132096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4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272</v>
      </c>
      <c r="GD156">
        <v>1</v>
      </c>
      <c r="GF156">
        <v>101520327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ca="1" t="shared" si="72"/>
        <v>0</v>
      </c>
      <c r="GM156">
        <f ca="1" t="shared" si="73"/>
        <v>0</v>
      </c>
      <c r="GN156">
        <f ca="1" t="shared" si="74"/>
        <v>0</v>
      </c>
      <c r="GO156">
        <f ca="1" t="shared" si="75"/>
        <v>0</v>
      </c>
      <c r="GP156">
        <f ca="1" t="shared" si="76"/>
        <v>0</v>
      </c>
      <c r="GR156">
        <v>0</v>
      </c>
      <c r="GS156">
        <v>3</v>
      </c>
      <c r="GT156">
        <v>0</v>
      </c>
      <c r="GU156" t="s">
        <v>272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 t="shared" si="89"/>
        <v>0</v>
      </c>
      <c r="HE156" t="s">
        <v>272</v>
      </c>
      <c r="HF156" t="s">
        <v>272</v>
      </c>
      <c r="HM156" t="s">
        <v>272</v>
      </c>
      <c r="HN156" t="s">
        <v>172</v>
      </c>
      <c r="HO156" t="s">
        <v>174</v>
      </c>
      <c r="HP156" t="s">
        <v>361</v>
      </c>
      <c r="HQ156" t="s">
        <v>361</v>
      </c>
      <c r="HS156">
        <v>0</v>
      </c>
      <c r="IK156">
        <v>0</v>
      </c>
    </row>
    <row r="157" spans="1:255">
      <c r="A157" s="8">
        <v>18</v>
      </c>
      <c r="B157" s="8">
        <v>1</v>
      </c>
      <c r="C157" s="8">
        <v>461</v>
      </c>
      <c r="D157" s="8"/>
      <c r="E157" s="8" t="s">
        <v>272</v>
      </c>
      <c r="F157" s="8" t="s">
        <v>363</v>
      </c>
      <c r="G157" s="8" t="s">
        <v>364</v>
      </c>
      <c r="H157" s="8" t="s">
        <v>66</v>
      </c>
      <c r="I157" s="8">
        <f>J157</f>
        <v>2</v>
      </c>
      <c r="J157" s="8">
        <v>2</v>
      </c>
      <c r="K157" s="8">
        <v>2</v>
      </c>
      <c r="L157" s="8">
        <v>0</v>
      </c>
      <c r="M157" s="8">
        <v>0</v>
      </c>
      <c r="N157" s="8">
        <f t="shared" si="57"/>
        <v>0</v>
      </c>
      <c r="O157" s="8">
        <f ca="1">ROUND(P157,2)</f>
        <v>0</v>
      </c>
      <c r="P157" s="8">
        <f ca="1">ROUND(ROUND(ROUND(SUMIF(SmtRes!AQ462:SmtRes!AQ472,"=1",SmtRes!CU462:SmtRes!CU472),2),2)*I157/100,2)</f>
        <v>0</v>
      </c>
      <c r="Q157" s="8">
        <f>ROUND(CR157*I157,2)</f>
        <v>0</v>
      </c>
      <c r="R157" s="8">
        <f>ROUND(CS157*I157,2)</f>
        <v>0</v>
      </c>
      <c r="S157" s="8">
        <f>ROUND(CT157*I157,2)</f>
        <v>0</v>
      </c>
      <c r="T157" s="8">
        <f t="shared" si="59"/>
        <v>0</v>
      </c>
      <c r="U157" s="8">
        <f>ROUND(CV157*I157,7)</f>
        <v>0</v>
      </c>
      <c r="V157" s="8">
        <f>ROUND(CW157*I157,7)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0</v>
      </c>
      <c r="AC157" s="8">
        <f>ROUND((ES157),6)</f>
        <v>0</v>
      </c>
      <c r="AD157" s="8">
        <f>ROUND((((ET157)-(EU157))+AE157),6)</f>
        <v>0</v>
      </c>
      <c r="AE157" s="8">
        <f>ROUND((EU157),6)</f>
        <v>0</v>
      </c>
      <c r="AF157" s="8">
        <f>ROUND((EV157),6)</f>
        <v>0</v>
      </c>
      <c r="AG157" s="8">
        <f t="shared" si="65"/>
        <v>0</v>
      </c>
      <c r="AH157" s="8">
        <f>(EW157)</f>
        <v>0</v>
      </c>
      <c r="AI157" s="8">
        <f>(EX157)</f>
        <v>0</v>
      </c>
      <c r="AJ157" s="8">
        <f t="shared" si="66"/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97</v>
      </c>
      <c r="AU157" s="8">
        <v>51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272</v>
      </c>
      <c r="BE157" s="8" t="s">
        <v>272</v>
      </c>
      <c r="BF157" s="8" t="s">
        <v>272</v>
      </c>
      <c r="BG157" s="8" t="s">
        <v>272</v>
      </c>
      <c r="BH157" s="8">
        <v>3</v>
      </c>
      <c r="BI157" s="8">
        <v>2</v>
      </c>
      <c r="BJ157" s="8" t="s">
        <v>272</v>
      </c>
      <c r="BK157" s="8"/>
      <c r="BL157" s="8"/>
      <c r="BM157" s="8">
        <v>108001</v>
      </c>
      <c r="BN157" s="8">
        <v>0</v>
      </c>
      <c r="BO157" s="8" t="s">
        <v>272</v>
      </c>
      <c r="BP157" s="8">
        <v>0</v>
      </c>
      <c r="BQ157" s="8">
        <v>3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272</v>
      </c>
      <c r="BZ157" s="8">
        <v>97</v>
      </c>
      <c r="CA157" s="8">
        <v>51</v>
      </c>
      <c r="CB157" s="8" t="s">
        <v>272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272</v>
      </c>
      <c r="CO157" s="8">
        <v>0</v>
      </c>
      <c r="CP157" s="8">
        <f t="shared" ref="CP157:CZ157" si="90">0</f>
        <v>0</v>
      </c>
      <c r="CQ157" s="8">
        <f t="shared" si="90"/>
        <v>0</v>
      </c>
      <c r="CR157" s="8">
        <f t="shared" si="90"/>
        <v>0</v>
      </c>
      <c r="CS157" s="8">
        <f t="shared" si="90"/>
        <v>0</v>
      </c>
      <c r="CT157" s="8">
        <f t="shared" si="90"/>
        <v>0</v>
      </c>
      <c r="CU157" s="8">
        <f t="shared" si="90"/>
        <v>0</v>
      </c>
      <c r="CV157" s="8">
        <f t="shared" si="90"/>
        <v>0</v>
      </c>
      <c r="CW157" s="8">
        <f t="shared" si="90"/>
        <v>0</v>
      </c>
      <c r="CX157" s="8">
        <f t="shared" si="90"/>
        <v>0</v>
      </c>
      <c r="CY157" s="8">
        <f t="shared" si="90"/>
        <v>0</v>
      </c>
      <c r="CZ157" s="8">
        <f t="shared" si="90"/>
        <v>0</v>
      </c>
      <c r="DA157" s="8"/>
      <c r="DB157" s="8"/>
      <c r="DC157" s="8" t="s">
        <v>272</v>
      </c>
      <c r="DD157" s="8" t="s">
        <v>272</v>
      </c>
      <c r="DE157" s="8" t="s">
        <v>272</v>
      </c>
      <c r="DF157" s="8" t="s">
        <v>272</v>
      </c>
      <c r="DG157" s="8" t="s">
        <v>272</v>
      </c>
      <c r="DH157" s="8" t="s">
        <v>272</v>
      </c>
      <c r="DI157" s="8" t="s">
        <v>272</v>
      </c>
      <c r="DJ157" s="8" t="s">
        <v>272</v>
      </c>
      <c r="DK157" s="8" t="s">
        <v>272</v>
      </c>
      <c r="DL157" s="8" t="s">
        <v>272</v>
      </c>
      <c r="DM157" s="8" t="s">
        <v>272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66</v>
      </c>
      <c r="DW157" s="8" t="s">
        <v>66</v>
      </c>
      <c r="DX157" s="8">
        <v>1</v>
      </c>
      <c r="DY157" s="8"/>
      <c r="DZ157" s="8" t="s">
        <v>272</v>
      </c>
      <c r="EA157" s="8" t="s">
        <v>272</v>
      </c>
      <c r="EB157" s="8" t="s">
        <v>272</v>
      </c>
      <c r="EC157" s="8" t="s">
        <v>272</v>
      </c>
      <c r="ED157" s="8"/>
      <c r="EE157" s="8">
        <v>82815029</v>
      </c>
      <c r="EF157" s="8">
        <v>3</v>
      </c>
      <c r="EG157" s="8" t="s">
        <v>360</v>
      </c>
      <c r="EH157" s="8">
        <v>0</v>
      </c>
      <c r="EI157" s="8" t="s">
        <v>272</v>
      </c>
      <c r="EJ157" s="8">
        <v>2</v>
      </c>
      <c r="EK157" s="8">
        <v>108001</v>
      </c>
      <c r="EL157" s="8" t="s">
        <v>361</v>
      </c>
      <c r="EM157" s="8" t="s">
        <v>362</v>
      </c>
      <c r="EN157" s="8"/>
      <c r="EO157" s="8" t="s">
        <v>272</v>
      </c>
      <c r="EP157" s="8"/>
      <c r="EQ157" s="8">
        <v>1024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0</v>
      </c>
      <c r="EX157" s="8">
        <v>0</v>
      </c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97</v>
      </c>
      <c r="FY157" s="8">
        <v>51</v>
      </c>
      <c r="FZ157" s="8"/>
      <c r="GA157" s="8" t="s">
        <v>272</v>
      </c>
      <c r="GB157" s="8"/>
      <c r="GC157" s="8"/>
      <c r="GD157" s="8">
        <v>1</v>
      </c>
      <c r="GE157" s="8"/>
      <c r="GF157" s="8">
        <v>274903907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ca="1" t="shared" si="72"/>
        <v>0</v>
      </c>
      <c r="GM157" s="8">
        <f ca="1" t="shared" si="73"/>
        <v>0</v>
      </c>
      <c r="GN157" s="8">
        <f ca="1" t="shared" si="74"/>
        <v>0</v>
      </c>
      <c r="GO157" s="8">
        <f ca="1" t="shared" si="75"/>
        <v>0</v>
      </c>
      <c r="GP157" s="8">
        <f ca="1"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272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0</f>
        <v>0</v>
      </c>
      <c r="HD157" s="8"/>
      <c r="HE157" s="8" t="s">
        <v>272</v>
      </c>
      <c r="HF157" s="8" t="s">
        <v>272</v>
      </c>
      <c r="HG157" s="8"/>
      <c r="HH157" s="8"/>
      <c r="HI157" s="8"/>
      <c r="HJ157" s="8"/>
      <c r="HK157" s="8"/>
      <c r="HL157" s="8"/>
      <c r="HM157" s="8" t="s">
        <v>272</v>
      </c>
      <c r="HN157" s="8" t="s">
        <v>172</v>
      </c>
      <c r="HO157" s="8" t="s">
        <v>174</v>
      </c>
      <c r="HP157" s="8" t="s">
        <v>361</v>
      </c>
      <c r="HQ157" s="8" t="s">
        <v>361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45">
      <c r="A158">
        <v>18</v>
      </c>
      <c r="B158">
        <v>1</v>
      </c>
      <c r="C158">
        <v>472</v>
      </c>
      <c r="E158" t="s">
        <v>272</v>
      </c>
      <c r="F158" t="s">
        <v>363</v>
      </c>
      <c r="G158" t="s">
        <v>364</v>
      </c>
      <c r="H158" t="s">
        <v>66</v>
      </c>
      <c r="I158">
        <f>J158</f>
        <v>2</v>
      </c>
      <c r="J158">
        <v>2</v>
      </c>
      <c r="K158">
        <v>2</v>
      </c>
      <c r="L158">
        <v>0</v>
      </c>
      <c r="M158">
        <v>0</v>
      </c>
      <c r="N158">
        <f t="shared" si="57"/>
        <v>0</v>
      </c>
      <c r="O158">
        <f ca="1">ROUND(P158,2)</f>
        <v>0</v>
      </c>
      <c r="P158">
        <f ca="1">ROUND(ROUND(ROUND(SUMIF(SmtRes!AQ462:SmtRes!AQ472,"=1",SmtRes!CU462:SmtRes!CU472),2),2)*I158/100,2)</f>
        <v>0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59"/>
        <v>0</v>
      </c>
      <c r="U158">
        <f>ROUND(CV158*I158,7)</f>
        <v>0</v>
      </c>
      <c r="V158">
        <f>ROUND(CW158*I158,7)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0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65"/>
        <v>0</v>
      </c>
      <c r="AH158">
        <f>(EW158)</f>
        <v>0</v>
      </c>
      <c r="AI158">
        <f>(EX158)</f>
        <v>0</v>
      </c>
      <c r="AJ158">
        <f t="shared" si="66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272</v>
      </c>
      <c r="BE158" t="s">
        <v>272</v>
      </c>
      <c r="BF158" t="s">
        <v>272</v>
      </c>
      <c r="BG158" t="s">
        <v>272</v>
      </c>
      <c r="BH158">
        <v>3</v>
      </c>
      <c r="BI158">
        <v>2</v>
      </c>
      <c r="BJ158" t="s">
        <v>272</v>
      </c>
      <c r="BM158">
        <v>108001</v>
      </c>
      <c r="BN158">
        <v>0</v>
      </c>
      <c r="BO158" t="s">
        <v>272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272</v>
      </c>
      <c r="BZ158">
        <v>97</v>
      </c>
      <c r="CA158">
        <v>51</v>
      </c>
      <c r="CB158" t="s">
        <v>272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272</v>
      </c>
      <c r="CO158">
        <v>0</v>
      </c>
      <c r="CP158">
        <f t="shared" ref="CP158:CZ158" si="91">0</f>
        <v>0</v>
      </c>
      <c r="CQ158">
        <f t="shared" si="91"/>
        <v>0</v>
      </c>
      <c r="CR158">
        <f t="shared" si="91"/>
        <v>0</v>
      </c>
      <c r="CS158">
        <f t="shared" si="91"/>
        <v>0</v>
      </c>
      <c r="CT158">
        <f t="shared" si="91"/>
        <v>0</v>
      </c>
      <c r="CU158">
        <f t="shared" si="91"/>
        <v>0</v>
      </c>
      <c r="CV158">
        <f t="shared" si="91"/>
        <v>0</v>
      </c>
      <c r="CW158">
        <f t="shared" si="91"/>
        <v>0</v>
      </c>
      <c r="CX158">
        <f t="shared" si="91"/>
        <v>0</v>
      </c>
      <c r="CY158">
        <f t="shared" si="91"/>
        <v>0</v>
      </c>
      <c r="CZ158">
        <f t="shared" si="91"/>
        <v>0</v>
      </c>
      <c r="DC158" t="s">
        <v>272</v>
      </c>
      <c r="DD158" t="s">
        <v>272</v>
      </c>
      <c r="DE158" t="s">
        <v>272</v>
      </c>
      <c r="DF158" t="s">
        <v>272</v>
      </c>
      <c r="DG158" t="s">
        <v>272</v>
      </c>
      <c r="DH158" t="s">
        <v>272</v>
      </c>
      <c r="DI158" t="s">
        <v>272</v>
      </c>
      <c r="DJ158" t="s">
        <v>272</v>
      </c>
      <c r="DK158" t="s">
        <v>272</v>
      </c>
      <c r="DL158" t="s">
        <v>272</v>
      </c>
      <c r="DM158" t="s">
        <v>272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66</v>
      </c>
      <c r="DW158" t="s">
        <v>66</v>
      </c>
      <c r="DX158">
        <v>1</v>
      </c>
      <c r="DZ158" t="s">
        <v>272</v>
      </c>
      <c r="EA158" t="s">
        <v>272</v>
      </c>
      <c r="EB158" t="s">
        <v>272</v>
      </c>
      <c r="EC158" t="s">
        <v>272</v>
      </c>
      <c r="EE158">
        <v>82815029</v>
      </c>
      <c r="EF158">
        <v>3</v>
      </c>
      <c r="EG158" t="s">
        <v>360</v>
      </c>
      <c r="EH158">
        <v>0</v>
      </c>
      <c r="EI158" t="s">
        <v>272</v>
      </c>
      <c r="EJ158">
        <v>2</v>
      </c>
      <c r="EK158">
        <v>108001</v>
      </c>
      <c r="EL158" t="s">
        <v>361</v>
      </c>
      <c r="EM158" t="s">
        <v>362</v>
      </c>
      <c r="EO158" t="s">
        <v>272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272</v>
      </c>
      <c r="GD158">
        <v>1</v>
      </c>
      <c r="GF158">
        <v>274903907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ca="1" t="shared" si="72"/>
        <v>0</v>
      </c>
      <c r="GM158">
        <f ca="1" t="shared" si="73"/>
        <v>0</v>
      </c>
      <c r="GN158">
        <f ca="1" t="shared" si="74"/>
        <v>0</v>
      </c>
      <c r="GO158">
        <f ca="1" t="shared" si="75"/>
        <v>0</v>
      </c>
      <c r="GP158">
        <f ca="1" t="shared" si="76"/>
        <v>0</v>
      </c>
      <c r="GR158">
        <v>0</v>
      </c>
      <c r="GS158">
        <v>3</v>
      </c>
      <c r="GT158">
        <v>0</v>
      </c>
      <c r="GU158" t="s">
        <v>272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0</f>
        <v>0</v>
      </c>
      <c r="HE158" t="s">
        <v>272</v>
      </c>
      <c r="HF158" t="s">
        <v>272</v>
      </c>
      <c r="HM158" t="s">
        <v>272</v>
      </c>
      <c r="HN158" t="s">
        <v>172</v>
      </c>
      <c r="HO158" t="s">
        <v>174</v>
      </c>
      <c r="HP158" t="s">
        <v>361</v>
      </c>
      <c r="HQ158" t="s">
        <v>361</v>
      </c>
      <c r="HS158">
        <v>0</v>
      </c>
      <c r="IK158">
        <v>0</v>
      </c>
    </row>
    <row r="159" spans="1:255">
      <c r="A159" s="8">
        <v>17</v>
      </c>
      <c r="B159" s="8">
        <v>1</v>
      </c>
      <c r="C159" s="8">
        <f>ROW(SmtRes!A491)</f>
        <v>491</v>
      </c>
      <c r="D159" s="8">
        <f>ROW(EtalonRes!A711)</f>
        <v>711</v>
      </c>
      <c r="E159" s="8" t="s">
        <v>272</v>
      </c>
      <c r="F159" s="8" t="s">
        <v>516</v>
      </c>
      <c r="G159" s="8" t="s">
        <v>517</v>
      </c>
      <c r="H159" s="8" t="s">
        <v>301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 ca="1">ROUND(CP159,2)</f>
        <v>0</v>
      </c>
      <c r="P159" s="8">
        <f ca="1">SUMIF(SmtRes!AQ473:SmtRes!AQ491,"=1",SmtRes!DF473:SmtRes!DF491)</f>
        <v>0</v>
      </c>
      <c r="Q159" s="8">
        <f ca="1">SUMIF(SmtRes!AQ473:SmtRes!AQ491,"=1",SmtRes!DG473:SmtRes!DG491)</f>
        <v>0</v>
      </c>
      <c r="R159" s="8">
        <f ca="1">SUMIF(SmtRes!AQ473:SmtRes!AQ491,"=1",SmtRes!DH473:SmtRes!DH491)</f>
        <v>0</v>
      </c>
      <c r="S159" s="8">
        <f ca="1">SUMIF(SmtRes!AQ473:SmtRes!AQ491,"=1",SmtRes!DI473:SmtRes!DI491)</f>
        <v>0</v>
      </c>
      <c r="T159" s="8">
        <f t="shared" si="59"/>
        <v>0</v>
      </c>
      <c r="U159" s="8">
        <f ca="1">SUMIF(SmtRes!AQ473:SmtRes!AQ491,"=1",SmtRes!CV473:SmtRes!CV491)</f>
        <v>0</v>
      </c>
      <c r="V159" s="8">
        <f ca="1">SUMIF(SmtRes!AQ473:SmtRes!AQ491,"=1",SmtRes!CW473:SmtRes!CW491)</f>
        <v>0</v>
      </c>
      <c r="W159" s="8">
        <f t="shared" si="60"/>
        <v>0</v>
      </c>
      <c r="X159" s="8">
        <f ca="1" t="shared" si="61"/>
        <v>0</v>
      </c>
      <c r="Y159" s="8">
        <f ca="1" t="shared" si="62"/>
        <v>0</v>
      </c>
      <c r="Z159" s="8"/>
      <c r="AA159" s="8">
        <v>-1</v>
      </c>
      <c r="AB159" s="8">
        <f ca="1" t="shared" si="63"/>
        <v>2948.704041</v>
      </c>
      <c r="AC159" s="8">
        <f ca="1">ROUND((SUM(SmtRes!BQ473:SmtRes!BQ491)),6)</f>
        <v>527.040136</v>
      </c>
      <c r="AD159" s="8">
        <f ca="1">ROUND((((SUM(SmtRes!BR473:SmtRes!BR491))-(SUM(SmtRes!BS473:SmtRes!BS491)))+AE159),6)</f>
        <v>33.987215</v>
      </c>
      <c r="AE159" s="8">
        <f ca="1">ROUND((SUM(SmtRes!BS473:SmtRes!BS491)),6)</f>
        <v>21.875875</v>
      </c>
      <c r="AF159" s="8">
        <f ca="1">ROUND((SUM(SmtRes!BT473:SmtRes!BT491)),6)</f>
        <v>2387.67669</v>
      </c>
      <c r="AG159" s="8">
        <f t="shared" si="65"/>
        <v>0</v>
      </c>
      <c r="AH159" s="8">
        <f ca="1">(SUM(SmtRes!BU473:SmtRes!BU491))</f>
        <v>2.737</v>
      </c>
      <c r="AI159" s="8">
        <f ca="1">(SUM(SmtRes!BV473:SmtRes!BV491))</f>
        <v>0.023</v>
      </c>
      <c r="AJ159" s="8">
        <f t="shared" si="66"/>
        <v>0</v>
      </c>
      <c r="AK159" s="8">
        <v>2651.857336</v>
      </c>
      <c r="AL159" s="8">
        <v>527.040136</v>
      </c>
      <c r="AM159" s="8">
        <v>29.5541</v>
      </c>
      <c r="AN159" s="8">
        <v>19.0225</v>
      </c>
      <c r="AO159" s="8">
        <v>2076.2406</v>
      </c>
      <c r="AP159" s="8">
        <v>0</v>
      </c>
      <c r="AQ159" s="8">
        <v>2.38</v>
      </c>
      <c r="AR159" s="8">
        <v>0.02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272</v>
      </c>
      <c r="BE159" s="8" t="s">
        <v>272</v>
      </c>
      <c r="BF159" s="8" t="s">
        <v>272</v>
      </c>
      <c r="BG159" s="8" t="s">
        <v>272</v>
      </c>
      <c r="BH159" s="8">
        <v>0</v>
      </c>
      <c r="BI159" s="8">
        <v>2</v>
      </c>
      <c r="BJ159" s="8" t="s">
        <v>518</v>
      </c>
      <c r="BK159" s="8"/>
      <c r="BL159" s="8"/>
      <c r="BM159" s="8">
        <v>108001</v>
      </c>
      <c r="BN159" s="8">
        <v>0</v>
      </c>
      <c r="BO159" s="8" t="s">
        <v>272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272</v>
      </c>
      <c r="BZ159" s="8">
        <v>97</v>
      </c>
      <c r="CA159" s="8">
        <v>51</v>
      </c>
      <c r="CB159" s="8" t="s">
        <v>272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519</v>
      </c>
      <c r="CO159" s="8">
        <v>0</v>
      </c>
      <c r="CP159" s="8">
        <f ca="1">(P159+Q159+S159+R159)</f>
        <v>0</v>
      </c>
      <c r="CQ159" s="8">
        <f ca="1">SUMIF(SmtRes!AQ473:SmtRes!AQ491,"=1",SmtRes!AA473:SmtRes!AA491)</f>
        <v>138808.15</v>
      </c>
      <c r="CR159" s="8">
        <f ca="1">SUMIF(SmtRes!AQ473:SmtRes!AQ491,"=1",SmtRes!AB473:SmtRes!AB491)</f>
        <v>2318.44</v>
      </c>
      <c r="CS159" s="8">
        <f ca="1">SUMIF(SmtRes!AQ473:SmtRes!AQ491,"=1",SmtRes!AC473:SmtRes!AC491)</f>
        <v>1902.25</v>
      </c>
      <c r="CT159" s="8">
        <f ca="1">SUMIF(SmtRes!AQ473:SmtRes!AQ491,"=1",SmtRes!AD473:SmtRes!AD491)</f>
        <v>872.37</v>
      </c>
      <c r="CU159" s="8">
        <f>AG159</f>
        <v>0</v>
      </c>
      <c r="CV159" s="8">
        <f ca="1">SUMIF(SmtRes!AQ473:SmtRes!AQ491,"=1",SmtRes!BU473:SmtRes!BU491)</f>
        <v>2.737</v>
      </c>
      <c r="CW159" s="8">
        <f ca="1">SUMIF(SmtRes!AQ473:SmtRes!AQ491,"=1",SmtRes!BV473:SmtRes!BV491)</f>
        <v>0.023</v>
      </c>
      <c r="CX159" s="8">
        <f>AJ159</f>
        <v>0</v>
      </c>
      <c r="CY159" s="8">
        <f ca="1">(((S159+R159)*AT159)/100)</f>
        <v>0</v>
      </c>
      <c r="CZ159" s="8">
        <f ca="1">(((S159+R159)*AU159)/100)</f>
        <v>0</v>
      </c>
      <c r="DA159" s="8"/>
      <c r="DB159" s="8"/>
      <c r="DC159" s="8" t="s">
        <v>272</v>
      </c>
      <c r="DD159" s="8" t="s">
        <v>272</v>
      </c>
      <c r="DE159" s="8" t="s">
        <v>520</v>
      </c>
      <c r="DF159" s="8" t="s">
        <v>520</v>
      </c>
      <c r="DG159" s="8" t="s">
        <v>520</v>
      </c>
      <c r="DH159" s="8" t="s">
        <v>272</v>
      </c>
      <c r="DI159" s="8" t="s">
        <v>520</v>
      </c>
      <c r="DJ159" s="8" t="s">
        <v>520</v>
      </c>
      <c r="DK159" s="8" t="s">
        <v>272</v>
      </c>
      <c r="DL159" s="8" t="s">
        <v>272</v>
      </c>
      <c r="DM159" s="8" t="s">
        <v>272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1013</v>
      </c>
      <c r="DV159" s="8" t="s">
        <v>301</v>
      </c>
      <c r="DW159" s="8" t="s">
        <v>301</v>
      </c>
      <c r="DX159" s="8">
        <v>1</v>
      </c>
      <c r="DY159" s="8"/>
      <c r="DZ159" s="8" t="s">
        <v>272</v>
      </c>
      <c r="EA159" s="8" t="s">
        <v>272</v>
      </c>
      <c r="EB159" s="8" t="s">
        <v>272</v>
      </c>
      <c r="EC159" s="8" t="s">
        <v>272</v>
      </c>
      <c r="ED159" s="8"/>
      <c r="EE159" s="8">
        <v>82815029</v>
      </c>
      <c r="EF159" s="8">
        <v>3</v>
      </c>
      <c r="EG159" s="8" t="s">
        <v>360</v>
      </c>
      <c r="EH159" s="8">
        <v>0</v>
      </c>
      <c r="EI159" s="8" t="s">
        <v>272</v>
      </c>
      <c r="EJ159" s="8">
        <v>2</v>
      </c>
      <c r="EK159" s="8">
        <v>108001</v>
      </c>
      <c r="EL159" s="8" t="s">
        <v>361</v>
      </c>
      <c r="EM159" s="8" t="s">
        <v>362</v>
      </c>
      <c r="EN159" s="8"/>
      <c r="EO159" s="8" t="s">
        <v>461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2.38</v>
      </c>
      <c r="EX159" s="8">
        <v>0.02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272</v>
      </c>
      <c r="GB159" s="8"/>
      <c r="GC159" s="8"/>
      <c r="GD159" s="8">
        <v>1</v>
      </c>
      <c r="GE159" s="8"/>
      <c r="GF159" s="8">
        <v>38073456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ca="1" t="shared" si="72"/>
        <v>0</v>
      </c>
      <c r="GM159" s="8">
        <f ca="1" t="shared" si="73"/>
        <v>0</v>
      </c>
      <c r="GN159" s="8">
        <f ca="1" t="shared" si="74"/>
        <v>0</v>
      </c>
      <c r="GO159" s="8">
        <f ca="1" t="shared" si="75"/>
        <v>0</v>
      </c>
      <c r="GP159" s="8">
        <f ca="1"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272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272</v>
      </c>
      <c r="HF159" s="8" t="s">
        <v>272</v>
      </c>
      <c r="HG159" s="8"/>
      <c r="HH159" s="8"/>
      <c r="HI159" s="8"/>
      <c r="HJ159" s="8"/>
      <c r="HK159" s="8"/>
      <c r="HL159" s="8"/>
      <c r="HM159" s="8" t="s">
        <v>272</v>
      </c>
      <c r="HN159" s="8" t="s">
        <v>172</v>
      </c>
      <c r="HO159" s="8" t="s">
        <v>174</v>
      </c>
      <c r="HP159" s="8" t="s">
        <v>361</v>
      </c>
      <c r="HQ159" s="8" t="s">
        <v>361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45">
      <c r="A160">
        <v>17</v>
      </c>
      <c r="B160">
        <v>1</v>
      </c>
      <c r="C160">
        <f>ROW(SmtRes!A510)</f>
        <v>510</v>
      </c>
      <c r="D160">
        <f>ROW(EtalonRes!A730)</f>
        <v>730</v>
      </c>
      <c r="E160" t="s">
        <v>272</v>
      </c>
      <c r="F160" t="s">
        <v>516</v>
      </c>
      <c r="G160" t="s">
        <v>517</v>
      </c>
      <c r="H160" t="s">
        <v>301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 ca="1">ROUND(CP160,2)</f>
        <v>0</v>
      </c>
      <c r="P160">
        <f ca="1">SUMIF(SmtRes!AQ492:SmtRes!AQ510,"=1",SmtRes!DF492:SmtRes!DF510)</f>
        <v>0</v>
      </c>
      <c r="Q160">
        <f ca="1">SUMIF(SmtRes!AQ492:SmtRes!AQ510,"=1",SmtRes!DG492:SmtRes!DG510)</f>
        <v>0</v>
      </c>
      <c r="R160">
        <f ca="1">SUMIF(SmtRes!AQ492:SmtRes!AQ510,"=1",SmtRes!DH492:SmtRes!DH510)</f>
        <v>0</v>
      </c>
      <c r="S160">
        <f ca="1">SUMIF(SmtRes!AQ492:SmtRes!AQ510,"=1",SmtRes!DI492:SmtRes!DI510)</f>
        <v>0</v>
      </c>
      <c r="T160">
        <f t="shared" si="59"/>
        <v>0</v>
      </c>
      <c r="U160">
        <f ca="1">SUMIF(SmtRes!AQ492:SmtRes!AQ510,"=1",SmtRes!CV492:SmtRes!CV510)</f>
        <v>0</v>
      </c>
      <c r="V160">
        <f ca="1">SUMIF(SmtRes!AQ492:SmtRes!AQ510,"=1",SmtRes!CW492:SmtRes!CW510)</f>
        <v>0</v>
      </c>
      <c r="W160">
        <f t="shared" si="60"/>
        <v>0</v>
      </c>
      <c r="X160">
        <f ca="1" t="shared" si="61"/>
        <v>0</v>
      </c>
      <c r="Y160">
        <f ca="1" t="shared" si="62"/>
        <v>0</v>
      </c>
      <c r="AA160">
        <v>-1</v>
      </c>
      <c r="AB160">
        <f ca="1" t="shared" si="63"/>
        <v>2948.704041</v>
      </c>
      <c r="AC160">
        <f ca="1">ROUND((SUM(SmtRes!BQ492:SmtRes!BQ510)),6)</f>
        <v>527.040136</v>
      </c>
      <c r="AD160">
        <f ca="1">ROUND((((SUM(SmtRes!BR492:SmtRes!BR510))-(SUM(SmtRes!BS492:SmtRes!BS510)))+AE160),6)</f>
        <v>33.987215</v>
      </c>
      <c r="AE160">
        <f ca="1">ROUND((SUM(SmtRes!BS492:SmtRes!BS510)),6)</f>
        <v>21.875875</v>
      </c>
      <c r="AF160">
        <f ca="1">ROUND((SUM(SmtRes!BT492:SmtRes!BT510)),6)</f>
        <v>2387.67669</v>
      </c>
      <c r="AG160">
        <f t="shared" si="65"/>
        <v>0</v>
      </c>
      <c r="AH160">
        <f ca="1">(SUM(SmtRes!BU492:SmtRes!BU510))</f>
        <v>2.737</v>
      </c>
      <c r="AI160">
        <f ca="1">(SUM(SmtRes!BV492:SmtRes!BV510))</f>
        <v>0.023</v>
      </c>
      <c r="AJ160">
        <f t="shared" si="66"/>
        <v>0</v>
      </c>
      <c r="AK160">
        <v>2651.857336</v>
      </c>
      <c r="AL160">
        <v>527.040136</v>
      </c>
      <c r="AM160">
        <v>29.5541</v>
      </c>
      <c r="AN160">
        <v>19.0225</v>
      </c>
      <c r="AO160">
        <v>2076.2406</v>
      </c>
      <c r="AP160">
        <v>0</v>
      </c>
      <c r="AQ160">
        <v>2.38</v>
      </c>
      <c r="AR160">
        <v>0.02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272</v>
      </c>
      <c r="BE160" t="s">
        <v>272</v>
      </c>
      <c r="BF160" t="s">
        <v>272</v>
      </c>
      <c r="BG160" t="s">
        <v>272</v>
      </c>
      <c r="BH160">
        <v>0</v>
      </c>
      <c r="BI160">
        <v>2</v>
      </c>
      <c r="BJ160" t="s">
        <v>518</v>
      </c>
      <c r="BM160">
        <v>108001</v>
      </c>
      <c r="BN160">
        <v>0</v>
      </c>
      <c r="BO160" t="s">
        <v>272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272</v>
      </c>
      <c r="BZ160">
        <v>97</v>
      </c>
      <c r="CA160">
        <v>51</v>
      </c>
      <c r="CB160" t="s">
        <v>272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519</v>
      </c>
      <c r="CO160">
        <v>0</v>
      </c>
      <c r="CP160">
        <f ca="1">(P160+Q160+S160+R160)</f>
        <v>0</v>
      </c>
      <c r="CQ160">
        <f ca="1">SUMIF(SmtRes!AQ492:SmtRes!AQ510,"=1",SmtRes!AA492:SmtRes!AA510)</f>
        <v>138808.15</v>
      </c>
      <c r="CR160">
        <f ca="1">SUMIF(SmtRes!AQ492:SmtRes!AQ510,"=1",SmtRes!AB492:SmtRes!AB510)</f>
        <v>2318.44</v>
      </c>
      <c r="CS160">
        <f ca="1">SUMIF(SmtRes!AQ492:SmtRes!AQ510,"=1",SmtRes!AC492:SmtRes!AC510)</f>
        <v>1902.25</v>
      </c>
      <c r="CT160">
        <f ca="1">SUMIF(SmtRes!AQ492:SmtRes!AQ510,"=1",SmtRes!AD492:SmtRes!AD510)</f>
        <v>872.37</v>
      </c>
      <c r="CU160">
        <f>AG160</f>
        <v>0</v>
      </c>
      <c r="CV160">
        <f ca="1">SUMIF(SmtRes!AQ492:SmtRes!AQ510,"=1",SmtRes!BU492:SmtRes!BU510)</f>
        <v>2.737</v>
      </c>
      <c r="CW160">
        <f ca="1">SUMIF(SmtRes!AQ492:SmtRes!AQ510,"=1",SmtRes!BV492:SmtRes!BV510)</f>
        <v>0.023</v>
      </c>
      <c r="CX160">
        <f>AJ160</f>
        <v>0</v>
      </c>
      <c r="CY160">
        <f ca="1">(((S160+R160)*AT160)/100)</f>
        <v>0</v>
      </c>
      <c r="CZ160">
        <f ca="1">(((S160+R160)*AU160)/100)</f>
        <v>0</v>
      </c>
      <c r="DC160" t="s">
        <v>272</v>
      </c>
      <c r="DD160" t="s">
        <v>272</v>
      </c>
      <c r="DE160" t="s">
        <v>520</v>
      </c>
      <c r="DF160" t="s">
        <v>520</v>
      </c>
      <c r="DG160" t="s">
        <v>520</v>
      </c>
      <c r="DH160" t="s">
        <v>272</v>
      </c>
      <c r="DI160" t="s">
        <v>520</v>
      </c>
      <c r="DJ160" t="s">
        <v>520</v>
      </c>
      <c r="DK160" t="s">
        <v>272</v>
      </c>
      <c r="DL160" t="s">
        <v>272</v>
      </c>
      <c r="DM160" t="s">
        <v>272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301</v>
      </c>
      <c r="DW160" t="s">
        <v>301</v>
      </c>
      <c r="DX160">
        <v>1</v>
      </c>
      <c r="DZ160" t="s">
        <v>272</v>
      </c>
      <c r="EA160" t="s">
        <v>272</v>
      </c>
      <c r="EB160" t="s">
        <v>272</v>
      </c>
      <c r="EC160" t="s">
        <v>272</v>
      </c>
      <c r="EE160">
        <v>82815029</v>
      </c>
      <c r="EF160">
        <v>3</v>
      </c>
      <c r="EG160" t="s">
        <v>360</v>
      </c>
      <c r="EH160">
        <v>0</v>
      </c>
      <c r="EI160" t="s">
        <v>272</v>
      </c>
      <c r="EJ160">
        <v>2</v>
      </c>
      <c r="EK160">
        <v>108001</v>
      </c>
      <c r="EL160" t="s">
        <v>361</v>
      </c>
      <c r="EM160" t="s">
        <v>362</v>
      </c>
      <c r="EO160" t="s">
        <v>461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2.38</v>
      </c>
      <c r="EX160">
        <v>0.02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272</v>
      </c>
      <c r="GD160">
        <v>1</v>
      </c>
      <c r="GF160">
        <v>38073456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ca="1" t="shared" si="72"/>
        <v>0</v>
      </c>
      <c r="GM160">
        <f ca="1" t="shared" si="73"/>
        <v>0</v>
      </c>
      <c r="GN160">
        <f ca="1" t="shared" si="74"/>
        <v>0</v>
      </c>
      <c r="GO160">
        <f ca="1" t="shared" si="75"/>
        <v>0</v>
      </c>
      <c r="GP160">
        <f ca="1" t="shared" si="76"/>
        <v>0</v>
      </c>
      <c r="GR160">
        <v>0</v>
      </c>
      <c r="GS160">
        <v>3</v>
      </c>
      <c r="GT160">
        <v>0</v>
      </c>
      <c r="GU160" t="s">
        <v>272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272</v>
      </c>
      <c r="HF160" t="s">
        <v>272</v>
      </c>
      <c r="HM160" t="s">
        <v>272</v>
      </c>
      <c r="HN160" t="s">
        <v>172</v>
      </c>
      <c r="HO160" t="s">
        <v>174</v>
      </c>
      <c r="HP160" t="s">
        <v>361</v>
      </c>
      <c r="HQ160" t="s">
        <v>361</v>
      </c>
      <c r="HS160">
        <v>0</v>
      </c>
      <c r="IK160">
        <v>0</v>
      </c>
    </row>
    <row r="161" spans="1:255">
      <c r="A161" s="8">
        <v>18</v>
      </c>
      <c r="B161" s="8">
        <v>1</v>
      </c>
      <c r="C161" s="8">
        <v>491</v>
      </c>
      <c r="D161" s="8"/>
      <c r="E161" s="8" t="s">
        <v>272</v>
      </c>
      <c r="F161" s="8" t="s">
        <v>363</v>
      </c>
      <c r="G161" s="8" t="s">
        <v>364</v>
      </c>
      <c r="H161" s="8" t="s">
        <v>66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 ca="1">ROUND(P161,2)</f>
        <v>0</v>
      </c>
      <c r="P161" s="8">
        <f ca="1">ROUND(ROUND(ROUND(SUMIF(SmtRes!AQ492:SmtRes!AQ510,"=1",SmtRes!CU492:SmtRes!CU510),2),2)*I161/100,2)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272</v>
      </c>
      <c r="BE161" s="8" t="s">
        <v>272</v>
      </c>
      <c r="BF161" s="8" t="s">
        <v>272</v>
      </c>
      <c r="BG161" s="8" t="s">
        <v>272</v>
      </c>
      <c r="BH161" s="8">
        <v>3</v>
      </c>
      <c r="BI161" s="8">
        <v>2</v>
      </c>
      <c r="BJ161" s="8" t="s">
        <v>272</v>
      </c>
      <c r="BK161" s="8"/>
      <c r="BL161" s="8"/>
      <c r="BM161" s="8">
        <v>108001</v>
      </c>
      <c r="BN161" s="8">
        <v>0</v>
      </c>
      <c r="BO161" s="8" t="s">
        <v>272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272</v>
      </c>
      <c r="BZ161" s="8">
        <v>97</v>
      </c>
      <c r="CA161" s="8">
        <v>51</v>
      </c>
      <c r="CB161" s="8" t="s">
        <v>272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272</v>
      </c>
      <c r="CO161" s="8">
        <v>0</v>
      </c>
      <c r="CP161" s="8">
        <f t="shared" ref="CP161:CZ161" si="92">0</f>
        <v>0</v>
      </c>
      <c r="CQ161" s="8">
        <f t="shared" si="92"/>
        <v>0</v>
      </c>
      <c r="CR161" s="8">
        <f t="shared" si="92"/>
        <v>0</v>
      </c>
      <c r="CS161" s="8">
        <f t="shared" si="92"/>
        <v>0</v>
      </c>
      <c r="CT161" s="8">
        <f t="shared" si="92"/>
        <v>0</v>
      </c>
      <c r="CU161" s="8">
        <f t="shared" si="92"/>
        <v>0</v>
      </c>
      <c r="CV161" s="8">
        <f t="shared" si="92"/>
        <v>0</v>
      </c>
      <c r="CW161" s="8">
        <f t="shared" si="92"/>
        <v>0</v>
      </c>
      <c r="CX161" s="8">
        <f t="shared" si="92"/>
        <v>0</v>
      </c>
      <c r="CY161" s="8">
        <f t="shared" si="92"/>
        <v>0</v>
      </c>
      <c r="CZ161" s="8">
        <f t="shared" si="92"/>
        <v>0</v>
      </c>
      <c r="DA161" s="8"/>
      <c r="DB161" s="8"/>
      <c r="DC161" s="8" t="s">
        <v>272</v>
      </c>
      <c r="DD161" s="8" t="s">
        <v>272</v>
      </c>
      <c r="DE161" s="8" t="s">
        <v>272</v>
      </c>
      <c r="DF161" s="8" t="s">
        <v>272</v>
      </c>
      <c r="DG161" s="8" t="s">
        <v>272</v>
      </c>
      <c r="DH161" s="8" t="s">
        <v>272</v>
      </c>
      <c r="DI161" s="8" t="s">
        <v>272</v>
      </c>
      <c r="DJ161" s="8" t="s">
        <v>272</v>
      </c>
      <c r="DK161" s="8" t="s">
        <v>272</v>
      </c>
      <c r="DL161" s="8" t="s">
        <v>272</v>
      </c>
      <c r="DM161" s="8" t="s">
        <v>272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66</v>
      </c>
      <c r="DW161" s="8" t="s">
        <v>66</v>
      </c>
      <c r="DX161" s="8">
        <v>1</v>
      </c>
      <c r="DY161" s="8"/>
      <c r="DZ161" s="8" t="s">
        <v>272</v>
      </c>
      <c r="EA161" s="8" t="s">
        <v>272</v>
      </c>
      <c r="EB161" s="8" t="s">
        <v>272</v>
      </c>
      <c r="EC161" s="8" t="s">
        <v>272</v>
      </c>
      <c r="ED161" s="8"/>
      <c r="EE161" s="8">
        <v>82815029</v>
      </c>
      <c r="EF161" s="8">
        <v>3</v>
      </c>
      <c r="EG161" s="8" t="s">
        <v>360</v>
      </c>
      <c r="EH161" s="8">
        <v>0</v>
      </c>
      <c r="EI161" s="8" t="s">
        <v>272</v>
      </c>
      <c r="EJ161" s="8">
        <v>2</v>
      </c>
      <c r="EK161" s="8">
        <v>108001</v>
      </c>
      <c r="EL161" s="8" t="s">
        <v>361</v>
      </c>
      <c r="EM161" s="8" t="s">
        <v>362</v>
      </c>
      <c r="EN161" s="8"/>
      <c r="EO161" s="8" t="s">
        <v>272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272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ca="1" t="shared" si="72"/>
        <v>0</v>
      </c>
      <c r="GM161" s="8">
        <f ca="1" t="shared" si="73"/>
        <v>0</v>
      </c>
      <c r="GN161" s="8">
        <f ca="1" t="shared" si="74"/>
        <v>0</v>
      </c>
      <c r="GO161" s="8">
        <f ca="1" t="shared" si="75"/>
        <v>0</v>
      </c>
      <c r="GP161" s="8">
        <f ca="1"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272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272</v>
      </c>
      <c r="HF161" s="8" t="s">
        <v>272</v>
      </c>
      <c r="HG161" s="8"/>
      <c r="HH161" s="8"/>
      <c r="HI161" s="8"/>
      <c r="HJ161" s="8"/>
      <c r="HK161" s="8"/>
      <c r="HL161" s="8"/>
      <c r="HM161" s="8" t="s">
        <v>272</v>
      </c>
      <c r="HN161" s="8" t="s">
        <v>172</v>
      </c>
      <c r="HO161" s="8" t="s">
        <v>174</v>
      </c>
      <c r="HP161" s="8" t="s">
        <v>361</v>
      </c>
      <c r="HQ161" s="8" t="s">
        <v>361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45">
      <c r="A162">
        <v>18</v>
      </c>
      <c r="B162">
        <v>1</v>
      </c>
      <c r="C162">
        <v>510</v>
      </c>
      <c r="E162" t="s">
        <v>272</v>
      </c>
      <c r="F162" t="s">
        <v>363</v>
      </c>
      <c r="G162" t="s">
        <v>364</v>
      </c>
      <c r="H162" t="s">
        <v>66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 ca="1">ROUND(P162,2)</f>
        <v>0</v>
      </c>
      <c r="P162">
        <f ca="1">ROUND(ROUND(ROUND(SUMIF(SmtRes!AQ492:SmtRes!AQ510,"=1",SmtRes!CU492:SmtRes!CU510),2),2)*I162/100,2)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272</v>
      </c>
      <c r="BE162" t="s">
        <v>272</v>
      </c>
      <c r="BF162" t="s">
        <v>272</v>
      </c>
      <c r="BG162" t="s">
        <v>272</v>
      </c>
      <c r="BH162">
        <v>3</v>
      </c>
      <c r="BI162">
        <v>2</v>
      </c>
      <c r="BJ162" t="s">
        <v>272</v>
      </c>
      <c r="BM162">
        <v>108001</v>
      </c>
      <c r="BN162">
        <v>0</v>
      </c>
      <c r="BO162" t="s">
        <v>272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272</v>
      </c>
      <c r="BZ162">
        <v>97</v>
      </c>
      <c r="CA162">
        <v>51</v>
      </c>
      <c r="CB162" t="s">
        <v>272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272</v>
      </c>
      <c r="CO162">
        <v>0</v>
      </c>
      <c r="CP162">
        <f t="shared" ref="CP162:CZ162" si="93">0</f>
        <v>0</v>
      </c>
      <c r="CQ162">
        <f t="shared" si="93"/>
        <v>0</v>
      </c>
      <c r="CR162">
        <f t="shared" si="93"/>
        <v>0</v>
      </c>
      <c r="CS162">
        <f t="shared" si="93"/>
        <v>0</v>
      </c>
      <c r="CT162">
        <f t="shared" si="93"/>
        <v>0</v>
      </c>
      <c r="CU162">
        <f t="shared" si="93"/>
        <v>0</v>
      </c>
      <c r="CV162">
        <f t="shared" si="93"/>
        <v>0</v>
      </c>
      <c r="CW162">
        <f t="shared" si="93"/>
        <v>0</v>
      </c>
      <c r="CX162">
        <f t="shared" si="93"/>
        <v>0</v>
      </c>
      <c r="CY162">
        <f t="shared" si="93"/>
        <v>0</v>
      </c>
      <c r="CZ162">
        <f t="shared" si="93"/>
        <v>0</v>
      </c>
      <c r="DC162" t="s">
        <v>272</v>
      </c>
      <c r="DD162" t="s">
        <v>272</v>
      </c>
      <c r="DE162" t="s">
        <v>272</v>
      </c>
      <c r="DF162" t="s">
        <v>272</v>
      </c>
      <c r="DG162" t="s">
        <v>272</v>
      </c>
      <c r="DH162" t="s">
        <v>272</v>
      </c>
      <c r="DI162" t="s">
        <v>272</v>
      </c>
      <c r="DJ162" t="s">
        <v>272</v>
      </c>
      <c r="DK162" t="s">
        <v>272</v>
      </c>
      <c r="DL162" t="s">
        <v>272</v>
      </c>
      <c r="DM162" t="s">
        <v>272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66</v>
      </c>
      <c r="DW162" t="s">
        <v>66</v>
      </c>
      <c r="DX162">
        <v>1</v>
      </c>
      <c r="DZ162" t="s">
        <v>272</v>
      </c>
      <c r="EA162" t="s">
        <v>272</v>
      </c>
      <c r="EB162" t="s">
        <v>272</v>
      </c>
      <c r="EC162" t="s">
        <v>272</v>
      </c>
      <c r="EE162">
        <v>82815029</v>
      </c>
      <c r="EF162">
        <v>3</v>
      </c>
      <c r="EG162" t="s">
        <v>360</v>
      </c>
      <c r="EH162">
        <v>0</v>
      </c>
      <c r="EI162" t="s">
        <v>272</v>
      </c>
      <c r="EJ162">
        <v>2</v>
      </c>
      <c r="EK162">
        <v>108001</v>
      </c>
      <c r="EL162" t="s">
        <v>361</v>
      </c>
      <c r="EM162" t="s">
        <v>362</v>
      </c>
      <c r="EO162" t="s">
        <v>272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272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ca="1" t="shared" si="72"/>
        <v>0</v>
      </c>
      <c r="GM162">
        <f ca="1" t="shared" si="73"/>
        <v>0</v>
      </c>
      <c r="GN162">
        <f ca="1" t="shared" si="74"/>
        <v>0</v>
      </c>
      <c r="GO162">
        <f ca="1" t="shared" si="75"/>
        <v>0</v>
      </c>
      <c r="GP162">
        <f ca="1" t="shared" si="76"/>
        <v>0</v>
      </c>
      <c r="GR162">
        <v>0</v>
      </c>
      <c r="GS162">
        <v>3</v>
      </c>
      <c r="GT162">
        <v>0</v>
      </c>
      <c r="GU162" t="s">
        <v>272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272</v>
      </c>
      <c r="HF162" t="s">
        <v>272</v>
      </c>
      <c r="HM162" t="s">
        <v>272</v>
      </c>
      <c r="HN162" t="s">
        <v>172</v>
      </c>
      <c r="HO162" t="s">
        <v>174</v>
      </c>
      <c r="HP162" t="s">
        <v>361</v>
      </c>
      <c r="HQ162" t="s">
        <v>361</v>
      </c>
      <c r="HS162">
        <v>0</v>
      </c>
      <c r="IK162">
        <v>0</v>
      </c>
    </row>
    <row r="163" spans="1:255">
      <c r="A163" s="8">
        <v>17</v>
      </c>
      <c r="B163" s="8">
        <v>1</v>
      </c>
      <c r="C163" s="8">
        <f>ROW(SmtRes!A512)</f>
        <v>512</v>
      </c>
      <c r="D163" s="8">
        <f>ROW(EtalonRes!A732)</f>
        <v>732</v>
      </c>
      <c r="E163" s="8" t="s">
        <v>272</v>
      </c>
      <c r="F163" s="8" t="s">
        <v>521</v>
      </c>
      <c r="G163" s="8" t="s">
        <v>522</v>
      </c>
      <c r="H163" s="8" t="s">
        <v>504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 ca="1">ROUND(CP163,2)</f>
        <v>0</v>
      </c>
      <c r="P163" s="8">
        <f ca="1">SUMIF(SmtRes!AQ511:SmtRes!AQ512,"=1",SmtRes!DF511:SmtRes!DF512)</f>
        <v>0</v>
      </c>
      <c r="Q163" s="8">
        <f ca="1">SUMIF(SmtRes!AQ511:SmtRes!AQ512,"=1",SmtRes!DG511:SmtRes!DG512)</f>
        <v>0</v>
      </c>
      <c r="R163" s="8">
        <f ca="1">SUMIF(SmtRes!AQ511:SmtRes!AQ512,"=1",SmtRes!DH511:SmtRes!DH512)</f>
        <v>0</v>
      </c>
      <c r="S163" s="8">
        <f ca="1">SUMIF(SmtRes!AQ511:SmtRes!AQ512,"=1",SmtRes!DI511:SmtRes!DI512)</f>
        <v>0</v>
      </c>
      <c r="T163" s="8">
        <f t="shared" si="59"/>
        <v>0</v>
      </c>
      <c r="U163" s="8">
        <f ca="1">SUMIF(SmtRes!AQ511:SmtRes!AQ512,"=1",SmtRes!CV511:SmtRes!CV512)</f>
        <v>0</v>
      </c>
      <c r="V163" s="8">
        <f ca="1">SUMIF(SmtRes!AQ511:SmtRes!AQ512,"=1",SmtRes!CW511:SmtRes!CW512)</f>
        <v>0</v>
      </c>
      <c r="W163" s="8">
        <f t="shared" si="60"/>
        <v>0</v>
      </c>
      <c r="X163" s="8">
        <f ca="1" t="shared" si="61"/>
        <v>0</v>
      </c>
      <c r="Y163" s="8">
        <f ca="1" t="shared" si="62"/>
        <v>0</v>
      </c>
      <c r="Z163" s="8"/>
      <c r="AA163" s="8">
        <v>-1</v>
      </c>
      <c r="AB163" s="8">
        <f ca="1" t="shared" si="63"/>
        <v>81593.513055</v>
      </c>
      <c r="AC163" s="8">
        <f>ROUND((0),6)</f>
        <v>0</v>
      </c>
      <c r="AD163" s="8">
        <f ca="1">ROUND((((SUM(SmtRes!BR511:SmtRes!BR512))-(0))+AE163),6)</f>
        <v>3289.581855</v>
      </c>
      <c r="AE163" s="8">
        <f>ROUND((0),6)</f>
        <v>0</v>
      </c>
      <c r="AF163" s="8">
        <f ca="1">ROUND((SUM(SmtRes!BT511:SmtRes!BT512)),6)</f>
        <v>78303.9312</v>
      </c>
      <c r="AG163" s="8">
        <f t="shared" si="65"/>
        <v>0</v>
      </c>
      <c r="AH163" s="8">
        <f ca="1">(SUM(SmtRes!BU511:SmtRes!BU512))</f>
        <v>100.98</v>
      </c>
      <c r="AI163" s="8">
        <f>(0)</f>
        <v>0</v>
      </c>
      <c r="AJ163" s="8">
        <f t="shared" si="66"/>
        <v>0</v>
      </c>
      <c r="AK163" s="8">
        <v>60439.6393</v>
      </c>
      <c r="AL163" s="8">
        <v>0</v>
      </c>
      <c r="AM163" s="8">
        <v>2436.7273</v>
      </c>
      <c r="AN163" s="8">
        <v>0</v>
      </c>
      <c r="AO163" s="8">
        <v>58002.912</v>
      </c>
      <c r="AP163" s="8">
        <v>0</v>
      </c>
      <c r="AQ163" s="8">
        <v>74.8</v>
      </c>
      <c r="AR163" s="8">
        <v>0</v>
      </c>
      <c r="AS163" s="8">
        <v>0</v>
      </c>
      <c r="AT163" s="8">
        <v>103</v>
      </c>
      <c r="AU163" s="8">
        <v>59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272</v>
      </c>
      <c r="BE163" s="8" t="s">
        <v>272</v>
      </c>
      <c r="BF163" s="8" t="s">
        <v>272</v>
      </c>
      <c r="BG163" s="8" t="s">
        <v>272</v>
      </c>
      <c r="BH163" s="8">
        <v>0</v>
      </c>
      <c r="BI163" s="8">
        <v>1</v>
      </c>
      <c r="BJ163" s="8" t="s">
        <v>523</v>
      </c>
      <c r="BK163" s="8"/>
      <c r="BL163" s="8"/>
      <c r="BM163" s="8">
        <v>46001</v>
      </c>
      <c r="BN163" s="8">
        <v>0</v>
      </c>
      <c r="BO163" s="8" t="s">
        <v>272</v>
      </c>
      <c r="BP163" s="8">
        <v>0</v>
      </c>
      <c r="BQ163" s="8">
        <v>2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272</v>
      </c>
      <c r="BZ163" s="8">
        <v>103</v>
      </c>
      <c r="CA163" s="8">
        <v>59</v>
      </c>
      <c r="CB163" s="8" t="s">
        <v>272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477</v>
      </c>
      <c r="CO163" s="8">
        <v>0</v>
      </c>
      <c r="CP163" s="8">
        <f ca="1">(P163+Q163+S163+R163)</f>
        <v>0</v>
      </c>
      <c r="CQ163" s="8">
        <f ca="1">SUMIF(SmtRes!AQ511:SmtRes!AQ512,"=1",SmtRes!AA511:SmtRes!AA512)</f>
        <v>0</v>
      </c>
      <c r="CR163" s="8">
        <f ca="1">SUMIF(SmtRes!AQ511:SmtRes!AQ512,"=1",SmtRes!AB511:SmtRes!AB512)</f>
        <v>171.99</v>
      </c>
      <c r="CS163" s="8">
        <f ca="1">SUMIF(SmtRes!AQ511:SmtRes!AQ512,"=1",SmtRes!AC511:SmtRes!AC512)</f>
        <v>0</v>
      </c>
      <c r="CT163" s="8">
        <f ca="1">SUMIF(SmtRes!AQ511:SmtRes!AQ512,"=1",SmtRes!AD511:SmtRes!AD512)</f>
        <v>775.44</v>
      </c>
      <c r="CU163" s="8">
        <f>AG163</f>
        <v>0</v>
      </c>
      <c r="CV163" s="8">
        <f ca="1">SUMIF(SmtRes!AQ511:SmtRes!AQ512,"=1",SmtRes!BU511:SmtRes!BU512)</f>
        <v>100.98</v>
      </c>
      <c r="CW163" s="8">
        <f ca="1">SUMIF(SmtRes!AQ511:SmtRes!AQ512,"=1",SmtRes!BV511:SmtRes!BV512)</f>
        <v>0</v>
      </c>
      <c r="CX163" s="8">
        <f>AJ163</f>
        <v>0</v>
      </c>
      <c r="CY163" s="8">
        <f ca="1">(((S163+R163)*AT163)/100)</f>
        <v>0</v>
      </c>
      <c r="CZ163" s="8">
        <f ca="1">(((S163+R163)*AU163)/100)</f>
        <v>0</v>
      </c>
      <c r="DA163" s="8"/>
      <c r="DB163" s="8">
        <v>45</v>
      </c>
      <c r="DC163" s="8" t="s">
        <v>272</v>
      </c>
      <c r="DD163" s="8" t="s">
        <v>272</v>
      </c>
      <c r="DE163" s="8" t="s">
        <v>478</v>
      </c>
      <c r="DF163" s="8" t="s">
        <v>478</v>
      </c>
      <c r="DG163" s="8" t="s">
        <v>478</v>
      </c>
      <c r="DH163" s="8" t="s">
        <v>272</v>
      </c>
      <c r="DI163" s="8" t="s">
        <v>478</v>
      </c>
      <c r="DJ163" s="8" t="s">
        <v>478</v>
      </c>
      <c r="DK163" s="8" t="s">
        <v>272</v>
      </c>
      <c r="DL163" s="8" t="s">
        <v>272</v>
      </c>
      <c r="DM163" s="8" t="s">
        <v>272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1013</v>
      </c>
      <c r="DV163" s="8" t="s">
        <v>504</v>
      </c>
      <c r="DW163" s="8" t="s">
        <v>504</v>
      </c>
      <c r="DX163" s="8">
        <v>1</v>
      </c>
      <c r="DY163" s="8"/>
      <c r="DZ163" s="8" t="s">
        <v>272</v>
      </c>
      <c r="EA163" s="8" t="s">
        <v>272</v>
      </c>
      <c r="EB163" s="8" t="s">
        <v>272</v>
      </c>
      <c r="EC163" s="8" t="s">
        <v>272</v>
      </c>
      <c r="ED163" s="8"/>
      <c r="EE163" s="8">
        <v>82815219</v>
      </c>
      <c r="EF163" s="8">
        <v>2</v>
      </c>
      <c r="EG163" s="8" t="s">
        <v>305</v>
      </c>
      <c r="EH163" s="8">
        <v>40</v>
      </c>
      <c r="EI163" s="8" t="s">
        <v>349</v>
      </c>
      <c r="EJ163" s="8">
        <v>1</v>
      </c>
      <c r="EK163" s="8">
        <v>46001</v>
      </c>
      <c r="EL163" s="8" t="s">
        <v>350</v>
      </c>
      <c r="EM163" s="8" t="s">
        <v>351</v>
      </c>
      <c r="EN163" s="8"/>
      <c r="EO163" s="8" t="s">
        <v>479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74.8</v>
      </c>
      <c r="EX163" s="8">
        <v>0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103</v>
      </c>
      <c r="FY163" s="8">
        <v>59</v>
      </c>
      <c r="FZ163" s="8"/>
      <c r="GA163" s="8" t="s">
        <v>272</v>
      </c>
      <c r="GB163" s="8"/>
      <c r="GC163" s="8"/>
      <c r="GD163" s="8">
        <v>1</v>
      </c>
      <c r="GE163" s="8"/>
      <c r="GF163" s="8">
        <v>-341104705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ca="1" t="shared" si="72"/>
        <v>0</v>
      </c>
      <c r="GM163" s="8">
        <f ca="1" t="shared" si="73"/>
        <v>0</v>
      </c>
      <c r="GN163" s="8">
        <f ca="1" t="shared" si="74"/>
        <v>0</v>
      </c>
      <c r="GO163" s="8">
        <f ca="1" t="shared" si="75"/>
        <v>0</v>
      </c>
      <c r="GP163" s="8">
        <f ca="1"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272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272</v>
      </c>
      <c r="HF163" s="8" t="s">
        <v>272</v>
      </c>
      <c r="HG163" s="8"/>
      <c r="HH163" s="8"/>
      <c r="HI163" s="8"/>
      <c r="HJ163" s="8"/>
      <c r="HK163" s="8"/>
      <c r="HL163" s="8"/>
      <c r="HM163" s="8" t="s">
        <v>272</v>
      </c>
      <c r="HN163" s="8" t="s">
        <v>353</v>
      </c>
      <c r="HO163" s="8" t="s">
        <v>354</v>
      </c>
      <c r="HP163" s="8" t="s">
        <v>350</v>
      </c>
      <c r="HQ163" s="8" t="s">
        <v>350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45">
      <c r="A164">
        <v>17</v>
      </c>
      <c r="B164">
        <v>1</v>
      </c>
      <c r="C164">
        <f>ROW(SmtRes!A514)</f>
        <v>514</v>
      </c>
      <c r="D164">
        <f>ROW(EtalonRes!A734)</f>
        <v>734</v>
      </c>
      <c r="E164" t="s">
        <v>272</v>
      </c>
      <c r="F164" t="s">
        <v>521</v>
      </c>
      <c r="G164" t="s">
        <v>522</v>
      </c>
      <c r="H164" t="s">
        <v>504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 ca="1">ROUND(CP164,2)</f>
        <v>0</v>
      </c>
      <c r="P164">
        <f ca="1">SUMIF(SmtRes!AQ513:SmtRes!AQ514,"=1",SmtRes!DF513:SmtRes!DF514)</f>
        <v>0</v>
      </c>
      <c r="Q164">
        <f ca="1">SUMIF(SmtRes!AQ513:SmtRes!AQ514,"=1",SmtRes!DG513:SmtRes!DG514)</f>
        <v>0</v>
      </c>
      <c r="R164">
        <f ca="1">SUMIF(SmtRes!AQ513:SmtRes!AQ514,"=1",SmtRes!DH513:SmtRes!DH514)</f>
        <v>0</v>
      </c>
      <c r="S164">
        <f ca="1">SUMIF(SmtRes!AQ513:SmtRes!AQ514,"=1",SmtRes!DI513:SmtRes!DI514)</f>
        <v>0</v>
      </c>
      <c r="T164">
        <f t="shared" si="59"/>
        <v>0</v>
      </c>
      <c r="U164">
        <f ca="1">SUMIF(SmtRes!AQ513:SmtRes!AQ514,"=1",SmtRes!CV513:SmtRes!CV514)</f>
        <v>0</v>
      </c>
      <c r="V164">
        <f ca="1">SUMIF(SmtRes!AQ513:SmtRes!AQ514,"=1",SmtRes!CW513:SmtRes!CW514)</f>
        <v>0</v>
      </c>
      <c r="W164">
        <f t="shared" si="60"/>
        <v>0</v>
      </c>
      <c r="X164">
        <f ca="1" t="shared" si="61"/>
        <v>0</v>
      </c>
      <c r="Y164">
        <f ca="1" t="shared" si="62"/>
        <v>0</v>
      </c>
      <c r="AA164">
        <v>-1</v>
      </c>
      <c r="AB164">
        <f ca="1" t="shared" si="63"/>
        <v>81593.513055</v>
      </c>
      <c r="AC164">
        <f>ROUND((0),6)</f>
        <v>0</v>
      </c>
      <c r="AD164">
        <f ca="1">ROUND((((SUM(SmtRes!BR513:SmtRes!BR514))-(0))+AE164),6)</f>
        <v>3289.581855</v>
      </c>
      <c r="AE164">
        <f>ROUND((0),6)</f>
        <v>0</v>
      </c>
      <c r="AF164">
        <f ca="1">ROUND((SUM(SmtRes!BT513:SmtRes!BT514)),6)</f>
        <v>78303.9312</v>
      </c>
      <c r="AG164">
        <f t="shared" si="65"/>
        <v>0</v>
      </c>
      <c r="AH164">
        <f ca="1">(SUM(SmtRes!BU513:SmtRes!BU514))</f>
        <v>100.98</v>
      </c>
      <c r="AI164">
        <f>(0)</f>
        <v>0</v>
      </c>
      <c r="AJ164">
        <f t="shared" si="66"/>
        <v>0</v>
      </c>
      <c r="AK164">
        <v>60439.6393</v>
      </c>
      <c r="AL164">
        <v>0</v>
      </c>
      <c r="AM164">
        <v>2436.7273</v>
      </c>
      <c r="AN164">
        <v>0</v>
      </c>
      <c r="AO164">
        <v>58002.912</v>
      </c>
      <c r="AP164">
        <v>0</v>
      </c>
      <c r="AQ164">
        <v>74.8</v>
      </c>
      <c r="AR164">
        <v>0</v>
      </c>
      <c r="AS164">
        <v>0</v>
      </c>
      <c r="AT164">
        <v>103</v>
      </c>
      <c r="AU164">
        <v>59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272</v>
      </c>
      <c r="BE164" t="s">
        <v>272</v>
      </c>
      <c r="BF164" t="s">
        <v>272</v>
      </c>
      <c r="BG164" t="s">
        <v>272</v>
      </c>
      <c r="BH164">
        <v>0</v>
      </c>
      <c r="BI164">
        <v>1</v>
      </c>
      <c r="BJ164" t="s">
        <v>523</v>
      </c>
      <c r="BM164">
        <v>46001</v>
      </c>
      <c r="BN164">
        <v>0</v>
      </c>
      <c r="BO164" t="s">
        <v>272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272</v>
      </c>
      <c r="BZ164">
        <v>103</v>
      </c>
      <c r="CA164">
        <v>59</v>
      </c>
      <c r="CB164" t="s">
        <v>272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477</v>
      </c>
      <c r="CO164">
        <v>0</v>
      </c>
      <c r="CP164">
        <f ca="1">(P164+Q164+S164+R164)</f>
        <v>0</v>
      </c>
      <c r="CQ164">
        <f ca="1">SUMIF(SmtRes!AQ513:SmtRes!AQ514,"=1",SmtRes!AA513:SmtRes!AA514)</f>
        <v>0</v>
      </c>
      <c r="CR164">
        <f ca="1">SUMIF(SmtRes!AQ513:SmtRes!AQ514,"=1",SmtRes!AB513:SmtRes!AB514)</f>
        <v>171.99</v>
      </c>
      <c r="CS164">
        <f ca="1">SUMIF(SmtRes!AQ513:SmtRes!AQ514,"=1",SmtRes!AC513:SmtRes!AC514)</f>
        <v>0</v>
      </c>
      <c r="CT164">
        <f ca="1">SUMIF(SmtRes!AQ513:SmtRes!AQ514,"=1",SmtRes!AD513:SmtRes!AD514)</f>
        <v>775.44</v>
      </c>
      <c r="CU164">
        <f>AG164</f>
        <v>0</v>
      </c>
      <c r="CV164">
        <f ca="1">SUMIF(SmtRes!AQ513:SmtRes!AQ514,"=1",SmtRes!BU513:SmtRes!BU514)</f>
        <v>100.98</v>
      </c>
      <c r="CW164">
        <f ca="1">SUMIF(SmtRes!AQ513:SmtRes!AQ514,"=1",SmtRes!BV513:SmtRes!BV514)</f>
        <v>0</v>
      </c>
      <c r="CX164">
        <f>AJ164</f>
        <v>0</v>
      </c>
      <c r="CY164">
        <f ca="1">(((S164+R164)*AT164)/100)</f>
        <v>0</v>
      </c>
      <c r="CZ164">
        <f ca="1">(((S164+R164)*AU164)/100)</f>
        <v>0</v>
      </c>
      <c r="DB164">
        <v>47</v>
      </c>
      <c r="DC164" t="s">
        <v>272</v>
      </c>
      <c r="DD164" t="s">
        <v>272</v>
      </c>
      <c r="DE164" t="s">
        <v>478</v>
      </c>
      <c r="DF164" t="s">
        <v>478</v>
      </c>
      <c r="DG164" t="s">
        <v>478</v>
      </c>
      <c r="DH164" t="s">
        <v>272</v>
      </c>
      <c r="DI164" t="s">
        <v>478</v>
      </c>
      <c r="DJ164" t="s">
        <v>478</v>
      </c>
      <c r="DK164" t="s">
        <v>272</v>
      </c>
      <c r="DL164" t="s">
        <v>272</v>
      </c>
      <c r="DM164" t="s">
        <v>272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504</v>
      </c>
      <c r="DW164" t="s">
        <v>504</v>
      </c>
      <c r="DX164">
        <v>1</v>
      </c>
      <c r="DZ164" t="s">
        <v>272</v>
      </c>
      <c r="EA164" t="s">
        <v>272</v>
      </c>
      <c r="EB164" t="s">
        <v>272</v>
      </c>
      <c r="EC164" t="s">
        <v>272</v>
      </c>
      <c r="EE164">
        <v>82815219</v>
      </c>
      <c r="EF164">
        <v>2</v>
      </c>
      <c r="EG164" t="s">
        <v>305</v>
      </c>
      <c r="EH164">
        <v>40</v>
      </c>
      <c r="EI164" t="s">
        <v>349</v>
      </c>
      <c r="EJ164">
        <v>1</v>
      </c>
      <c r="EK164">
        <v>46001</v>
      </c>
      <c r="EL164" t="s">
        <v>350</v>
      </c>
      <c r="EM164" t="s">
        <v>351</v>
      </c>
      <c r="EO164" t="s">
        <v>479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74.8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103</v>
      </c>
      <c r="FY164">
        <v>59</v>
      </c>
      <c r="GA164" t="s">
        <v>272</v>
      </c>
      <c r="GD164">
        <v>1</v>
      </c>
      <c r="GF164">
        <v>-341104705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ca="1" t="shared" si="72"/>
        <v>0</v>
      </c>
      <c r="GM164">
        <f ca="1" t="shared" si="73"/>
        <v>0</v>
      </c>
      <c r="GN164">
        <f ca="1" t="shared" si="74"/>
        <v>0</v>
      </c>
      <c r="GO164">
        <f ca="1" t="shared" si="75"/>
        <v>0</v>
      </c>
      <c r="GP164">
        <f ca="1" t="shared" si="76"/>
        <v>0</v>
      </c>
      <c r="GR164">
        <v>0</v>
      </c>
      <c r="GS164">
        <v>3</v>
      </c>
      <c r="GT164">
        <v>0</v>
      </c>
      <c r="GU164" t="s">
        <v>272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272</v>
      </c>
      <c r="HF164" t="s">
        <v>272</v>
      </c>
      <c r="HM164" t="s">
        <v>272</v>
      </c>
      <c r="HN164" t="s">
        <v>353</v>
      </c>
      <c r="HO164" t="s">
        <v>354</v>
      </c>
      <c r="HP164" t="s">
        <v>350</v>
      </c>
      <c r="HQ164" t="s">
        <v>350</v>
      </c>
      <c r="HS164">
        <v>0</v>
      </c>
      <c r="IK164">
        <v>0</v>
      </c>
    </row>
    <row r="165" spans="1:255">
      <c r="A165" s="8">
        <v>17</v>
      </c>
      <c r="B165" s="8">
        <v>1</v>
      </c>
      <c r="C165" s="8">
        <f>ROW(SmtRes!A525)</f>
        <v>525</v>
      </c>
      <c r="D165" s="8">
        <f>ROW(EtalonRes!A745)</f>
        <v>745</v>
      </c>
      <c r="E165" s="8" t="s">
        <v>272</v>
      </c>
      <c r="F165" s="8" t="s">
        <v>524</v>
      </c>
      <c r="G165" s="8" t="s">
        <v>525</v>
      </c>
      <c r="H165" s="8" t="s">
        <v>526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f t="shared" si="57"/>
        <v>0</v>
      </c>
      <c r="O165" s="8">
        <f ca="1">ROUND(CP165,2)</f>
        <v>0</v>
      </c>
      <c r="P165" s="8">
        <f ca="1">SUMIF(SmtRes!AQ515:SmtRes!AQ525,"=1",SmtRes!DF515:SmtRes!DF525)</f>
        <v>0</v>
      </c>
      <c r="Q165" s="8">
        <f ca="1">SUMIF(SmtRes!AQ515:SmtRes!AQ525,"=1",SmtRes!DG515:SmtRes!DG525)</f>
        <v>0</v>
      </c>
      <c r="R165" s="8">
        <f ca="1">SUMIF(SmtRes!AQ515:SmtRes!AQ525,"=1",SmtRes!DH515:SmtRes!DH525)</f>
        <v>0</v>
      </c>
      <c r="S165" s="8">
        <f ca="1">SUMIF(SmtRes!AQ515:SmtRes!AQ525,"=1",SmtRes!DI515:SmtRes!DI525)</f>
        <v>0</v>
      </c>
      <c r="T165" s="8">
        <f t="shared" si="59"/>
        <v>0</v>
      </c>
      <c r="U165" s="8">
        <f ca="1">SUMIF(SmtRes!AQ515:SmtRes!AQ525,"=1",SmtRes!CV515:SmtRes!CV525)</f>
        <v>0</v>
      </c>
      <c r="V165" s="8">
        <f ca="1">SUMIF(SmtRes!AQ515:SmtRes!AQ525,"=1",SmtRes!CW515:SmtRes!CW525)</f>
        <v>0</v>
      </c>
      <c r="W165" s="8">
        <f t="shared" si="60"/>
        <v>0</v>
      </c>
      <c r="X165" s="8">
        <f ca="1" t="shared" si="61"/>
        <v>0</v>
      </c>
      <c r="Y165" s="8">
        <f ca="1" t="shared" si="62"/>
        <v>0</v>
      </c>
      <c r="Z165" s="8"/>
      <c r="AA165" s="8">
        <v>-1</v>
      </c>
      <c r="AB165" s="8">
        <f ca="1" t="shared" si="63"/>
        <v>52375.748596</v>
      </c>
      <c r="AC165" s="8">
        <f ca="1">ROUND((SUM(SmtRes!BQ515:SmtRes!BQ525)),6)</f>
        <v>901.706596</v>
      </c>
      <c r="AD165" s="8">
        <f ca="1">ROUND((((SUM(SmtRes!BR515:SmtRes!BR525))-(SUM(SmtRes!BS515:SmtRes!BS525)))+AE165),6)</f>
        <v>4333.608</v>
      </c>
      <c r="AE165" s="8">
        <f ca="1">ROUND((SUM(SmtRes!BS515:SmtRes!BS525)),6)</f>
        <v>3441.17025</v>
      </c>
      <c r="AF165" s="8">
        <f ca="1">ROUND((SUM(SmtRes!BT515:SmtRes!BT525)),6)</f>
        <v>47140.434</v>
      </c>
      <c r="AG165" s="8">
        <f t="shared" si="65"/>
        <v>0</v>
      </c>
      <c r="AH165" s="8">
        <f ca="1">(SUM(SmtRes!BU515:SmtRes!BU525))</f>
        <v>59.4</v>
      </c>
      <c r="AI165" s="8">
        <f ca="1">(SUM(SmtRes!BV515:SmtRes!BV525))</f>
        <v>3.618</v>
      </c>
      <c r="AJ165" s="8">
        <f t="shared" si="66"/>
        <v>0</v>
      </c>
      <c r="AK165" s="8">
        <v>41579.641596</v>
      </c>
      <c r="AL165" s="8">
        <v>901.706596</v>
      </c>
      <c r="AM165" s="8">
        <v>3210.08</v>
      </c>
      <c r="AN165" s="8">
        <v>2549.015</v>
      </c>
      <c r="AO165" s="8">
        <v>34918.84</v>
      </c>
      <c r="AP165" s="8">
        <v>0</v>
      </c>
      <c r="AQ165" s="8">
        <v>44</v>
      </c>
      <c r="AR165" s="8">
        <v>2.68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272</v>
      </c>
      <c r="BE165" s="8" t="s">
        <v>272</v>
      </c>
      <c r="BF165" s="8" t="s">
        <v>272</v>
      </c>
      <c r="BG165" s="8" t="s">
        <v>272</v>
      </c>
      <c r="BH165" s="8">
        <v>0</v>
      </c>
      <c r="BI165" s="8">
        <v>2</v>
      </c>
      <c r="BJ165" s="8" t="s">
        <v>527</v>
      </c>
      <c r="BK165" s="8"/>
      <c r="BL165" s="8"/>
      <c r="BM165" s="8">
        <v>108001</v>
      </c>
      <c r="BN165" s="8">
        <v>0</v>
      </c>
      <c r="BO165" s="8" t="s">
        <v>272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272</v>
      </c>
      <c r="BZ165" s="8">
        <v>97</v>
      </c>
      <c r="CA165" s="8">
        <v>51</v>
      </c>
      <c r="CB165" s="8" t="s">
        <v>272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477</v>
      </c>
      <c r="CO165" s="8">
        <v>0</v>
      </c>
      <c r="CP165" s="8">
        <f ca="1">(P165+Q165+S165+R165)</f>
        <v>0</v>
      </c>
      <c r="CQ165" s="8">
        <f ca="1">SUMIF(SmtRes!AQ515:SmtRes!AQ525,"=1",SmtRes!AA515:SmtRes!AA525)</f>
        <v>164880.29</v>
      </c>
      <c r="CR165" s="8">
        <f ca="1">SUMIF(SmtRes!AQ515:SmtRes!AQ525,"=1",SmtRes!AB515:SmtRes!AB525)</f>
        <v>2302.6</v>
      </c>
      <c r="CS165" s="8">
        <f ca="1">SUMIF(SmtRes!AQ515:SmtRes!AQ525,"=1",SmtRes!AC515:SmtRes!AC525)</f>
        <v>1902.25</v>
      </c>
      <c r="CT165" s="8">
        <f ca="1">SUMIF(SmtRes!AQ515:SmtRes!AQ525,"=1",SmtRes!AD515:SmtRes!AD525)</f>
        <v>793.61</v>
      </c>
      <c r="CU165" s="8">
        <f>AG165</f>
        <v>0</v>
      </c>
      <c r="CV165" s="8">
        <f ca="1">SUMIF(SmtRes!AQ515:SmtRes!AQ525,"=1",SmtRes!BU515:SmtRes!BU525)</f>
        <v>59.4</v>
      </c>
      <c r="CW165" s="8">
        <f ca="1">SUMIF(SmtRes!AQ515:SmtRes!AQ525,"=1",SmtRes!BV515:SmtRes!BV525)</f>
        <v>3.618</v>
      </c>
      <c r="CX165" s="8">
        <f>AJ165</f>
        <v>0</v>
      </c>
      <c r="CY165" s="8">
        <f ca="1">(((S165+R165)*AT165)/100)</f>
        <v>0</v>
      </c>
      <c r="CZ165" s="8">
        <f ca="1">(((S165+R165)*AU165)/100)</f>
        <v>0</v>
      </c>
      <c r="DA165" s="8"/>
      <c r="DB165" s="8">
        <v>49</v>
      </c>
      <c r="DC165" s="8" t="s">
        <v>272</v>
      </c>
      <c r="DD165" s="8" t="s">
        <v>272</v>
      </c>
      <c r="DE165" s="8" t="s">
        <v>478</v>
      </c>
      <c r="DF165" s="8" t="s">
        <v>478</v>
      </c>
      <c r="DG165" s="8" t="s">
        <v>478</v>
      </c>
      <c r="DH165" s="8" t="s">
        <v>272</v>
      </c>
      <c r="DI165" s="8" t="s">
        <v>478</v>
      </c>
      <c r="DJ165" s="8" t="s">
        <v>478</v>
      </c>
      <c r="DK165" s="8" t="s">
        <v>272</v>
      </c>
      <c r="DL165" s="8" t="s">
        <v>272</v>
      </c>
      <c r="DM165" s="8" t="s">
        <v>272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1003</v>
      </c>
      <c r="DV165" s="8" t="s">
        <v>526</v>
      </c>
      <c r="DW165" s="8" t="s">
        <v>526</v>
      </c>
      <c r="DX165" s="8">
        <v>100</v>
      </c>
      <c r="DY165" s="8"/>
      <c r="DZ165" s="8" t="s">
        <v>272</v>
      </c>
      <c r="EA165" s="8" t="s">
        <v>272</v>
      </c>
      <c r="EB165" s="8" t="s">
        <v>272</v>
      </c>
      <c r="EC165" s="8" t="s">
        <v>272</v>
      </c>
      <c r="ED165" s="8"/>
      <c r="EE165" s="8">
        <v>82815029</v>
      </c>
      <c r="EF165" s="8">
        <v>3</v>
      </c>
      <c r="EG165" s="8" t="s">
        <v>360</v>
      </c>
      <c r="EH165" s="8">
        <v>0</v>
      </c>
      <c r="EI165" s="8" t="s">
        <v>272</v>
      </c>
      <c r="EJ165" s="8">
        <v>2</v>
      </c>
      <c r="EK165" s="8">
        <v>108001</v>
      </c>
      <c r="EL165" s="8" t="s">
        <v>361</v>
      </c>
      <c r="EM165" s="8" t="s">
        <v>362</v>
      </c>
      <c r="EN165" s="8"/>
      <c r="EO165" s="8" t="s">
        <v>479</v>
      </c>
      <c r="EP165" s="8"/>
      <c r="EQ165" s="8">
        <v>132096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44</v>
      </c>
      <c r="EX165" s="8">
        <v>2.68</v>
      </c>
      <c r="EY165" s="8">
        <v>0</v>
      </c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272</v>
      </c>
      <c r="GB165" s="8"/>
      <c r="GC165" s="8"/>
      <c r="GD165" s="8">
        <v>1</v>
      </c>
      <c r="GE165" s="8"/>
      <c r="GF165" s="8">
        <v>1080816770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ca="1" t="shared" si="72"/>
        <v>0</v>
      </c>
      <c r="GM165" s="8">
        <f ca="1" t="shared" si="73"/>
        <v>0</v>
      </c>
      <c r="GN165" s="8">
        <f ca="1" t="shared" si="74"/>
        <v>0</v>
      </c>
      <c r="GO165" s="8">
        <f ca="1" t="shared" si="75"/>
        <v>0</v>
      </c>
      <c r="GP165" s="8">
        <f ca="1"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272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GV165*GW165</f>
        <v>0</v>
      </c>
      <c r="HD165" s="8"/>
      <c r="HE165" s="8" t="s">
        <v>272</v>
      </c>
      <c r="HF165" s="8" t="s">
        <v>272</v>
      </c>
      <c r="HG165" s="8"/>
      <c r="HH165" s="8"/>
      <c r="HI165" s="8"/>
      <c r="HJ165" s="8"/>
      <c r="HK165" s="8"/>
      <c r="HL165" s="8"/>
      <c r="HM165" s="8" t="s">
        <v>272</v>
      </c>
      <c r="HN165" s="8" t="s">
        <v>172</v>
      </c>
      <c r="HO165" s="8" t="s">
        <v>174</v>
      </c>
      <c r="HP165" s="8" t="s">
        <v>361</v>
      </c>
      <c r="HQ165" s="8" t="s">
        <v>361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45">
      <c r="A166">
        <v>17</v>
      </c>
      <c r="B166">
        <v>1</v>
      </c>
      <c r="C166">
        <f>ROW(SmtRes!A536)</f>
        <v>536</v>
      </c>
      <c r="D166">
        <f>ROW(EtalonRes!A756)</f>
        <v>756</v>
      </c>
      <c r="E166" t="s">
        <v>272</v>
      </c>
      <c r="F166" t="s">
        <v>524</v>
      </c>
      <c r="G166" t="s">
        <v>525</v>
      </c>
      <c r="H166" t="s">
        <v>526</v>
      </c>
      <c r="I166">
        <v>0</v>
      </c>
      <c r="J166">
        <v>0</v>
      </c>
      <c r="K166">
        <v>0</v>
      </c>
      <c r="L166">
        <v>0</v>
      </c>
      <c r="M166">
        <v>0</v>
      </c>
      <c r="N166">
        <f t="shared" si="57"/>
        <v>0</v>
      </c>
      <c r="O166">
        <f ca="1">ROUND(CP166,2)</f>
        <v>0</v>
      </c>
      <c r="P166">
        <f ca="1">SUMIF(SmtRes!AQ526:SmtRes!AQ536,"=1",SmtRes!DF526:SmtRes!DF536)</f>
        <v>0</v>
      </c>
      <c r="Q166">
        <f ca="1">SUMIF(SmtRes!AQ526:SmtRes!AQ536,"=1",SmtRes!DG526:SmtRes!DG536)</f>
        <v>0</v>
      </c>
      <c r="R166">
        <f ca="1">SUMIF(SmtRes!AQ526:SmtRes!AQ536,"=1",SmtRes!DH526:SmtRes!DH536)</f>
        <v>0</v>
      </c>
      <c r="S166">
        <f ca="1">SUMIF(SmtRes!AQ526:SmtRes!AQ536,"=1",SmtRes!DI526:SmtRes!DI536)</f>
        <v>0</v>
      </c>
      <c r="T166">
        <f t="shared" si="59"/>
        <v>0</v>
      </c>
      <c r="U166">
        <f ca="1">SUMIF(SmtRes!AQ526:SmtRes!AQ536,"=1",SmtRes!CV526:SmtRes!CV536)</f>
        <v>0</v>
      </c>
      <c r="V166">
        <f ca="1">SUMIF(SmtRes!AQ526:SmtRes!AQ536,"=1",SmtRes!CW526:SmtRes!CW536)</f>
        <v>0</v>
      </c>
      <c r="W166">
        <f t="shared" si="60"/>
        <v>0</v>
      </c>
      <c r="X166">
        <f ca="1" t="shared" si="61"/>
        <v>0</v>
      </c>
      <c r="Y166">
        <f ca="1" t="shared" si="62"/>
        <v>0</v>
      </c>
      <c r="AA166">
        <v>-1</v>
      </c>
      <c r="AB166">
        <f ca="1" t="shared" si="63"/>
        <v>52375.748596</v>
      </c>
      <c r="AC166">
        <f ca="1">ROUND((SUM(SmtRes!BQ526:SmtRes!BQ536)),6)</f>
        <v>901.706596</v>
      </c>
      <c r="AD166">
        <f ca="1">ROUND((((SUM(SmtRes!BR526:SmtRes!BR536))-(SUM(SmtRes!BS526:SmtRes!BS536)))+AE166),6)</f>
        <v>4333.608</v>
      </c>
      <c r="AE166">
        <f ca="1">ROUND((SUM(SmtRes!BS526:SmtRes!BS536)),6)</f>
        <v>3441.17025</v>
      </c>
      <c r="AF166">
        <f ca="1">ROUND((SUM(SmtRes!BT526:SmtRes!BT536)),6)</f>
        <v>47140.434</v>
      </c>
      <c r="AG166">
        <f t="shared" si="65"/>
        <v>0</v>
      </c>
      <c r="AH166">
        <f ca="1">(SUM(SmtRes!BU526:SmtRes!BU536))</f>
        <v>59.4</v>
      </c>
      <c r="AI166">
        <f ca="1">(SUM(SmtRes!BV526:SmtRes!BV536))</f>
        <v>3.618</v>
      </c>
      <c r="AJ166">
        <f t="shared" si="66"/>
        <v>0</v>
      </c>
      <c r="AK166">
        <v>41579.641596</v>
      </c>
      <c r="AL166">
        <v>901.706596</v>
      </c>
      <c r="AM166">
        <v>3210.08</v>
      </c>
      <c r="AN166">
        <v>2549.015</v>
      </c>
      <c r="AO166">
        <v>34918.84</v>
      </c>
      <c r="AP166">
        <v>0</v>
      </c>
      <c r="AQ166">
        <v>44</v>
      </c>
      <c r="AR166">
        <v>2.68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272</v>
      </c>
      <c r="BE166" t="s">
        <v>272</v>
      </c>
      <c r="BF166" t="s">
        <v>272</v>
      </c>
      <c r="BG166" t="s">
        <v>272</v>
      </c>
      <c r="BH166">
        <v>0</v>
      </c>
      <c r="BI166">
        <v>2</v>
      </c>
      <c r="BJ166" t="s">
        <v>527</v>
      </c>
      <c r="BM166">
        <v>108001</v>
      </c>
      <c r="BN166">
        <v>0</v>
      </c>
      <c r="BO166" t="s">
        <v>272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272</v>
      </c>
      <c r="BZ166">
        <v>97</v>
      </c>
      <c r="CA166">
        <v>51</v>
      </c>
      <c r="CB166" t="s">
        <v>272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477</v>
      </c>
      <c r="CO166">
        <v>0</v>
      </c>
      <c r="CP166">
        <f ca="1">(P166+Q166+S166+R166)</f>
        <v>0</v>
      </c>
      <c r="CQ166">
        <f ca="1">SUMIF(SmtRes!AQ526:SmtRes!AQ536,"=1",SmtRes!AA526:SmtRes!AA536)</f>
        <v>164880.29</v>
      </c>
      <c r="CR166">
        <f ca="1">SUMIF(SmtRes!AQ526:SmtRes!AQ536,"=1",SmtRes!AB526:SmtRes!AB536)</f>
        <v>2302.6</v>
      </c>
      <c r="CS166">
        <f ca="1">SUMIF(SmtRes!AQ526:SmtRes!AQ536,"=1",SmtRes!AC526:SmtRes!AC536)</f>
        <v>1902.25</v>
      </c>
      <c r="CT166">
        <f ca="1">SUMIF(SmtRes!AQ526:SmtRes!AQ536,"=1",SmtRes!AD526:SmtRes!AD536)</f>
        <v>793.61</v>
      </c>
      <c r="CU166">
        <f>AG166</f>
        <v>0</v>
      </c>
      <c r="CV166">
        <f ca="1">SUMIF(SmtRes!AQ526:SmtRes!AQ536,"=1",SmtRes!BU526:SmtRes!BU536)</f>
        <v>59.4</v>
      </c>
      <c r="CW166">
        <f ca="1">SUMIF(SmtRes!AQ526:SmtRes!AQ536,"=1",SmtRes!BV526:SmtRes!BV536)</f>
        <v>3.618</v>
      </c>
      <c r="CX166">
        <f>AJ166</f>
        <v>0</v>
      </c>
      <c r="CY166">
        <f ca="1">(((S166+R166)*AT166)/100)</f>
        <v>0</v>
      </c>
      <c r="CZ166">
        <f ca="1">(((S166+R166)*AU166)/100)</f>
        <v>0</v>
      </c>
      <c r="DB166">
        <v>51</v>
      </c>
      <c r="DC166" t="s">
        <v>272</v>
      </c>
      <c r="DD166" t="s">
        <v>272</v>
      </c>
      <c r="DE166" t="s">
        <v>478</v>
      </c>
      <c r="DF166" t="s">
        <v>478</v>
      </c>
      <c r="DG166" t="s">
        <v>478</v>
      </c>
      <c r="DH166" t="s">
        <v>272</v>
      </c>
      <c r="DI166" t="s">
        <v>478</v>
      </c>
      <c r="DJ166" t="s">
        <v>478</v>
      </c>
      <c r="DK166" t="s">
        <v>272</v>
      </c>
      <c r="DL166" t="s">
        <v>272</v>
      </c>
      <c r="DM166" t="s">
        <v>272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526</v>
      </c>
      <c r="DW166" t="s">
        <v>526</v>
      </c>
      <c r="DX166">
        <v>100</v>
      </c>
      <c r="DZ166" t="s">
        <v>272</v>
      </c>
      <c r="EA166" t="s">
        <v>272</v>
      </c>
      <c r="EB166" t="s">
        <v>272</v>
      </c>
      <c r="EC166" t="s">
        <v>272</v>
      </c>
      <c r="EE166">
        <v>82815029</v>
      </c>
      <c r="EF166">
        <v>3</v>
      </c>
      <c r="EG166" t="s">
        <v>360</v>
      </c>
      <c r="EH166">
        <v>0</v>
      </c>
      <c r="EI166" t="s">
        <v>272</v>
      </c>
      <c r="EJ166">
        <v>2</v>
      </c>
      <c r="EK166">
        <v>108001</v>
      </c>
      <c r="EL166" t="s">
        <v>361</v>
      </c>
      <c r="EM166" t="s">
        <v>362</v>
      </c>
      <c r="EO166" t="s">
        <v>479</v>
      </c>
      <c r="EQ166">
        <v>132096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44</v>
      </c>
      <c r="EX166">
        <v>2.68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272</v>
      </c>
      <c r="GD166">
        <v>1</v>
      </c>
      <c r="GF166">
        <v>1080816770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ca="1" t="shared" si="72"/>
        <v>0</v>
      </c>
      <c r="GM166">
        <f ca="1" t="shared" si="73"/>
        <v>0</v>
      </c>
      <c r="GN166">
        <f ca="1" t="shared" si="74"/>
        <v>0</v>
      </c>
      <c r="GO166">
        <f ca="1" t="shared" si="75"/>
        <v>0</v>
      </c>
      <c r="GP166">
        <f ca="1" t="shared" si="76"/>
        <v>0</v>
      </c>
      <c r="GR166">
        <v>0</v>
      </c>
      <c r="GS166">
        <v>3</v>
      </c>
      <c r="GT166">
        <v>0</v>
      </c>
      <c r="GU166" t="s">
        <v>272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GV166*GW166</f>
        <v>0</v>
      </c>
      <c r="HE166" t="s">
        <v>272</v>
      </c>
      <c r="HF166" t="s">
        <v>272</v>
      </c>
      <c r="HM166" t="s">
        <v>272</v>
      </c>
      <c r="HN166" t="s">
        <v>172</v>
      </c>
      <c r="HO166" t="s">
        <v>174</v>
      </c>
      <c r="HP166" t="s">
        <v>361</v>
      </c>
      <c r="HQ166" t="s">
        <v>361</v>
      </c>
      <c r="HS166">
        <v>0</v>
      </c>
      <c r="IK166">
        <v>0</v>
      </c>
    </row>
    <row r="167" spans="1:255">
      <c r="A167" s="8">
        <v>18</v>
      </c>
      <c r="B167" s="8">
        <v>1</v>
      </c>
      <c r="C167" s="8">
        <v>525</v>
      </c>
      <c r="D167" s="8"/>
      <c r="E167" s="8" t="s">
        <v>272</v>
      </c>
      <c r="F167" s="8" t="s">
        <v>363</v>
      </c>
      <c r="G167" s="8" t="s">
        <v>364</v>
      </c>
      <c r="H167" s="8" t="s">
        <v>66</v>
      </c>
      <c r="I167" s="8">
        <f>J167</f>
        <v>2</v>
      </c>
      <c r="J167" s="8">
        <v>2</v>
      </c>
      <c r="K167" s="8">
        <v>2</v>
      </c>
      <c r="L167" s="8">
        <v>0</v>
      </c>
      <c r="M167" s="8">
        <v>0</v>
      </c>
      <c r="N167" s="8">
        <f t="shared" si="57"/>
        <v>0</v>
      </c>
      <c r="O167" s="8">
        <f ca="1">ROUND(P167,2)</f>
        <v>0</v>
      </c>
      <c r="P167" s="8">
        <f ca="1">ROUND(ROUND(ROUND(SUMIF(SmtRes!AQ526:SmtRes!AQ536,"=1",SmtRes!CU526:SmtRes!CU536),2),2)*I167/100,2)</f>
        <v>0</v>
      </c>
      <c r="Q167" s="8">
        <f>ROUND(CR167*I167,2)</f>
        <v>0</v>
      </c>
      <c r="R167" s="8">
        <f>ROUND(CS167*I167,2)</f>
        <v>0</v>
      </c>
      <c r="S167" s="8">
        <f>ROUND(CT167*I167,2)</f>
        <v>0</v>
      </c>
      <c r="T167" s="8">
        <f t="shared" si="59"/>
        <v>0</v>
      </c>
      <c r="U167" s="8">
        <f>ROUND(CV167*I167,7)</f>
        <v>0</v>
      </c>
      <c r="V167" s="8">
        <f>ROUND(CW167*I167,7)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0</v>
      </c>
      <c r="AC167" s="8">
        <f>ROUND((ES167),6)</f>
        <v>0</v>
      </c>
      <c r="AD167" s="8">
        <f>ROUND((((ET167)-(EU167))+AE167),6)</f>
        <v>0</v>
      </c>
      <c r="AE167" s="8">
        <f>ROUND((EU167),6)</f>
        <v>0</v>
      </c>
      <c r="AF167" s="8">
        <f>ROUND((EV167),6)</f>
        <v>0</v>
      </c>
      <c r="AG167" s="8">
        <f t="shared" si="65"/>
        <v>0</v>
      </c>
      <c r="AH167" s="8">
        <f>(EW167)</f>
        <v>0</v>
      </c>
      <c r="AI167" s="8">
        <f>(EX167)</f>
        <v>0</v>
      </c>
      <c r="AJ167" s="8">
        <f t="shared" si="66"/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272</v>
      </c>
      <c r="BE167" s="8" t="s">
        <v>272</v>
      </c>
      <c r="BF167" s="8" t="s">
        <v>272</v>
      </c>
      <c r="BG167" s="8" t="s">
        <v>272</v>
      </c>
      <c r="BH167" s="8">
        <v>3</v>
      </c>
      <c r="BI167" s="8">
        <v>2</v>
      </c>
      <c r="BJ167" s="8" t="s">
        <v>272</v>
      </c>
      <c r="BK167" s="8"/>
      <c r="BL167" s="8"/>
      <c r="BM167" s="8">
        <v>108001</v>
      </c>
      <c r="BN167" s="8">
        <v>0</v>
      </c>
      <c r="BO167" s="8" t="s">
        <v>272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272</v>
      </c>
      <c r="BZ167" s="8">
        <v>97</v>
      </c>
      <c r="CA167" s="8">
        <v>51</v>
      </c>
      <c r="CB167" s="8" t="s">
        <v>272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272</v>
      </c>
      <c r="CO167" s="8">
        <v>0</v>
      </c>
      <c r="CP167" s="8">
        <f t="shared" ref="CP167:CZ167" si="94">0</f>
        <v>0</v>
      </c>
      <c r="CQ167" s="8">
        <f t="shared" si="94"/>
        <v>0</v>
      </c>
      <c r="CR167" s="8">
        <f t="shared" si="94"/>
        <v>0</v>
      </c>
      <c r="CS167" s="8">
        <f t="shared" si="94"/>
        <v>0</v>
      </c>
      <c r="CT167" s="8">
        <f t="shared" si="94"/>
        <v>0</v>
      </c>
      <c r="CU167" s="8">
        <f t="shared" si="94"/>
        <v>0</v>
      </c>
      <c r="CV167" s="8">
        <f t="shared" si="94"/>
        <v>0</v>
      </c>
      <c r="CW167" s="8">
        <f t="shared" si="94"/>
        <v>0</v>
      </c>
      <c r="CX167" s="8">
        <f t="shared" si="94"/>
        <v>0</v>
      </c>
      <c r="CY167" s="8">
        <f t="shared" si="94"/>
        <v>0</v>
      </c>
      <c r="CZ167" s="8">
        <f t="shared" si="94"/>
        <v>0</v>
      </c>
      <c r="DA167" s="8"/>
      <c r="DB167" s="8"/>
      <c r="DC167" s="8" t="s">
        <v>272</v>
      </c>
      <c r="DD167" s="8" t="s">
        <v>272</v>
      </c>
      <c r="DE167" s="8" t="s">
        <v>272</v>
      </c>
      <c r="DF167" s="8" t="s">
        <v>272</v>
      </c>
      <c r="DG167" s="8" t="s">
        <v>272</v>
      </c>
      <c r="DH167" s="8" t="s">
        <v>272</v>
      </c>
      <c r="DI167" s="8" t="s">
        <v>272</v>
      </c>
      <c r="DJ167" s="8" t="s">
        <v>272</v>
      </c>
      <c r="DK167" s="8" t="s">
        <v>272</v>
      </c>
      <c r="DL167" s="8" t="s">
        <v>272</v>
      </c>
      <c r="DM167" s="8" t="s">
        <v>272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1013</v>
      </c>
      <c r="DV167" s="8" t="s">
        <v>66</v>
      </c>
      <c r="DW167" s="8" t="s">
        <v>66</v>
      </c>
      <c r="DX167" s="8">
        <v>1</v>
      </c>
      <c r="DY167" s="8"/>
      <c r="DZ167" s="8" t="s">
        <v>272</v>
      </c>
      <c r="EA167" s="8" t="s">
        <v>272</v>
      </c>
      <c r="EB167" s="8" t="s">
        <v>272</v>
      </c>
      <c r="EC167" s="8" t="s">
        <v>272</v>
      </c>
      <c r="ED167" s="8"/>
      <c r="EE167" s="8">
        <v>82815029</v>
      </c>
      <c r="EF167" s="8">
        <v>3</v>
      </c>
      <c r="EG167" s="8" t="s">
        <v>360</v>
      </c>
      <c r="EH167" s="8">
        <v>0</v>
      </c>
      <c r="EI167" s="8" t="s">
        <v>272</v>
      </c>
      <c r="EJ167" s="8">
        <v>2</v>
      </c>
      <c r="EK167" s="8">
        <v>108001</v>
      </c>
      <c r="EL167" s="8" t="s">
        <v>361</v>
      </c>
      <c r="EM167" s="8" t="s">
        <v>362</v>
      </c>
      <c r="EN167" s="8"/>
      <c r="EO167" s="8" t="s">
        <v>272</v>
      </c>
      <c r="EP167" s="8"/>
      <c r="EQ167" s="8">
        <v>1024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0</v>
      </c>
      <c r="EX167" s="8">
        <v>0</v>
      </c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272</v>
      </c>
      <c r="GB167" s="8"/>
      <c r="GC167" s="8"/>
      <c r="GD167" s="8">
        <v>1</v>
      </c>
      <c r="GE167" s="8"/>
      <c r="GF167" s="8">
        <v>274903907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ca="1" t="shared" si="72"/>
        <v>0</v>
      </c>
      <c r="GM167" s="8">
        <f ca="1" t="shared" si="73"/>
        <v>0</v>
      </c>
      <c r="GN167" s="8">
        <f ca="1" t="shared" si="74"/>
        <v>0</v>
      </c>
      <c r="GO167" s="8">
        <f ca="1" t="shared" si="75"/>
        <v>0</v>
      </c>
      <c r="GP167" s="8">
        <f ca="1"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272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0</f>
        <v>0</v>
      </c>
      <c r="HD167" s="8"/>
      <c r="HE167" s="8" t="s">
        <v>272</v>
      </c>
      <c r="HF167" s="8" t="s">
        <v>272</v>
      </c>
      <c r="HG167" s="8"/>
      <c r="HH167" s="8"/>
      <c r="HI167" s="8"/>
      <c r="HJ167" s="8"/>
      <c r="HK167" s="8"/>
      <c r="HL167" s="8"/>
      <c r="HM167" s="8" t="s">
        <v>272</v>
      </c>
      <c r="HN167" s="8" t="s">
        <v>172</v>
      </c>
      <c r="HO167" s="8" t="s">
        <v>174</v>
      </c>
      <c r="HP167" s="8" t="s">
        <v>361</v>
      </c>
      <c r="HQ167" s="8" t="s">
        <v>361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45">
      <c r="A168">
        <v>18</v>
      </c>
      <c r="B168">
        <v>1</v>
      </c>
      <c r="C168">
        <v>536</v>
      </c>
      <c r="E168" t="s">
        <v>272</v>
      </c>
      <c r="F168" t="s">
        <v>363</v>
      </c>
      <c r="G168" t="s">
        <v>364</v>
      </c>
      <c r="H168" t="s">
        <v>66</v>
      </c>
      <c r="I168">
        <f>J168</f>
        <v>2</v>
      </c>
      <c r="J168">
        <v>2</v>
      </c>
      <c r="K168">
        <v>2</v>
      </c>
      <c r="L168">
        <v>0</v>
      </c>
      <c r="M168">
        <v>0</v>
      </c>
      <c r="N168">
        <f t="shared" si="57"/>
        <v>0</v>
      </c>
      <c r="O168">
        <f ca="1">ROUND(P168,2)</f>
        <v>0</v>
      </c>
      <c r="P168">
        <f ca="1">ROUND(ROUND(ROUND(SUMIF(SmtRes!AQ526:SmtRes!AQ536,"=1",SmtRes!CU526:SmtRes!CU536),2),2)*I168/100,2)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59"/>
        <v>0</v>
      </c>
      <c r="U168">
        <f>ROUND(CV168*I168,7)</f>
        <v>0</v>
      </c>
      <c r="V168">
        <f>ROUND(CW168*I168,7)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65"/>
        <v>0</v>
      </c>
      <c r="AH168">
        <f>(EW168)</f>
        <v>0</v>
      </c>
      <c r="AI168">
        <f>(EX168)</f>
        <v>0</v>
      </c>
      <c r="AJ168">
        <f t="shared" si="66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272</v>
      </c>
      <c r="BE168" t="s">
        <v>272</v>
      </c>
      <c r="BF168" t="s">
        <v>272</v>
      </c>
      <c r="BG168" t="s">
        <v>272</v>
      </c>
      <c r="BH168">
        <v>3</v>
      </c>
      <c r="BI168">
        <v>2</v>
      </c>
      <c r="BJ168" t="s">
        <v>272</v>
      </c>
      <c r="BM168">
        <v>108001</v>
      </c>
      <c r="BN168">
        <v>0</v>
      </c>
      <c r="BO168" t="s">
        <v>272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272</v>
      </c>
      <c r="BZ168">
        <v>97</v>
      </c>
      <c r="CA168">
        <v>51</v>
      </c>
      <c r="CB168" t="s">
        <v>272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272</v>
      </c>
      <c r="CO168">
        <v>0</v>
      </c>
      <c r="CP168">
        <f t="shared" ref="CP168:CZ168" si="95">0</f>
        <v>0</v>
      </c>
      <c r="CQ168">
        <f t="shared" si="95"/>
        <v>0</v>
      </c>
      <c r="CR168">
        <f t="shared" si="95"/>
        <v>0</v>
      </c>
      <c r="CS168">
        <f t="shared" si="95"/>
        <v>0</v>
      </c>
      <c r="CT168">
        <f t="shared" si="95"/>
        <v>0</v>
      </c>
      <c r="CU168">
        <f t="shared" si="95"/>
        <v>0</v>
      </c>
      <c r="CV168">
        <f t="shared" si="95"/>
        <v>0</v>
      </c>
      <c r="CW168">
        <f t="shared" si="95"/>
        <v>0</v>
      </c>
      <c r="CX168">
        <f t="shared" si="95"/>
        <v>0</v>
      </c>
      <c r="CY168">
        <f t="shared" si="95"/>
        <v>0</v>
      </c>
      <c r="CZ168">
        <f t="shared" si="95"/>
        <v>0</v>
      </c>
      <c r="DC168" t="s">
        <v>272</v>
      </c>
      <c r="DD168" t="s">
        <v>272</v>
      </c>
      <c r="DE168" t="s">
        <v>272</v>
      </c>
      <c r="DF168" t="s">
        <v>272</v>
      </c>
      <c r="DG168" t="s">
        <v>272</v>
      </c>
      <c r="DH168" t="s">
        <v>272</v>
      </c>
      <c r="DI168" t="s">
        <v>272</v>
      </c>
      <c r="DJ168" t="s">
        <v>272</v>
      </c>
      <c r="DK168" t="s">
        <v>272</v>
      </c>
      <c r="DL168" t="s">
        <v>272</v>
      </c>
      <c r="DM168" t="s">
        <v>272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66</v>
      </c>
      <c r="DW168" t="s">
        <v>66</v>
      </c>
      <c r="DX168">
        <v>1</v>
      </c>
      <c r="DZ168" t="s">
        <v>272</v>
      </c>
      <c r="EA168" t="s">
        <v>272</v>
      </c>
      <c r="EB168" t="s">
        <v>272</v>
      </c>
      <c r="EC168" t="s">
        <v>272</v>
      </c>
      <c r="EE168">
        <v>82815029</v>
      </c>
      <c r="EF168">
        <v>3</v>
      </c>
      <c r="EG168" t="s">
        <v>360</v>
      </c>
      <c r="EH168">
        <v>0</v>
      </c>
      <c r="EI168" t="s">
        <v>272</v>
      </c>
      <c r="EJ168">
        <v>2</v>
      </c>
      <c r="EK168">
        <v>108001</v>
      </c>
      <c r="EL168" t="s">
        <v>361</v>
      </c>
      <c r="EM168" t="s">
        <v>362</v>
      </c>
      <c r="EO168" t="s">
        <v>272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272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ca="1" t="shared" si="72"/>
        <v>0</v>
      </c>
      <c r="GM168">
        <f ca="1" t="shared" si="73"/>
        <v>0</v>
      </c>
      <c r="GN168">
        <f ca="1" t="shared" si="74"/>
        <v>0</v>
      </c>
      <c r="GO168">
        <f ca="1" t="shared" si="75"/>
        <v>0</v>
      </c>
      <c r="GP168">
        <f ca="1" t="shared" si="76"/>
        <v>0</v>
      </c>
      <c r="GR168">
        <v>0</v>
      </c>
      <c r="GS168">
        <v>3</v>
      </c>
      <c r="GT168">
        <v>0</v>
      </c>
      <c r="GU168" t="s">
        <v>272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0</f>
        <v>0</v>
      </c>
      <c r="HE168" t="s">
        <v>272</v>
      </c>
      <c r="HF168" t="s">
        <v>272</v>
      </c>
      <c r="HM168" t="s">
        <v>272</v>
      </c>
      <c r="HN168" t="s">
        <v>172</v>
      </c>
      <c r="HO168" t="s">
        <v>174</v>
      </c>
      <c r="HP168" t="s">
        <v>361</v>
      </c>
      <c r="HQ168" t="s">
        <v>361</v>
      </c>
      <c r="HS168">
        <v>0</v>
      </c>
      <c r="IK168">
        <v>0</v>
      </c>
    </row>
    <row r="169" spans="1:255">
      <c r="A169" s="8">
        <v>17</v>
      </c>
      <c r="B169" s="8">
        <v>1</v>
      </c>
      <c r="C169" s="8">
        <f>ROW(SmtRes!A545)</f>
        <v>545</v>
      </c>
      <c r="D169" s="8">
        <f>ROW(EtalonRes!A765)</f>
        <v>765</v>
      </c>
      <c r="E169" s="8" t="s">
        <v>272</v>
      </c>
      <c r="F169" s="8" t="s">
        <v>528</v>
      </c>
      <c r="G169" s="8" t="s">
        <v>529</v>
      </c>
      <c r="H169" s="8" t="s">
        <v>526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f t="shared" si="57"/>
        <v>0</v>
      </c>
      <c r="O169" s="8">
        <f ca="1">ROUND(CP169,2)</f>
        <v>0</v>
      </c>
      <c r="P169" s="8">
        <f ca="1">SUMIF(SmtRes!AQ537:SmtRes!AQ545,"=1",SmtRes!DF537:SmtRes!DF545)</f>
        <v>0</v>
      </c>
      <c r="Q169" s="8">
        <f ca="1">SUMIF(SmtRes!AQ537:SmtRes!AQ545,"=1",SmtRes!DG537:SmtRes!DG545)</f>
        <v>0</v>
      </c>
      <c r="R169" s="8">
        <f ca="1">SUMIF(SmtRes!AQ537:SmtRes!AQ545,"=1",SmtRes!DH537:SmtRes!DH545)</f>
        <v>0</v>
      </c>
      <c r="S169" s="8">
        <f ca="1">SUMIF(SmtRes!AQ537:SmtRes!AQ545,"=1",SmtRes!DI537:SmtRes!DI545)</f>
        <v>0</v>
      </c>
      <c r="T169" s="8">
        <f t="shared" si="59"/>
        <v>0</v>
      </c>
      <c r="U169" s="8">
        <f ca="1">SUMIF(SmtRes!AQ537:SmtRes!AQ545,"=1",SmtRes!CV537:SmtRes!CV545)</f>
        <v>0</v>
      </c>
      <c r="V169" s="8">
        <f ca="1">SUMIF(SmtRes!AQ537:SmtRes!AQ545,"=1",SmtRes!CW537:SmtRes!CW545)</f>
        <v>0</v>
      </c>
      <c r="W169" s="8">
        <f t="shared" si="60"/>
        <v>0</v>
      </c>
      <c r="X169" s="8">
        <f ca="1" t="shared" si="61"/>
        <v>0</v>
      </c>
      <c r="Y169" s="8">
        <f ca="1" t="shared" si="62"/>
        <v>0</v>
      </c>
      <c r="Z169" s="8"/>
      <c r="AA169" s="8">
        <v>-1</v>
      </c>
      <c r="AB169" s="8">
        <f ca="1" t="shared" si="63"/>
        <v>34930.963631</v>
      </c>
      <c r="AC169" s="8">
        <f ca="1">ROUND((SUM(SmtRes!BQ537:SmtRes!BQ545)),6)</f>
        <v>245.852516</v>
      </c>
      <c r="AD169" s="8">
        <f ca="1">ROUND((((SUM(SmtRes!BR537:SmtRes!BR545))-(SUM(SmtRes!BS537:SmtRes!BS545)))+AE169),6)</f>
        <v>1172.548035</v>
      </c>
      <c r="AE169" s="8">
        <f ca="1">ROUND((SUM(SmtRes!BS537:SmtRes!BS545)),6)</f>
        <v>898.813125</v>
      </c>
      <c r="AF169" s="8">
        <f ca="1">ROUND((SUM(SmtRes!BT537:SmtRes!BT545)),6)</f>
        <v>33512.56308</v>
      </c>
      <c r="AG169" s="8">
        <f t="shared" si="65"/>
        <v>0</v>
      </c>
      <c r="AH169" s="8">
        <f ca="1">(SUM(SmtRes!BU537:SmtRes!BU545))</f>
        <v>42.228</v>
      </c>
      <c r="AI169" s="8">
        <f ca="1">(SUM(SmtRes!BV537:SmtRes!BV545))</f>
        <v>0.945</v>
      </c>
      <c r="AJ169" s="8">
        <f t="shared" si="66"/>
        <v>0</v>
      </c>
      <c r="AK169" s="8">
        <v>26604.314916</v>
      </c>
      <c r="AL169" s="8">
        <v>245.852516</v>
      </c>
      <c r="AM169" s="8">
        <v>868.5541</v>
      </c>
      <c r="AN169" s="8">
        <v>665.7875</v>
      </c>
      <c r="AO169" s="8">
        <v>24824.1208</v>
      </c>
      <c r="AP169" s="8">
        <v>0</v>
      </c>
      <c r="AQ169" s="8">
        <v>31.28</v>
      </c>
      <c r="AR169" s="8">
        <v>0.7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272</v>
      </c>
      <c r="BE169" s="8" t="s">
        <v>272</v>
      </c>
      <c r="BF169" s="8" t="s">
        <v>272</v>
      </c>
      <c r="BG169" s="8" t="s">
        <v>272</v>
      </c>
      <c r="BH169" s="8">
        <v>0</v>
      </c>
      <c r="BI169" s="8">
        <v>2</v>
      </c>
      <c r="BJ169" s="8" t="s">
        <v>530</v>
      </c>
      <c r="BK169" s="8"/>
      <c r="BL169" s="8"/>
      <c r="BM169" s="8">
        <v>108001</v>
      </c>
      <c r="BN169" s="8">
        <v>0</v>
      </c>
      <c r="BO169" s="8" t="s">
        <v>272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272</v>
      </c>
      <c r="BZ169" s="8">
        <v>97</v>
      </c>
      <c r="CA169" s="8">
        <v>51</v>
      </c>
      <c r="CB169" s="8" t="s">
        <v>272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477</v>
      </c>
      <c r="CO169" s="8">
        <v>0</v>
      </c>
      <c r="CP169" s="8">
        <f ca="1">(P169+Q169+S169+R169)</f>
        <v>0</v>
      </c>
      <c r="CQ169" s="8">
        <f ca="1">SUMIF(SmtRes!AQ537:SmtRes!AQ545,"=1",SmtRes!AA537:SmtRes!AA545)</f>
        <v>372.02</v>
      </c>
      <c r="CR169" s="8">
        <f ca="1">SUMIF(SmtRes!AQ537:SmtRes!AQ545,"=1",SmtRes!AB537:SmtRes!AB545)</f>
        <v>2302.6</v>
      </c>
      <c r="CS169" s="8">
        <f ca="1">SUMIF(SmtRes!AQ537:SmtRes!AQ545,"=1",SmtRes!AC537:SmtRes!AC545)</f>
        <v>1902.25</v>
      </c>
      <c r="CT169" s="8">
        <f ca="1">SUMIF(SmtRes!AQ537:SmtRes!AQ545,"=1",SmtRes!AD537:SmtRes!AD545)</f>
        <v>793.61</v>
      </c>
      <c r="CU169" s="8">
        <f>AG169</f>
        <v>0</v>
      </c>
      <c r="CV169" s="8">
        <f ca="1">SUMIF(SmtRes!AQ537:SmtRes!AQ545,"=1",SmtRes!BU537:SmtRes!BU545)</f>
        <v>42.228</v>
      </c>
      <c r="CW169" s="8">
        <f ca="1">SUMIF(SmtRes!AQ537:SmtRes!AQ545,"=1",SmtRes!BV537:SmtRes!BV545)</f>
        <v>0.945</v>
      </c>
      <c r="CX169" s="8">
        <f>AJ169</f>
        <v>0</v>
      </c>
      <c r="CY169" s="8">
        <f ca="1">(((S169+R169)*AT169)/100)</f>
        <v>0</v>
      </c>
      <c r="CZ169" s="8">
        <f ca="1">(((S169+R169)*AU169)/100)</f>
        <v>0</v>
      </c>
      <c r="DA169" s="8"/>
      <c r="DB169" s="8">
        <v>53</v>
      </c>
      <c r="DC169" s="8" t="s">
        <v>272</v>
      </c>
      <c r="DD169" s="8" t="s">
        <v>272</v>
      </c>
      <c r="DE169" s="8" t="s">
        <v>478</v>
      </c>
      <c r="DF169" s="8" t="s">
        <v>478</v>
      </c>
      <c r="DG169" s="8" t="s">
        <v>478</v>
      </c>
      <c r="DH169" s="8" t="s">
        <v>272</v>
      </c>
      <c r="DI169" s="8" t="s">
        <v>478</v>
      </c>
      <c r="DJ169" s="8" t="s">
        <v>478</v>
      </c>
      <c r="DK169" s="8" t="s">
        <v>272</v>
      </c>
      <c r="DL169" s="8" t="s">
        <v>272</v>
      </c>
      <c r="DM169" s="8" t="s">
        <v>272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1003</v>
      </c>
      <c r="DV169" s="8" t="s">
        <v>526</v>
      </c>
      <c r="DW169" s="8" t="s">
        <v>526</v>
      </c>
      <c r="DX169" s="8">
        <v>100</v>
      </c>
      <c r="DY169" s="8"/>
      <c r="DZ169" s="8" t="s">
        <v>272</v>
      </c>
      <c r="EA169" s="8" t="s">
        <v>272</v>
      </c>
      <c r="EB169" s="8" t="s">
        <v>272</v>
      </c>
      <c r="EC169" s="8" t="s">
        <v>272</v>
      </c>
      <c r="ED169" s="8"/>
      <c r="EE169" s="8">
        <v>82815029</v>
      </c>
      <c r="EF169" s="8">
        <v>3</v>
      </c>
      <c r="EG169" s="8" t="s">
        <v>360</v>
      </c>
      <c r="EH169" s="8">
        <v>0</v>
      </c>
      <c r="EI169" s="8" t="s">
        <v>272</v>
      </c>
      <c r="EJ169" s="8">
        <v>2</v>
      </c>
      <c r="EK169" s="8">
        <v>108001</v>
      </c>
      <c r="EL169" s="8" t="s">
        <v>361</v>
      </c>
      <c r="EM169" s="8" t="s">
        <v>362</v>
      </c>
      <c r="EN169" s="8"/>
      <c r="EO169" s="8" t="s">
        <v>479</v>
      </c>
      <c r="EP169" s="8"/>
      <c r="EQ169" s="8">
        <v>132096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31.28</v>
      </c>
      <c r="EX169" s="8">
        <v>0.7</v>
      </c>
      <c r="EY169" s="8">
        <v>0</v>
      </c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272</v>
      </c>
      <c r="GB169" s="8"/>
      <c r="GC169" s="8"/>
      <c r="GD169" s="8">
        <v>1</v>
      </c>
      <c r="GE169" s="8"/>
      <c r="GF169" s="8">
        <v>-1894754197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ca="1" t="shared" si="72"/>
        <v>0</v>
      </c>
      <c r="GM169" s="8">
        <f ca="1" t="shared" si="73"/>
        <v>0</v>
      </c>
      <c r="GN169" s="8">
        <f ca="1" t="shared" si="74"/>
        <v>0</v>
      </c>
      <c r="GO169" s="8">
        <f ca="1" t="shared" si="75"/>
        <v>0</v>
      </c>
      <c r="GP169" s="8">
        <f ca="1"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272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GV169*GW169</f>
        <v>0</v>
      </c>
      <c r="HD169" s="8"/>
      <c r="HE169" s="8" t="s">
        <v>272</v>
      </c>
      <c r="HF169" s="8" t="s">
        <v>272</v>
      </c>
      <c r="HG169" s="8"/>
      <c r="HH169" s="8"/>
      <c r="HI169" s="8"/>
      <c r="HJ169" s="8"/>
      <c r="HK169" s="8"/>
      <c r="HL169" s="8"/>
      <c r="HM169" s="8" t="s">
        <v>272</v>
      </c>
      <c r="HN169" s="8" t="s">
        <v>172</v>
      </c>
      <c r="HO169" s="8" t="s">
        <v>174</v>
      </c>
      <c r="HP169" s="8" t="s">
        <v>361</v>
      </c>
      <c r="HQ169" s="8" t="s">
        <v>361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45">
      <c r="A170">
        <v>17</v>
      </c>
      <c r="B170">
        <v>1</v>
      </c>
      <c r="C170">
        <f>ROW(SmtRes!A554)</f>
        <v>554</v>
      </c>
      <c r="D170">
        <f>ROW(EtalonRes!A774)</f>
        <v>774</v>
      </c>
      <c r="E170" t="s">
        <v>272</v>
      </c>
      <c r="F170" t="s">
        <v>528</v>
      </c>
      <c r="G170" t="s">
        <v>529</v>
      </c>
      <c r="H170" t="s">
        <v>526</v>
      </c>
      <c r="I170">
        <v>0</v>
      </c>
      <c r="J170">
        <v>0</v>
      </c>
      <c r="K170">
        <v>0</v>
      </c>
      <c r="L170">
        <v>0</v>
      </c>
      <c r="M170">
        <v>0</v>
      </c>
      <c r="N170">
        <f t="shared" si="57"/>
        <v>0</v>
      </c>
      <c r="O170">
        <f ca="1">ROUND(CP170,2)</f>
        <v>0</v>
      </c>
      <c r="P170">
        <f ca="1">SUMIF(SmtRes!AQ546:SmtRes!AQ554,"=1",SmtRes!DF546:SmtRes!DF554)</f>
        <v>0</v>
      </c>
      <c r="Q170">
        <f ca="1">SUMIF(SmtRes!AQ546:SmtRes!AQ554,"=1",SmtRes!DG546:SmtRes!DG554)</f>
        <v>0</v>
      </c>
      <c r="R170">
        <f ca="1">SUMIF(SmtRes!AQ546:SmtRes!AQ554,"=1",SmtRes!DH546:SmtRes!DH554)</f>
        <v>0</v>
      </c>
      <c r="S170">
        <f ca="1">SUMIF(SmtRes!AQ546:SmtRes!AQ554,"=1",SmtRes!DI546:SmtRes!DI554)</f>
        <v>0</v>
      </c>
      <c r="T170">
        <f t="shared" si="59"/>
        <v>0</v>
      </c>
      <c r="U170">
        <f ca="1">SUMIF(SmtRes!AQ546:SmtRes!AQ554,"=1",SmtRes!CV546:SmtRes!CV554)</f>
        <v>0</v>
      </c>
      <c r="V170">
        <f ca="1">SUMIF(SmtRes!AQ546:SmtRes!AQ554,"=1",SmtRes!CW546:SmtRes!CW554)</f>
        <v>0</v>
      </c>
      <c r="W170">
        <f t="shared" si="60"/>
        <v>0</v>
      </c>
      <c r="X170">
        <f ca="1" t="shared" si="61"/>
        <v>0</v>
      </c>
      <c r="Y170">
        <f ca="1" t="shared" si="62"/>
        <v>0</v>
      </c>
      <c r="AA170">
        <v>-1</v>
      </c>
      <c r="AB170">
        <f ca="1" t="shared" si="63"/>
        <v>34930.963631</v>
      </c>
      <c r="AC170">
        <f ca="1">ROUND((SUM(SmtRes!BQ546:SmtRes!BQ554)),6)</f>
        <v>245.852516</v>
      </c>
      <c r="AD170">
        <f ca="1">ROUND((((SUM(SmtRes!BR546:SmtRes!BR554))-(SUM(SmtRes!BS546:SmtRes!BS554)))+AE170),6)</f>
        <v>1172.548035</v>
      </c>
      <c r="AE170">
        <f ca="1">ROUND((SUM(SmtRes!BS546:SmtRes!BS554)),6)</f>
        <v>898.813125</v>
      </c>
      <c r="AF170">
        <f ca="1">ROUND((SUM(SmtRes!BT546:SmtRes!BT554)),6)</f>
        <v>33512.56308</v>
      </c>
      <c r="AG170">
        <f t="shared" si="65"/>
        <v>0</v>
      </c>
      <c r="AH170">
        <f ca="1">(SUM(SmtRes!BU546:SmtRes!BU554))</f>
        <v>42.228</v>
      </c>
      <c r="AI170">
        <f ca="1">(SUM(SmtRes!BV546:SmtRes!BV554))</f>
        <v>0.945</v>
      </c>
      <c r="AJ170">
        <f t="shared" si="66"/>
        <v>0</v>
      </c>
      <c r="AK170">
        <v>26604.314916</v>
      </c>
      <c r="AL170">
        <v>245.852516</v>
      </c>
      <c r="AM170">
        <v>868.5541</v>
      </c>
      <c r="AN170">
        <v>665.7875</v>
      </c>
      <c r="AO170">
        <v>24824.1208</v>
      </c>
      <c r="AP170">
        <v>0</v>
      </c>
      <c r="AQ170">
        <v>31.28</v>
      </c>
      <c r="AR170">
        <v>0.7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272</v>
      </c>
      <c r="BE170" t="s">
        <v>272</v>
      </c>
      <c r="BF170" t="s">
        <v>272</v>
      </c>
      <c r="BG170" t="s">
        <v>272</v>
      </c>
      <c r="BH170">
        <v>0</v>
      </c>
      <c r="BI170">
        <v>2</v>
      </c>
      <c r="BJ170" t="s">
        <v>530</v>
      </c>
      <c r="BM170">
        <v>108001</v>
      </c>
      <c r="BN170">
        <v>0</v>
      </c>
      <c r="BO170" t="s">
        <v>272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272</v>
      </c>
      <c r="BZ170">
        <v>97</v>
      </c>
      <c r="CA170">
        <v>51</v>
      </c>
      <c r="CB170" t="s">
        <v>272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477</v>
      </c>
      <c r="CO170">
        <v>0</v>
      </c>
      <c r="CP170">
        <f ca="1">(P170+Q170+S170+R170)</f>
        <v>0</v>
      </c>
      <c r="CQ170">
        <f ca="1">SUMIF(SmtRes!AQ546:SmtRes!AQ554,"=1",SmtRes!AA546:SmtRes!AA554)</f>
        <v>372.02</v>
      </c>
      <c r="CR170">
        <f ca="1">SUMIF(SmtRes!AQ546:SmtRes!AQ554,"=1",SmtRes!AB546:SmtRes!AB554)</f>
        <v>2302.6</v>
      </c>
      <c r="CS170">
        <f ca="1">SUMIF(SmtRes!AQ546:SmtRes!AQ554,"=1",SmtRes!AC546:SmtRes!AC554)</f>
        <v>1902.25</v>
      </c>
      <c r="CT170">
        <f ca="1">SUMIF(SmtRes!AQ546:SmtRes!AQ554,"=1",SmtRes!AD546:SmtRes!AD554)</f>
        <v>793.61</v>
      </c>
      <c r="CU170">
        <f>AG170</f>
        <v>0</v>
      </c>
      <c r="CV170">
        <f ca="1">SUMIF(SmtRes!AQ546:SmtRes!AQ554,"=1",SmtRes!BU546:SmtRes!BU554)</f>
        <v>42.228</v>
      </c>
      <c r="CW170">
        <f ca="1">SUMIF(SmtRes!AQ546:SmtRes!AQ554,"=1",SmtRes!BV546:SmtRes!BV554)</f>
        <v>0.945</v>
      </c>
      <c r="CX170">
        <f>AJ170</f>
        <v>0</v>
      </c>
      <c r="CY170">
        <f ca="1">(((S170+R170)*AT170)/100)</f>
        <v>0</v>
      </c>
      <c r="CZ170">
        <f ca="1">(((S170+R170)*AU170)/100)</f>
        <v>0</v>
      </c>
      <c r="DB170">
        <v>55</v>
      </c>
      <c r="DC170" t="s">
        <v>272</v>
      </c>
      <c r="DD170" t="s">
        <v>272</v>
      </c>
      <c r="DE170" t="s">
        <v>478</v>
      </c>
      <c r="DF170" t="s">
        <v>478</v>
      </c>
      <c r="DG170" t="s">
        <v>478</v>
      </c>
      <c r="DH170" t="s">
        <v>272</v>
      </c>
      <c r="DI170" t="s">
        <v>478</v>
      </c>
      <c r="DJ170" t="s">
        <v>478</v>
      </c>
      <c r="DK170" t="s">
        <v>272</v>
      </c>
      <c r="DL170" t="s">
        <v>272</v>
      </c>
      <c r="DM170" t="s">
        <v>272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526</v>
      </c>
      <c r="DW170" t="s">
        <v>526</v>
      </c>
      <c r="DX170">
        <v>100</v>
      </c>
      <c r="DZ170" t="s">
        <v>272</v>
      </c>
      <c r="EA170" t="s">
        <v>272</v>
      </c>
      <c r="EB170" t="s">
        <v>272</v>
      </c>
      <c r="EC170" t="s">
        <v>272</v>
      </c>
      <c r="EE170">
        <v>82815029</v>
      </c>
      <c r="EF170">
        <v>3</v>
      </c>
      <c r="EG170" t="s">
        <v>360</v>
      </c>
      <c r="EH170">
        <v>0</v>
      </c>
      <c r="EI170" t="s">
        <v>272</v>
      </c>
      <c r="EJ170">
        <v>2</v>
      </c>
      <c r="EK170">
        <v>108001</v>
      </c>
      <c r="EL170" t="s">
        <v>361</v>
      </c>
      <c r="EM170" t="s">
        <v>362</v>
      </c>
      <c r="EO170" t="s">
        <v>479</v>
      </c>
      <c r="EQ170">
        <v>132096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31.28</v>
      </c>
      <c r="EX170">
        <v>0.7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272</v>
      </c>
      <c r="GD170">
        <v>1</v>
      </c>
      <c r="GF170">
        <v>-1894754197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ca="1" t="shared" si="72"/>
        <v>0</v>
      </c>
      <c r="GM170">
        <f ca="1" t="shared" si="73"/>
        <v>0</v>
      </c>
      <c r="GN170">
        <f ca="1" t="shared" si="74"/>
        <v>0</v>
      </c>
      <c r="GO170">
        <f ca="1" t="shared" si="75"/>
        <v>0</v>
      </c>
      <c r="GP170">
        <f ca="1" t="shared" si="76"/>
        <v>0</v>
      </c>
      <c r="GR170">
        <v>0</v>
      </c>
      <c r="GS170">
        <v>3</v>
      </c>
      <c r="GT170">
        <v>0</v>
      </c>
      <c r="GU170" t="s">
        <v>272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GV170*GW170</f>
        <v>0</v>
      </c>
      <c r="HE170" t="s">
        <v>272</v>
      </c>
      <c r="HF170" t="s">
        <v>272</v>
      </c>
      <c r="HM170" t="s">
        <v>272</v>
      </c>
      <c r="HN170" t="s">
        <v>172</v>
      </c>
      <c r="HO170" t="s">
        <v>174</v>
      </c>
      <c r="HP170" t="s">
        <v>361</v>
      </c>
      <c r="HQ170" t="s">
        <v>361</v>
      </c>
      <c r="HS170">
        <v>0</v>
      </c>
      <c r="IK170">
        <v>0</v>
      </c>
    </row>
    <row r="171" spans="1:255">
      <c r="A171" s="8">
        <v>18</v>
      </c>
      <c r="B171" s="8">
        <v>1</v>
      </c>
      <c r="C171" s="8">
        <v>545</v>
      </c>
      <c r="D171" s="8"/>
      <c r="E171" s="8" t="s">
        <v>272</v>
      </c>
      <c r="F171" s="8" t="s">
        <v>363</v>
      </c>
      <c r="G171" s="8" t="s">
        <v>364</v>
      </c>
      <c r="H171" s="8" t="s">
        <v>66</v>
      </c>
      <c r="I171" s="8">
        <f>J171</f>
        <v>2</v>
      </c>
      <c r="J171" s="8">
        <v>2</v>
      </c>
      <c r="K171" s="8">
        <v>2</v>
      </c>
      <c r="L171" s="8">
        <v>0</v>
      </c>
      <c r="M171" s="8">
        <v>0</v>
      </c>
      <c r="N171" s="8">
        <f t="shared" si="57"/>
        <v>0</v>
      </c>
      <c r="O171" s="8">
        <f ca="1">ROUND(P171,2)</f>
        <v>0</v>
      </c>
      <c r="P171" s="8">
        <f ca="1">ROUND(ROUND(ROUND(SUMIF(SmtRes!AQ546:SmtRes!AQ554,"=1",SmtRes!CU546:SmtRes!CU554),2),2)*I171/100,2)</f>
        <v>0</v>
      </c>
      <c r="Q171" s="8">
        <f>ROUND(CR171*I171,2)</f>
        <v>0</v>
      </c>
      <c r="R171" s="8">
        <f>ROUND(CS171*I171,2)</f>
        <v>0</v>
      </c>
      <c r="S171" s="8">
        <f>ROUND(CT171*I171,2)</f>
        <v>0</v>
      </c>
      <c r="T171" s="8">
        <f t="shared" si="59"/>
        <v>0</v>
      </c>
      <c r="U171" s="8">
        <f>ROUND(CV171*I171,7)</f>
        <v>0</v>
      </c>
      <c r="V171" s="8">
        <f>ROUND(CW171*I171,7)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0</v>
      </c>
      <c r="AC171" s="8">
        <f>ROUND((ES171),6)</f>
        <v>0</v>
      </c>
      <c r="AD171" s="8">
        <f>ROUND((((ET171)-(EU171))+AE171),6)</f>
        <v>0</v>
      </c>
      <c r="AE171" s="8">
        <f>ROUND((EU171),6)</f>
        <v>0</v>
      </c>
      <c r="AF171" s="8">
        <f>ROUND((EV171),6)</f>
        <v>0</v>
      </c>
      <c r="AG171" s="8">
        <f t="shared" si="65"/>
        <v>0</v>
      </c>
      <c r="AH171" s="8">
        <f>(EW171)</f>
        <v>0</v>
      </c>
      <c r="AI171" s="8">
        <f>(EX171)</f>
        <v>0</v>
      </c>
      <c r="AJ171" s="8">
        <f t="shared" si="66"/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272</v>
      </c>
      <c r="BE171" s="8" t="s">
        <v>272</v>
      </c>
      <c r="BF171" s="8" t="s">
        <v>272</v>
      </c>
      <c r="BG171" s="8" t="s">
        <v>272</v>
      </c>
      <c r="BH171" s="8">
        <v>3</v>
      </c>
      <c r="BI171" s="8">
        <v>2</v>
      </c>
      <c r="BJ171" s="8" t="s">
        <v>272</v>
      </c>
      <c r="BK171" s="8"/>
      <c r="BL171" s="8"/>
      <c r="BM171" s="8">
        <v>108001</v>
      </c>
      <c r="BN171" s="8">
        <v>0</v>
      </c>
      <c r="BO171" s="8" t="s">
        <v>272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272</v>
      </c>
      <c r="BZ171" s="8">
        <v>97</v>
      </c>
      <c r="CA171" s="8">
        <v>51</v>
      </c>
      <c r="CB171" s="8" t="s">
        <v>272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272</v>
      </c>
      <c r="CO171" s="8">
        <v>0</v>
      </c>
      <c r="CP171" s="8">
        <f t="shared" ref="CP171:CZ171" si="96">0</f>
        <v>0</v>
      </c>
      <c r="CQ171" s="8">
        <f t="shared" si="96"/>
        <v>0</v>
      </c>
      <c r="CR171" s="8">
        <f t="shared" si="96"/>
        <v>0</v>
      </c>
      <c r="CS171" s="8">
        <f t="shared" si="96"/>
        <v>0</v>
      </c>
      <c r="CT171" s="8">
        <f t="shared" si="96"/>
        <v>0</v>
      </c>
      <c r="CU171" s="8">
        <f t="shared" si="96"/>
        <v>0</v>
      </c>
      <c r="CV171" s="8">
        <f t="shared" si="96"/>
        <v>0</v>
      </c>
      <c r="CW171" s="8">
        <f t="shared" si="96"/>
        <v>0</v>
      </c>
      <c r="CX171" s="8">
        <f t="shared" si="96"/>
        <v>0</v>
      </c>
      <c r="CY171" s="8">
        <f t="shared" si="96"/>
        <v>0</v>
      </c>
      <c r="CZ171" s="8">
        <f t="shared" si="96"/>
        <v>0</v>
      </c>
      <c r="DA171" s="8"/>
      <c r="DB171" s="8"/>
      <c r="DC171" s="8" t="s">
        <v>272</v>
      </c>
      <c r="DD171" s="8" t="s">
        <v>272</v>
      </c>
      <c r="DE171" s="8" t="s">
        <v>272</v>
      </c>
      <c r="DF171" s="8" t="s">
        <v>272</v>
      </c>
      <c r="DG171" s="8" t="s">
        <v>272</v>
      </c>
      <c r="DH171" s="8" t="s">
        <v>272</v>
      </c>
      <c r="DI171" s="8" t="s">
        <v>272</v>
      </c>
      <c r="DJ171" s="8" t="s">
        <v>272</v>
      </c>
      <c r="DK171" s="8" t="s">
        <v>272</v>
      </c>
      <c r="DL171" s="8" t="s">
        <v>272</v>
      </c>
      <c r="DM171" s="8" t="s">
        <v>272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1013</v>
      </c>
      <c r="DV171" s="8" t="s">
        <v>66</v>
      </c>
      <c r="DW171" s="8" t="s">
        <v>66</v>
      </c>
      <c r="DX171" s="8">
        <v>1</v>
      </c>
      <c r="DY171" s="8"/>
      <c r="DZ171" s="8" t="s">
        <v>272</v>
      </c>
      <c r="EA171" s="8" t="s">
        <v>272</v>
      </c>
      <c r="EB171" s="8" t="s">
        <v>272</v>
      </c>
      <c r="EC171" s="8" t="s">
        <v>272</v>
      </c>
      <c r="ED171" s="8"/>
      <c r="EE171" s="8">
        <v>82815029</v>
      </c>
      <c r="EF171" s="8">
        <v>3</v>
      </c>
      <c r="EG171" s="8" t="s">
        <v>360</v>
      </c>
      <c r="EH171" s="8">
        <v>0</v>
      </c>
      <c r="EI171" s="8" t="s">
        <v>272</v>
      </c>
      <c r="EJ171" s="8">
        <v>2</v>
      </c>
      <c r="EK171" s="8">
        <v>108001</v>
      </c>
      <c r="EL171" s="8" t="s">
        <v>361</v>
      </c>
      <c r="EM171" s="8" t="s">
        <v>362</v>
      </c>
      <c r="EN171" s="8"/>
      <c r="EO171" s="8" t="s">
        <v>272</v>
      </c>
      <c r="EP171" s="8"/>
      <c r="EQ171" s="8">
        <v>1024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0</v>
      </c>
      <c r="EX171" s="8">
        <v>0</v>
      </c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272</v>
      </c>
      <c r="GB171" s="8"/>
      <c r="GC171" s="8"/>
      <c r="GD171" s="8">
        <v>1</v>
      </c>
      <c r="GE171" s="8"/>
      <c r="GF171" s="8">
        <v>274903907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ca="1" t="shared" si="72"/>
        <v>0</v>
      </c>
      <c r="GM171" s="8">
        <f ca="1" t="shared" si="73"/>
        <v>0</v>
      </c>
      <c r="GN171" s="8">
        <f ca="1" t="shared" si="74"/>
        <v>0</v>
      </c>
      <c r="GO171" s="8">
        <f ca="1" t="shared" si="75"/>
        <v>0</v>
      </c>
      <c r="GP171" s="8">
        <f ca="1"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272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0</f>
        <v>0</v>
      </c>
      <c r="HD171" s="8"/>
      <c r="HE171" s="8" t="s">
        <v>272</v>
      </c>
      <c r="HF171" s="8" t="s">
        <v>272</v>
      </c>
      <c r="HG171" s="8"/>
      <c r="HH171" s="8"/>
      <c r="HI171" s="8"/>
      <c r="HJ171" s="8"/>
      <c r="HK171" s="8"/>
      <c r="HL171" s="8"/>
      <c r="HM171" s="8" t="s">
        <v>272</v>
      </c>
      <c r="HN171" s="8" t="s">
        <v>172</v>
      </c>
      <c r="HO171" s="8" t="s">
        <v>174</v>
      </c>
      <c r="HP171" s="8" t="s">
        <v>361</v>
      </c>
      <c r="HQ171" s="8" t="s">
        <v>361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45">
      <c r="A172">
        <v>18</v>
      </c>
      <c r="B172">
        <v>1</v>
      </c>
      <c r="C172">
        <v>554</v>
      </c>
      <c r="E172" t="s">
        <v>272</v>
      </c>
      <c r="F172" t="s">
        <v>363</v>
      </c>
      <c r="G172" t="s">
        <v>364</v>
      </c>
      <c r="H172" t="s">
        <v>66</v>
      </c>
      <c r="I172">
        <f>J172</f>
        <v>2</v>
      </c>
      <c r="J172">
        <v>2</v>
      </c>
      <c r="K172">
        <v>2</v>
      </c>
      <c r="L172">
        <v>0</v>
      </c>
      <c r="M172">
        <v>0</v>
      </c>
      <c r="N172">
        <f t="shared" si="57"/>
        <v>0</v>
      </c>
      <c r="O172">
        <f ca="1">ROUND(P172,2)</f>
        <v>0</v>
      </c>
      <c r="P172">
        <f ca="1">ROUND(ROUND(ROUND(SUMIF(SmtRes!AQ546:SmtRes!AQ554,"=1",SmtRes!CU546:SmtRes!CU554),2),2)*I172/100,2)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59"/>
        <v>0</v>
      </c>
      <c r="U172">
        <f>ROUND(CV172*I172,7)</f>
        <v>0</v>
      </c>
      <c r="V172">
        <f>ROUND(CW172*I172,7)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65"/>
        <v>0</v>
      </c>
      <c r="AH172">
        <f>(EW172)</f>
        <v>0</v>
      </c>
      <c r="AI172">
        <f>(EX172)</f>
        <v>0</v>
      </c>
      <c r="AJ172">
        <f t="shared" si="66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272</v>
      </c>
      <c r="BE172" t="s">
        <v>272</v>
      </c>
      <c r="BF172" t="s">
        <v>272</v>
      </c>
      <c r="BG172" t="s">
        <v>272</v>
      </c>
      <c r="BH172">
        <v>3</v>
      </c>
      <c r="BI172">
        <v>2</v>
      </c>
      <c r="BJ172" t="s">
        <v>272</v>
      </c>
      <c r="BM172">
        <v>108001</v>
      </c>
      <c r="BN172">
        <v>0</v>
      </c>
      <c r="BO172" t="s">
        <v>272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272</v>
      </c>
      <c r="BZ172">
        <v>97</v>
      </c>
      <c r="CA172">
        <v>51</v>
      </c>
      <c r="CB172" t="s">
        <v>272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272</v>
      </c>
      <c r="CO172">
        <v>0</v>
      </c>
      <c r="CP172">
        <f t="shared" ref="CP172:CZ172" si="97">0</f>
        <v>0</v>
      </c>
      <c r="CQ172">
        <f t="shared" si="97"/>
        <v>0</v>
      </c>
      <c r="CR172">
        <f t="shared" si="97"/>
        <v>0</v>
      </c>
      <c r="CS172">
        <f t="shared" si="97"/>
        <v>0</v>
      </c>
      <c r="CT172">
        <f t="shared" si="97"/>
        <v>0</v>
      </c>
      <c r="CU172">
        <f t="shared" si="97"/>
        <v>0</v>
      </c>
      <c r="CV172">
        <f t="shared" si="97"/>
        <v>0</v>
      </c>
      <c r="CW172">
        <f t="shared" si="97"/>
        <v>0</v>
      </c>
      <c r="CX172">
        <f t="shared" si="97"/>
        <v>0</v>
      </c>
      <c r="CY172">
        <f t="shared" si="97"/>
        <v>0</v>
      </c>
      <c r="CZ172">
        <f t="shared" si="97"/>
        <v>0</v>
      </c>
      <c r="DC172" t="s">
        <v>272</v>
      </c>
      <c r="DD172" t="s">
        <v>272</v>
      </c>
      <c r="DE172" t="s">
        <v>272</v>
      </c>
      <c r="DF172" t="s">
        <v>272</v>
      </c>
      <c r="DG172" t="s">
        <v>272</v>
      </c>
      <c r="DH172" t="s">
        <v>272</v>
      </c>
      <c r="DI172" t="s">
        <v>272</v>
      </c>
      <c r="DJ172" t="s">
        <v>272</v>
      </c>
      <c r="DK172" t="s">
        <v>272</v>
      </c>
      <c r="DL172" t="s">
        <v>272</v>
      </c>
      <c r="DM172" t="s">
        <v>272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66</v>
      </c>
      <c r="DW172" t="s">
        <v>66</v>
      </c>
      <c r="DX172">
        <v>1</v>
      </c>
      <c r="DZ172" t="s">
        <v>272</v>
      </c>
      <c r="EA172" t="s">
        <v>272</v>
      </c>
      <c r="EB172" t="s">
        <v>272</v>
      </c>
      <c r="EC172" t="s">
        <v>272</v>
      </c>
      <c r="EE172">
        <v>82815029</v>
      </c>
      <c r="EF172">
        <v>3</v>
      </c>
      <c r="EG172" t="s">
        <v>360</v>
      </c>
      <c r="EH172">
        <v>0</v>
      </c>
      <c r="EI172" t="s">
        <v>272</v>
      </c>
      <c r="EJ172">
        <v>2</v>
      </c>
      <c r="EK172">
        <v>108001</v>
      </c>
      <c r="EL172" t="s">
        <v>361</v>
      </c>
      <c r="EM172" t="s">
        <v>362</v>
      </c>
      <c r="EO172" t="s">
        <v>272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272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ca="1" t="shared" si="72"/>
        <v>0</v>
      </c>
      <c r="GM172">
        <f ca="1" t="shared" si="73"/>
        <v>0</v>
      </c>
      <c r="GN172">
        <f ca="1" t="shared" si="74"/>
        <v>0</v>
      </c>
      <c r="GO172">
        <f ca="1" t="shared" si="75"/>
        <v>0</v>
      </c>
      <c r="GP172">
        <f ca="1" t="shared" si="76"/>
        <v>0</v>
      </c>
      <c r="GR172">
        <v>0</v>
      </c>
      <c r="GS172">
        <v>3</v>
      </c>
      <c r="GT172">
        <v>0</v>
      </c>
      <c r="GU172" t="s">
        <v>272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0</f>
        <v>0</v>
      </c>
      <c r="HE172" t="s">
        <v>272</v>
      </c>
      <c r="HF172" t="s">
        <v>272</v>
      </c>
      <c r="HM172" t="s">
        <v>272</v>
      </c>
      <c r="HN172" t="s">
        <v>172</v>
      </c>
      <c r="HO172" t="s">
        <v>174</v>
      </c>
      <c r="HP172" t="s">
        <v>361</v>
      </c>
      <c r="HQ172" t="s">
        <v>361</v>
      </c>
      <c r="HS172">
        <v>0</v>
      </c>
      <c r="IK172">
        <v>0</v>
      </c>
    </row>
    <row r="173" spans="1:255">
      <c r="A173" s="8">
        <v>17</v>
      </c>
      <c r="B173" s="8">
        <v>1</v>
      </c>
      <c r="C173" s="8">
        <f>ROW(SmtRes!A564)</f>
        <v>564</v>
      </c>
      <c r="D173" s="8">
        <f>ROW(EtalonRes!A784)</f>
        <v>784</v>
      </c>
      <c r="E173" s="8" t="s">
        <v>272</v>
      </c>
      <c r="F173" s="8" t="s">
        <v>531</v>
      </c>
      <c r="G173" s="8" t="s">
        <v>532</v>
      </c>
      <c r="H173" s="8" t="s">
        <v>526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f t="shared" si="57"/>
        <v>0</v>
      </c>
      <c r="O173" s="8">
        <f ca="1">ROUND(CP173,2)</f>
        <v>0</v>
      </c>
      <c r="P173" s="8">
        <f ca="1">SUMIF(SmtRes!AQ555:SmtRes!AQ564,"=1",SmtRes!DF555:SmtRes!DF564)</f>
        <v>0</v>
      </c>
      <c r="Q173" s="8">
        <f ca="1">SUMIF(SmtRes!AQ555:SmtRes!AQ564,"=1",SmtRes!DG555:SmtRes!DG564)</f>
        <v>0</v>
      </c>
      <c r="R173" s="8">
        <f ca="1">SUMIF(SmtRes!AQ555:SmtRes!AQ564,"=1",SmtRes!DH555:SmtRes!DH564)</f>
        <v>0</v>
      </c>
      <c r="S173" s="8">
        <f ca="1">SUMIF(SmtRes!AQ555:SmtRes!AQ564,"=1",SmtRes!DI555:SmtRes!DI564)</f>
        <v>0</v>
      </c>
      <c r="T173" s="8">
        <f t="shared" si="59"/>
        <v>0</v>
      </c>
      <c r="U173" s="8">
        <f ca="1">SUMIF(SmtRes!AQ555:SmtRes!AQ564,"=1",SmtRes!CV555:SmtRes!CV564)</f>
        <v>0</v>
      </c>
      <c r="V173" s="8">
        <f ca="1">SUMIF(SmtRes!AQ555:SmtRes!AQ564,"=1",SmtRes!CW555:SmtRes!CW564)</f>
        <v>0</v>
      </c>
      <c r="W173" s="8">
        <f t="shared" si="60"/>
        <v>0</v>
      </c>
      <c r="X173" s="8">
        <f ca="1" t="shared" si="61"/>
        <v>0</v>
      </c>
      <c r="Y173" s="8">
        <f ca="1" t="shared" si="62"/>
        <v>0</v>
      </c>
      <c r="Z173" s="8"/>
      <c r="AA173" s="8">
        <v>-1</v>
      </c>
      <c r="AB173" s="8">
        <f ca="1" t="shared" si="63"/>
        <v>36462.145058</v>
      </c>
      <c r="AC173" s="8">
        <f ca="1">ROUND((SUM(SmtRes!BQ555:SmtRes!BQ564)),6)</f>
        <v>1798.390538</v>
      </c>
      <c r="AD173" s="8">
        <f ca="1">ROUND((((SUM(SmtRes!BR555:SmtRes!BR564))-(SUM(SmtRes!BS555:SmtRes!BS564)))+AE173),6)</f>
        <v>979.77168</v>
      </c>
      <c r="AE173" s="8">
        <f ca="1">ROUND((SUM(SmtRes!BS555:SmtRes!BS564)),6)</f>
        <v>821.772</v>
      </c>
      <c r="AF173" s="8">
        <f ca="1">ROUND((SUM(SmtRes!BT555:SmtRes!BT564)),6)</f>
        <v>33683.98284</v>
      </c>
      <c r="AG173" s="8">
        <f t="shared" si="65"/>
        <v>0</v>
      </c>
      <c r="AH173" s="8">
        <f ca="1">(SUM(SmtRes!BU555:SmtRes!BU564))</f>
        <v>42.444</v>
      </c>
      <c r="AI173" s="8">
        <f ca="1">(SUM(SmtRes!BV555:SmtRes!BV564))</f>
        <v>0.864</v>
      </c>
      <c r="AJ173" s="8">
        <f t="shared" si="66"/>
        <v>0</v>
      </c>
      <c r="AK173" s="8">
        <v>28083.9657381</v>
      </c>
      <c r="AL173" s="8">
        <v>1798.3905381</v>
      </c>
      <c r="AM173" s="8">
        <v>725.7568</v>
      </c>
      <c r="AN173" s="8">
        <v>608.72</v>
      </c>
      <c r="AO173" s="8">
        <v>24951.0984</v>
      </c>
      <c r="AP173" s="8">
        <v>0</v>
      </c>
      <c r="AQ173" s="8">
        <v>31.44</v>
      </c>
      <c r="AR173" s="8">
        <v>0.64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272</v>
      </c>
      <c r="BE173" s="8" t="s">
        <v>272</v>
      </c>
      <c r="BF173" s="8" t="s">
        <v>272</v>
      </c>
      <c r="BG173" s="8" t="s">
        <v>272</v>
      </c>
      <c r="BH173" s="8">
        <v>0</v>
      </c>
      <c r="BI173" s="8">
        <v>2</v>
      </c>
      <c r="BJ173" s="8" t="s">
        <v>533</v>
      </c>
      <c r="BK173" s="8"/>
      <c r="BL173" s="8"/>
      <c r="BM173" s="8">
        <v>108001</v>
      </c>
      <c r="BN173" s="8">
        <v>0</v>
      </c>
      <c r="BO173" s="8" t="s">
        <v>272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272</v>
      </c>
      <c r="BZ173" s="8">
        <v>97</v>
      </c>
      <c r="CA173" s="8">
        <v>51</v>
      </c>
      <c r="CB173" s="8" t="s">
        <v>272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477</v>
      </c>
      <c r="CO173" s="8">
        <v>0</v>
      </c>
      <c r="CP173" s="8">
        <f ca="1">(P173+Q173+S173+R173)</f>
        <v>0</v>
      </c>
      <c r="CQ173" s="8">
        <f ca="1">SUMIF(SmtRes!AQ555:SmtRes!AQ564,"=1",SmtRes!AA555:SmtRes!AA564)</f>
        <v>103496.47</v>
      </c>
      <c r="CR173" s="8">
        <f ca="1">SUMIF(SmtRes!AQ555:SmtRes!AQ564,"=1",SmtRes!AB555:SmtRes!AB564)</f>
        <v>2267.99</v>
      </c>
      <c r="CS173" s="8">
        <f ca="1">SUMIF(SmtRes!AQ555:SmtRes!AQ564,"=1",SmtRes!AC555:SmtRes!AC564)</f>
        <v>1902.25</v>
      </c>
      <c r="CT173" s="8">
        <f ca="1">SUMIF(SmtRes!AQ555:SmtRes!AQ564,"=1",SmtRes!AD555:SmtRes!AD564)</f>
        <v>793.61</v>
      </c>
      <c r="CU173" s="8">
        <f>AG173</f>
        <v>0</v>
      </c>
      <c r="CV173" s="8">
        <f ca="1">SUMIF(SmtRes!AQ555:SmtRes!AQ564,"=1",SmtRes!BU555:SmtRes!BU564)</f>
        <v>42.444</v>
      </c>
      <c r="CW173" s="8">
        <f ca="1">SUMIF(SmtRes!AQ555:SmtRes!AQ564,"=1",SmtRes!BV555:SmtRes!BV564)</f>
        <v>0.864</v>
      </c>
      <c r="CX173" s="8">
        <f>AJ173</f>
        <v>0</v>
      </c>
      <c r="CY173" s="8">
        <f ca="1">(((S173+R173)*AT173)/100)</f>
        <v>0</v>
      </c>
      <c r="CZ173" s="8">
        <f ca="1">(((S173+R173)*AU173)/100)</f>
        <v>0</v>
      </c>
      <c r="DA173" s="8"/>
      <c r="DB173" s="8">
        <v>57</v>
      </c>
      <c r="DC173" s="8" t="s">
        <v>272</v>
      </c>
      <c r="DD173" s="8" t="s">
        <v>272</v>
      </c>
      <c r="DE173" s="8" t="s">
        <v>478</v>
      </c>
      <c r="DF173" s="8" t="s">
        <v>478</v>
      </c>
      <c r="DG173" s="8" t="s">
        <v>478</v>
      </c>
      <c r="DH173" s="8" t="s">
        <v>272</v>
      </c>
      <c r="DI173" s="8" t="s">
        <v>478</v>
      </c>
      <c r="DJ173" s="8" t="s">
        <v>478</v>
      </c>
      <c r="DK173" s="8" t="s">
        <v>272</v>
      </c>
      <c r="DL173" s="8" t="s">
        <v>272</v>
      </c>
      <c r="DM173" s="8" t="s">
        <v>272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1003</v>
      </c>
      <c r="DV173" s="8" t="s">
        <v>526</v>
      </c>
      <c r="DW173" s="8" t="s">
        <v>526</v>
      </c>
      <c r="DX173" s="8">
        <v>100</v>
      </c>
      <c r="DY173" s="8"/>
      <c r="DZ173" s="8" t="s">
        <v>272</v>
      </c>
      <c r="EA173" s="8" t="s">
        <v>272</v>
      </c>
      <c r="EB173" s="8" t="s">
        <v>272</v>
      </c>
      <c r="EC173" s="8" t="s">
        <v>272</v>
      </c>
      <c r="ED173" s="8"/>
      <c r="EE173" s="8">
        <v>82815029</v>
      </c>
      <c r="EF173" s="8">
        <v>3</v>
      </c>
      <c r="EG173" s="8" t="s">
        <v>360</v>
      </c>
      <c r="EH173" s="8">
        <v>0</v>
      </c>
      <c r="EI173" s="8" t="s">
        <v>272</v>
      </c>
      <c r="EJ173" s="8">
        <v>2</v>
      </c>
      <c r="EK173" s="8">
        <v>108001</v>
      </c>
      <c r="EL173" s="8" t="s">
        <v>361</v>
      </c>
      <c r="EM173" s="8" t="s">
        <v>362</v>
      </c>
      <c r="EN173" s="8"/>
      <c r="EO173" s="8" t="s">
        <v>479</v>
      </c>
      <c r="EP173" s="8"/>
      <c r="EQ173" s="8">
        <v>132096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31.44</v>
      </c>
      <c r="EX173" s="8">
        <v>0.64</v>
      </c>
      <c r="EY173" s="8">
        <v>0</v>
      </c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272</v>
      </c>
      <c r="GB173" s="8"/>
      <c r="GC173" s="8"/>
      <c r="GD173" s="8">
        <v>1</v>
      </c>
      <c r="GE173" s="8"/>
      <c r="GF173" s="8">
        <v>324397824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ca="1" t="shared" si="72"/>
        <v>0</v>
      </c>
      <c r="GM173" s="8">
        <f ca="1" t="shared" si="73"/>
        <v>0</v>
      </c>
      <c r="GN173" s="8">
        <f ca="1" t="shared" si="74"/>
        <v>0</v>
      </c>
      <c r="GO173" s="8">
        <f ca="1" t="shared" si="75"/>
        <v>0</v>
      </c>
      <c r="GP173" s="8">
        <f ca="1"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272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GV173*GW173</f>
        <v>0</v>
      </c>
      <c r="HD173" s="8"/>
      <c r="HE173" s="8" t="s">
        <v>272</v>
      </c>
      <c r="HF173" s="8" t="s">
        <v>272</v>
      </c>
      <c r="HG173" s="8"/>
      <c r="HH173" s="8"/>
      <c r="HI173" s="8"/>
      <c r="HJ173" s="8"/>
      <c r="HK173" s="8"/>
      <c r="HL173" s="8"/>
      <c r="HM173" s="8" t="s">
        <v>272</v>
      </c>
      <c r="HN173" s="8" t="s">
        <v>172</v>
      </c>
      <c r="HO173" s="8" t="s">
        <v>174</v>
      </c>
      <c r="HP173" s="8" t="s">
        <v>361</v>
      </c>
      <c r="HQ173" s="8" t="s">
        <v>361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45">
      <c r="A174">
        <v>17</v>
      </c>
      <c r="B174">
        <v>1</v>
      </c>
      <c r="C174">
        <f>ROW(SmtRes!A574)</f>
        <v>574</v>
      </c>
      <c r="D174">
        <f>ROW(EtalonRes!A794)</f>
        <v>794</v>
      </c>
      <c r="E174" t="s">
        <v>272</v>
      </c>
      <c r="F174" t="s">
        <v>531</v>
      </c>
      <c r="G174" t="s">
        <v>532</v>
      </c>
      <c r="H174" t="s">
        <v>526</v>
      </c>
      <c r="I174">
        <v>0</v>
      </c>
      <c r="J174">
        <v>0</v>
      </c>
      <c r="K174">
        <v>0</v>
      </c>
      <c r="L174">
        <v>0</v>
      </c>
      <c r="M174">
        <v>0</v>
      </c>
      <c r="N174">
        <f t="shared" si="57"/>
        <v>0</v>
      </c>
      <c r="O174">
        <f ca="1">ROUND(CP174,2)</f>
        <v>0</v>
      </c>
      <c r="P174">
        <f ca="1">SUMIF(SmtRes!AQ565:SmtRes!AQ574,"=1",SmtRes!DF565:SmtRes!DF574)</f>
        <v>0</v>
      </c>
      <c r="Q174">
        <f ca="1">SUMIF(SmtRes!AQ565:SmtRes!AQ574,"=1",SmtRes!DG565:SmtRes!DG574)</f>
        <v>0</v>
      </c>
      <c r="R174">
        <f ca="1">SUMIF(SmtRes!AQ565:SmtRes!AQ574,"=1",SmtRes!DH565:SmtRes!DH574)</f>
        <v>0</v>
      </c>
      <c r="S174">
        <f ca="1">SUMIF(SmtRes!AQ565:SmtRes!AQ574,"=1",SmtRes!DI565:SmtRes!DI574)</f>
        <v>0</v>
      </c>
      <c r="T174">
        <f t="shared" si="59"/>
        <v>0</v>
      </c>
      <c r="U174">
        <f ca="1">SUMIF(SmtRes!AQ565:SmtRes!AQ574,"=1",SmtRes!CV565:SmtRes!CV574)</f>
        <v>0</v>
      </c>
      <c r="V174">
        <f ca="1">SUMIF(SmtRes!AQ565:SmtRes!AQ574,"=1",SmtRes!CW565:SmtRes!CW574)</f>
        <v>0</v>
      </c>
      <c r="W174">
        <f t="shared" si="60"/>
        <v>0</v>
      </c>
      <c r="X174">
        <f ca="1" t="shared" si="61"/>
        <v>0</v>
      </c>
      <c r="Y174">
        <f ca="1" t="shared" si="62"/>
        <v>0</v>
      </c>
      <c r="AA174">
        <v>-1</v>
      </c>
      <c r="AB174">
        <f ca="1" t="shared" si="63"/>
        <v>36462.145058</v>
      </c>
      <c r="AC174">
        <f ca="1">ROUND((SUM(SmtRes!BQ565:SmtRes!BQ574)),6)</f>
        <v>1798.390538</v>
      </c>
      <c r="AD174">
        <f ca="1">ROUND((((SUM(SmtRes!BR565:SmtRes!BR574))-(SUM(SmtRes!BS565:SmtRes!BS574)))+AE174),6)</f>
        <v>979.77168</v>
      </c>
      <c r="AE174">
        <f ca="1">ROUND((SUM(SmtRes!BS565:SmtRes!BS574)),6)</f>
        <v>821.772</v>
      </c>
      <c r="AF174">
        <f ca="1">ROUND((SUM(SmtRes!BT565:SmtRes!BT574)),6)</f>
        <v>33683.98284</v>
      </c>
      <c r="AG174">
        <f t="shared" si="65"/>
        <v>0</v>
      </c>
      <c r="AH174">
        <f ca="1">(SUM(SmtRes!BU565:SmtRes!BU574))</f>
        <v>42.444</v>
      </c>
      <c r="AI174">
        <f ca="1">(SUM(SmtRes!BV565:SmtRes!BV574))</f>
        <v>0.864</v>
      </c>
      <c r="AJ174">
        <f t="shared" si="66"/>
        <v>0</v>
      </c>
      <c r="AK174">
        <v>28083.9657381</v>
      </c>
      <c r="AL174">
        <v>1798.3905381</v>
      </c>
      <c r="AM174">
        <v>725.7568</v>
      </c>
      <c r="AN174">
        <v>608.72</v>
      </c>
      <c r="AO174">
        <v>24951.0984</v>
      </c>
      <c r="AP174">
        <v>0</v>
      </c>
      <c r="AQ174">
        <v>31.44</v>
      </c>
      <c r="AR174">
        <v>0.64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272</v>
      </c>
      <c r="BE174" t="s">
        <v>272</v>
      </c>
      <c r="BF174" t="s">
        <v>272</v>
      </c>
      <c r="BG174" t="s">
        <v>272</v>
      </c>
      <c r="BH174">
        <v>0</v>
      </c>
      <c r="BI174">
        <v>2</v>
      </c>
      <c r="BJ174" t="s">
        <v>533</v>
      </c>
      <c r="BM174">
        <v>108001</v>
      </c>
      <c r="BN174">
        <v>0</v>
      </c>
      <c r="BO174" t="s">
        <v>272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272</v>
      </c>
      <c r="BZ174">
        <v>97</v>
      </c>
      <c r="CA174">
        <v>51</v>
      </c>
      <c r="CB174" t="s">
        <v>272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477</v>
      </c>
      <c r="CO174">
        <v>0</v>
      </c>
      <c r="CP174">
        <f ca="1">(P174+Q174+S174+R174)</f>
        <v>0</v>
      </c>
      <c r="CQ174">
        <f ca="1">SUMIF(SmtRes!AQ565:SmtRes!AQ574,"=1",SmtRes!AA565:SmtRes!AA574)</f>
        <v>103496.47</v>
      </c>
      <c r="CR174">
        <f ca="1">SUMIF(SmtRes!AQ565:SmtRes!AQ574,"=1",SmtRes!AB565:SmtRes!AB574)</f>
        <v>2267.99</v>
      </c>
      <c r="CS174">
        <f ca="1">SUMIF(SmtRes!AQ565:SmtRes!AQ574,"=1",SmtRes!AC565:SmtRes!AC574)</f>
        <v>1902.25</v>
      </c>
      <c r="CT174">
        <f ca="1">SUMIF(SmtRes!AQ565:SmtRes!AQ574,"=1",SmtRes!AD565:SmtRes!AD574)</f>
        <v>793.61</v>
      </c>
      <c r="CU174">
        <f>AG174</f>
        <v>0</v>
      </c>
      <c r="CV174">
        <f ca="1">SUMIF(SmtRes!AQ565:SmtRes!AQ574,"=1",SmtRes!BU565:SmtRes!BU574)</f>
        <v>42.444</v>
      </c>
      <c r="CW174">
        <f ca="1">SUMIF(SmtRes!AQ565:SmtRes!AQ574,"=1",SmtRes!BV565:SmtRes!BV574)</f>
        <v>0.864</v>
      </c>
      <c r="CX174">
        <f>AJ174</f>
        <v>0</v>
      </c>
      <c r="CY174">
        <f ca="1">(((S174+R174)*AT174)/100)</f>
        <v>0</v>
      </c>
      <c r="CZ174">
        <f ca="1">(((S174+R174)*AU174)/100)</f>
        <v>0</v>
      </c>
      <c r="DB174">
        <v>59</v>
      </c>
      <c r="DC174" t="s">
        <v>272</v>
      </c>
      <c r="DD174" t="s">
        <v>272</v>
      </c>
      <c r="DE174" t="s">
        <v>478</v>
      </c>
      <c r="DF174" t="s">
        <v>478</v>
      </c>
      <c r="DG174" t="s">
        <v>478</v>
      </c>
      <c r="DH174" t="s">
        <v>272</v>
      </c>
      <c r="DI174" t="s">
        <v>478</v>
      </c>
      <c r="DJ174" t="s">
        <v>478</v>
      </c>
      <c r="DK174" t="s">
        <v>272</v>
      </c>
      <c r="DL174" t="s">
        <v>272</v>
      </c>
      <c r="DM174" t="s">
        <v>272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526</v>
      </c>
      <c r="DW174" t="s">
        <v>526</v>
      </c>
      <c r="DX174">
        <v>100</v>
      </c>
      <c r="DZ174" t="s">
        <v>272</v>
      </c>
      <c r="EA174" t="s">
        <v>272</v>
      </c>
      <c r="EB174" t="s">
        <v>272</v>
      </c>
      <c r="EC174" t="s">
        <v>272</v>
      </c>
      <c r="EE174">
        <v>82815029</v>
      </c>
      <c r="EF174">
        <v>3</v>
      </c>
      <c r="EG174" t="s">
        <v>360</v>
      </c>
      <c r="EH174">
        <v>0</v>
      </c>
      <c r="EI174" t="s">
        <v>272</v>
      </c>
      <c r="EJ174">
        <v>2</v>
      </c>
      <c r="EK174">
        <v>108001</v>
      </c>
      <c r="EL174" t="s">
        <v>361</v>
      </c>
      <c r="EM174" t="s">
        <v>362</v>
      </c>
      <c r="EO174" t="s">
        <v>479</v>
      </c>
      <c r="EQ174">
        <v>132096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31.44</v>
      </c>
      <c r="EX174">
        <v>0.64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272</v>
      </c>
      <c r="GD174">
        <v>1</v>
      </c>
      <c r="GF174">
        <v>324397824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ca="1" t="shared" si="72"/>
        <v>0</v>
      </c>
      <c r="GM174">
        <f ca="1" t="shared" si="73"/>
        <v>0</v>
      </c>
      <c r="GN174">
        <f ca="1" t="shared" si="74"/>
        <v>0</v>
      </c>
      <c r="GO174">
        <f ca="1" t="shared" si="75"/>
        <v>0</v>
      </c>
      <c r="GP174">
        <f ca="1" t="shared" si="76"/>
        <v>0</v>
      </c>
      <c r="GR174">
        <v>0</v>
      </c>
      <c r="GS174">
        <v>3</v>
      </c>
      <c r="GT174">
        <v>0</v>
      </c>
      <c r="GU174" t="s">
        <v>272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GV174*GW174</f>
        <v>0</v>
      </c>
      <c r="HE174" t="s">
        <v>272</v>
      </c>
      <c r="HF174" t="s">
        <v>272</v>
      </c>
      <c r="HM174" t="s">
        <v>272</v>
      </c>
      <c r="HN174" t="s">
        <v>172</v>
      </c>
      <c r="HO174" t="s">
        <v>174</v>
      </c>
      <c r="HP174" t="s">
        <v>361</v>
      </c>
      <c r="HQ174" t="s">
        <v>361</v>
      </c>
      <c r="HS174">
        <v>0</v>
      </c>
      <c r="IK174">
        <v>0</v>
      </c>
    </row>
    <row r="175" spans="1:255">
      <c r="A175" s="8">
        <v>18</v>
      </c>
      <c r="B175" s="8">
        <v>1</v>
      </c>
      <c r="C175" s="8">
        <v>564</v>
      </c>
      <c r="D175" s="8"/>
      <c r="E175" s="8" t="s">
        <v>272</v>
      </c>
      <c r="F175" s="8" t="s">
        <v>363</v>
      </c>
      <c r="G175" s="8" t="s">
        <v>364</v>
      </c>
      <c r="H175" s="8" t="s">
        <v>66</v>
      </c>
      <c r="I175" s="8">
        <f>J175</f>
        <v>2</v>
      </c>
      <c r="J175" s="8">
        <v>2</v>
      </c>
      <c r="K175" s="8">
        <v>2</v>
      </c>
      <c r="L175" s="8">
        <v>0</v>
      </c>
      <c r="M175" s="8">
        <v>0</v>
      </c>
      <c r="N175" s="8">
        <f t="shared" ref="N175:N194" si="98">ROUND(L175-M175,4)</f>
        <v>0</v>
      </c>
      <c r="O175" s="8">
        <f ca="1">ROUND(P175,2)</f>
        <v>0</v>
      </c>
      <c r="P175" s="8">
        <f ca="1">ROUND(ROUND(ROUND(SUMIF(SmtRes!AQ565:SmtRes!AQ574,"=1",SmtRes!CU565:SmtRes!CU574),2),2)*I175/100,2)</f>
        <v>0</v>
      </c>
      <c r="Q175" s="8">
        <f>ROUND(CR175*I175,2)</f>
        <v>0</v>
      </c>
      <c r="R175" s="8">
        <f>ROUND(CS175*I175,2)</f>
        <v>0</v>
      </c>
      <c r="S175" s="8">
        <f>ROUND(CT175*I175,2)</f>
        <v>0</v>
      </c>
      <c r="T175" s="8">
        <f t="shared" ref="T175:T194" si="99">ROUND(CU175*I175,2)</f>
        <v>0</v>
      </c>
      <c r="U175" s="8">
        <f>ROUND(CV175*I175,7)</f>
        <v>0</v>
      </c>
      <c r="V175" s="8">
        <f>ROUND(CW175*I175,7)</f>
        <v>0</v>
      </c>
      <c r="W175" s="8">
        <f t="shared" ref="W175:W194" si="100">ROUND(CX175*I175,2)</f>
        <v>0</v>
      </c>
      <c r="X175" s="8">
        <f t="shared" ref="X175:X194" si="101">ROUND(CY175,2)</f>
        <v>0</v>
      </c>
      <c r="Y175" s="8">
        <f t="shared" ref="Y175:Y194" si="102">ROUND(CZ175,2)</f>
        <v>0</v>
      </c>
      <c r="Z175" s="8"/>
      <c r="AA175" s="8">
        <v>-1</v>
      </c>
      <c r="AB175" s="8">
        <f t="shared" ref="AB175:AB194" si="103">ROUND((AC175+AD175+AF175),6)</f>
        <v>0</v>
      </c>
      <c r="AC175" s="8">
        <f>ROUND((ES175),6)</f>
        <v>0</v>
      </c>
      <c r="AD175" s="8">
        <f>ROUND((((ET175)-(EU175))+AE175),6)</f>
        <v>0</v>
      </c>
      <c r="AE175" s="8">
        <f>ROUND((EU175),6)</f>
        <v>0</v>
      </c>
      <c r="AF175" s="8">
        <f>ROUND((EV175),6)</f>
        <v>0</v>
      </c>
      <c r="AG175" s="8">
        <f t="shared" ref="AG175:AG194" si="104">ROUND((AP175),6)</f>
        <v>0</v>
      </c>
      <c r="AH175" s="8">
        <f>(EW175)</f>
        <v>0</v>
      </c>
      <c r="AI175" s="8">
        <f>(EX175)</f>
        <v>0</v>
      </c>
      <c r="AJ175" s="8">
        <f t="shared" ref="AJ175:AJ194" si="105">(AS175)</f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272</v>
      </c>
      <c r="BE175" s="8" t="s">
        <v>272</v>
      </c>
      <c r="BF175" s="8" t="s">
        <v>272</v>
      </c>
      <c r="BG175" s="8" t="s">
        <v>272</v>
      </c>
      <c r="BH175" s="8">
        <v>3</v>
      </c>
      <c r="BI175" s="8">
        <v>2</v>
      </c>
      <c r="BJ175" s="8" t="s">
        <v>272</v>
      </c>
      <c r="BK175" s="8"/>
      <c r="BL175" s="8"/>
      <c r="BM175" s="8">
        <v>108001</v>
      </c>
      <c r="BN175" s="8">
        <v>0</v>
      </c>
      <c r="BO175" s="8" t="s">
        <v>272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272</v>
      </c>
      <c r="BZ175" s="8">
        <v>97</v>
      </c>
      <c r="CA175" s="8">
        <v>51</v>
      </c>
      <c r="CB175" s="8" t="s">
        <v>272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272</v>
      </c>
      <c r="CO175" s="8">
        <v>0</v>
      </c>
      <c r="CP175" s="8">
        <f t="shared" ref="CP175:CZ175" si="106">0</f>
        <v>0</v>
      </c>
      <c r="CQ175" s="8">
        <f t="shared" si="106"/>
        <v>0</v>
      </c>
      <c r="CR175" s="8">
        <f t="shared" si="106"/>
        <v>0</v>
      </c>
      <c r="CS175" s="8">
        <f t="shared" si="106"/>
        <v>0</v>
      </c>
      <c r="CT175" s="8">
        <f t="shared" si="106"/>
        <v>0</v>
      </c>
      <c r="CU175" s="8">
        <f t="shared" si="106"/>
        <v>0</v>
      </c>
      <c r="CV175" s="8">
        <f t="shared" si="106"/>
        <v>0</v>
      </c>
      <c r="CW175" s="8">
        <f t="shared" si="106"/>
        <v>0</v>
      </c>
      <c r="CX175" s="8">
        <f t="shared" si="106"/>
        <v>0</v>
      </c>
      <c r="CY175" s="8">
        <f t="shared" si="106"/>
        <v>0</v>
      </c>
      <c r="CZ175" s="8">
        <f t="shared" si="106"/>
        <v>0</v>
      </c>
      <c r="DA175" s="8"/>
      <c r="DB175" s="8"/>
      <c r="DC175" s="8" t="s">
        <v>272</v>
      </c>
      <c r="DD175" s="8" t="s">
        <v>272</v>
      </c>
      <c r="DE175" s="8" t="s">
        <v>272</v>
      </c>
      <c r="DF175" s="8" t="s">
        <v>272</v>
      </c>
      <c r="DG175" s="8" t="s">
        <v>272</v>
      </c>
      <c r="DH175" s="8" t="s">
        <v>272</v>
      </c>
      <c r="DI175" s="8" t="s">
        <v>272</v>
      </c>
      <c r="DJ175" s="8" t="s">
        <v>272</v>
      </c>
      <c r="DK175" s="8" t="s">
        <v>272</v>
      </c>
      <c r="DL175" s="8" t="s">
        <v>272</v>
      </c>
      <c r="DM175" s="8" t="s">
        <v>272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1013</v>
      </c>
      <c r="DV175" s="8" t="s">
        <v>66</v>
      </c>
      <c r="DW175" s="8" t="s">
        <v>66</v>
      </c>
      <c r="DX175" s="8">
        <v>1</v>
      </c>
      <c r="DY175" s="8"/>
      <c r="DZ175" s="8" t="s">
        <v>272</v>
      </c>
      <c r="EA175" s="8" t="s">
        <v>272</v>
      </c>
      <c r="EB175" s="8" t="s">
        <v>272</v>
      </c>
      <c r="EC175" s="8" t="s">
        <v>272</v>
      </c>
      <c r="ED175" s="8"/>
      <c r="EE175" s="8">
        <v>82815029</v>
      </c>
      <c r="EF175" s="8">
        <v>3</v>
      </c>
      <c r="EG175" s="8" t="s">
        <v>360</v>
      </c>
      <c r="EH175" s="8">
        <v>0</v>
      </c>
      <c r="EI175" s="8" t="s">
        <v>272</v>
      </c>
      <c r="EJ175" s="8">
        <v>2</v>
      </c>
      <c r="EK175" s="8">
        <v>108001</v>
      </c>
      <c r="EL175" s="8" t="s">
        <v>361</v>
      </c>
      <c r="EM175" s="8" t="s">
        <v>362</v>
      </c>
      <c r="EN175" s="8"/>
      <c r="EO175" s="8" t="s">
        <v>272</v>
      </c>
      <c r="EP175" s="8"/>
      <c r="EQ175" s="8">
        <v>1024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0</v>
      </c>
      <c r="EX175" s="8">
        <v>0</v>
      </c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272</v>
      </c>
      <c r="GB175" s="8"/>
      <c r="GC175" s="8"/>
      <c r="GD175" s="8">
        <v>1</v>
      </c>
      <c r="GE175" s="8"/>
      <c r="GF175" s="8">
        <v>274903907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ca="1" t="shared" ref="GL175:GL194" si="107">ROUND(IF(AND(BH175=3,BI175=3,FS175&lt;&gt;0),P175,0),2)</f>
        <v>0</v>
      </c>
      <c r="GM175" s="8">
        <f ca="1" t="shared" ref="GM175:GM194" si="108">ROUND(O175+X175+Y175,2)+GX175</f>
        <v>0</v>
      </c>
      <c r="GN175" s="8">
        <f ca="1" t="shared" ref="GN175:GN194" si="109">IF(OR(BI175=0,BI175=1),GM175-GX175,0)</f>
        <v>0</v>
      </c>
      <c r="GO175" s="8">
        <f ca="1" t="shared" ref="GO175:GO194" si="110">IF(BI175=2,GM175-GX175,0)</f>
        <v>0</v>
      </c>
      <c r="GP175" s="8">
        <f ca="1" t="shared" ref="GP175:GP194" si="111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272</v>
      </c>
      <c r="GV175" s="8">
        <f t="shared" ref="GV175:GV194" si="112">ROUND((GT175),6)</f>
        <v>0</v>
      </c>
      <c r="GW175" s="8">
        <v>1</v>
      </c>
      <c r="GX175" s="8">
        <f t="shared" ref="GX175:GX194" si="113">ROUND(HC175*I175,2)</f>
        <v>0</v>
      </c>
      <c r="GY175" s="8"/>
      <c r="GZ175" s="8"/>
      <c r="HA175" s="8">
        <v>0</v>
      </c>
      <c r="HB175" s="8">
        <v>0</v>
      </c>
      <c r="HC175" s="8">
        <f>0</f>
        <v>0</v>
      </c>
      <c r="HD175" s="8"/>
      <c r="HE175" s="8" t="s">
        <v>272</v>
      </c>
      <c r="HF175" s="8" t="s">
        <v>272</v>
      </c>
      <c r="HG175" s="8"/>
      <c r="HH175" s="8"/>
      <c r="HI175" s="8"/>
      <c r="HJ175" s="8"/>
      <c r="HK175" s="8"/>
      <c r="HL175" s="8"/>
      <c r="HM175" s="8" t="s">
        <v>272</v>
      </c>
      <c r="HN175" s="8" t="s">
        <v>172</v>
      </c>
      <c r="HO175" s="8" t="s">
        <v>174</v>
      </c>
      <c r="HP175" s="8" t="s">
        <v>361</v>
      </c>
      <c r="HQ175" s="8" t="s">
        <v>361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45">
      <c r="A176">
        <v>18</v>
      </c>
      <c r="B176">
        <v>1</v>
      </c>
      <c r="C176">
        <v>574</v>
      </c>
      <c r="E176" t="s">
        <v>272</v>
      </c>
      <c r="F176" t="s">
        <v>363</v>
      </c>
      <c r="G176" t="s">
        <v>364</v>
      </c>
      <c r="H176" t="s">
        <v>66</v>
      </c>
      <c r="I176">
        <f>J176</f>
        <v>2</v>
      </c>
      <c r="J176">
        <v>2</v>
      </c>
      <c r="K176">
        <v>2</v>
      </c>
      <c r="L176">
        <v>0</v>
      </c>
      <c r="M176">
        <v>0</v>
      </c>
      <c r="N176">
        <f t="shared" si="98"/>
        <v>0</v>
      </c>
      <c r="O176">
        <f ca="1">ROUND(P176,2)</f>
        <v>0</v>
      </c>
      <c r="P176">
        <f ca="1">ROUND(ROUND(ROUND(SUMIF(SmtRes!AQ565:SmtRes!AQ574,"=1",SmtRes!CU565:SmtRes!CU574),2),2)*I176/100,2)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99"/>
        <v>0</v>
      </c>
      <c r="U176">
        <f>ROUND(CV176*I176,7)</f>
        <v>0</v>
      </c>
      <c r="V176">
        <f>ROUND(CW176*I176,7)</f>
        <v>0</v>
      </c>
      <c r="W176">
        <f t="shared" si="100"/>
        <v>0</v>
      </c>
      <c r="X176">
        <f t="shared" si="101"/>
        <v>0</v>
      </c>
      <c r="Y176">
        <f t="shared" si="102"/>
        <v>0</v>
      </c>
      <c r="AA176">
        <v>-1</v>
      </c>
      <c r="AB176">
        <f t="shared" si="103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4"/>
        <v>0</v>
      </c>
      <c r="AH176">
        <f>(EW176)</f>
        <v>0</v>
      </c>
      <c r="AI176">
        <f>(EX176)</f>
        <v>0</v>
      </c>
      <c r="AJ176">
        <f t="shared" si="105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272</v>
      </c>
      <c r="BE176" t="s">
        <v>272</v>
      </c>
      <c r="BF176" t="s">
        <v>272</v>
      </c>
      <c r="BG176" t="s">
        <v>272</v>
      </c>
      <c r="BH176">
        <v>3</v>
      </c>
      <c r="BI176">
        <v>2</v>
      </c>
      <c r="BJ176" t="s">
        <v>272</v>
      </c>
      <c r="BM176">
        <v>108001</v>
      </c>
      <c r="BN176">
        <v>0</v>
      </c>
      <c r="BO176" t="s">
        <v>272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272</v>
      </c>
      <c r="BZ176">
        <v>97</v>
      </c>
      <c r="CA176">
        <v>51</v>
      </c>
      <c r="CB176" t="s">
        <v>272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272</v>
      </c>
      <c r="CO176">
        <v>0</v>
      </c>
      <c r="CP176">
        <f t="shared" ref="CP176:CZ176" si="114">0</f>
        <v>0</v>
      </c>
      <c r="CQ176">
        <f t="shared" si="114"/>
        <v>0</v>
      </c>
      <c r="CR176">
        <f t="shared" si="114"/>
        <v>0</v>
      </c>
      <c r="CS176">
        <f t="shared" si="114"/>
        <v>0</v>
      </c>
      <c r="CT176">
        <f t="shared" si="114"/>
        <v>0</v>
      </c>
      <c r="CU176">
        <f t="shared" si="114"/>
        <v>0</v>
      </c>
      <c r="CV176">
        <f t="shared" si="114"/>
        <v>0</v>
      </c>
      <c r="CW176">
        <f t="shared" si="114"/>
        <v>0</v>
      </c>
      <c r="CX176">
        <f t="shared" si="114"/>
        <v>0</v>
      </c>
      <c r="CY176">
        <f t="shared" si="114"/>
        <v>0</v>
      </c>
      <c r="CZ176">
        <f t="shared" si="114"/>
        <v>0</v>
      </c>
      <c r="DC176" t="s">
        <v>272</v>
      </c>
      <c r="DD176" t="s">
        <v>272</v>
      </c>
      <c r="DE176" t="s">
        <v>272</v>
      </c>
      <c r="DF176" t="s">
        <v>272</v>
      </c>
      <c r="DG176" t="s">
        <v>272</v>
      </c>
      <c r="DH176" t="s">
        <v>272</v>
      </c>
      <c r="DI176" t="s">
        <v>272</v>
      </c>
      <c r="DJ176" t="s">
        <v>272</v>
      </c>
      <c r="DK176" t="s">
        <v>272</v>
      </c>
      <c r="DL176" t="s">
        <v>272</v>
      </c>
      <c r="DM176" t="s">
        <v>272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66</v>
      </c>
      <c r="DW176" t="s">
        <v>66</v>
      </c>
      <c r="DX176">
        <v>1</v>
      </c>
      <c r="DZ176" t="s">
        <v>272</v>
      </c>
      <c r="EA176" t="s">
        <v>272</v>
      </c>
      <c r="EB176" t="s">
        <v>272</v>
      </c>
      <c r="EC176" t="s">
        <v>272</v>
      </c>
      <c r="EE176">
        <v>82815029</v>
      </c>
      <c r="EF176">
        <v>3</v>
      </c>
      <c r="EG176" t="s">
        <v>360</v>
      </c>
      <c r="EH176">
        <v>0</v>
      </c>
      <c r="EI176" t="s">
        <v>272</v>
      </c>
      <c r="EJ176">
        <v>2</v>
      </c>
      <c r="EK176">
        <v>108001</v>
      </c>
      <c r="EL176" t="s">
        <v>361</v>
      </c>
      <c r="EM176" t="s">
        <v>362</v>
      </c>
      <c r="EO176" t="s">
        <v>272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272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ca="1" t="shared" si="107"/>
        <v>0</v>
      </c>
      <c r="GM176">
        <f ca="1" t="shared" si="108"/>
        <v>0</v>
      </c>
      <c r="GN176">
        <f ca="1" t="shared" si="109"/>
        <v>0</v>
      </c>
      <c r="GO176">
        <f ca="1" t="shared" si="110"/>
        <v>0</v>
      </c>
      <c r="GP176">
        <f ca="1" t="shared" si="111"/>
        <v>0</v>
      </c>
      <c r="GR176">
        <v>0</v>
      </c>
      <c r="GS176">
        <v>3</v>
      </c>
      <c r="GT176">
        <v>0</v>
      </c>
      <c r="GU176" t="s">
        <v>272</v>
      </c>
      <c r="GV176">
        <f t="shared" si="112"/>
        <v>0</v>
      </c>
      <c r="GW176">
        <v>1</v>
      </c>
      <c r="GX176">
        <f t="shared" si="113"/>
        <v>0</v>
      </c>
      <c r="HA176">
        <v>0</v>
      </c>
      <c r="HB176">
        <v>0</v>
      </c>
      <c r="HC176">
        <f>0</f>
        <v>0</v>
      </c>
      <c r="HE176" t="s">
        <v>272</v>
      </c>
      <c r="HF176" t="s">
        <v>272</v>
      </c>
      <c r="HM176" t="s">
        <v>272</v>
      </c>
      <c r="HN176" t="s">
        <v>172</v>
      </c>
      <c r="HO176" t="s">
        <v>174</v>
      </c>
      <c r="HP176" t="s">
        <v>361</v>
      </c>
      <c r="HQ176" t="s">
        <v>361</v>
      </c>
      <c r="HS176">
        <v>0</v>
      </c>
      <c r="IK176">
        <v>0</v>
      </c>
    </row>
    <row r="177" spans="1:255">
      <c r="A177" s="8">
        <v>17</v>
      </c>
      <c r="B177" s="8">
        <v>1</v>
      </c>
      <c r="C177" s="8">
        <f>ROW(SmtRes!A585)</f>
        <v>585</v>
      </c>
      <c r="D177" s="8">
        <f>ROW(EtalonRes!A805)</f>
        <v>805</v>
      </c>
      <c r="E177" s="8" t="s">
        <v>272</v>
      </c>
      <c r="F177" s="8" t="s">
        <v>534</v>
      </c>
      <c r="G177" s="8" t="s">
        <v>535</v>
      </c>
      <c r="H177" s="8" t="s">
        <v>526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f t="shared" si="98"/>
        <v>0</v>
      </c>
      <c r="O177" s="8">
        <f ca="1">ROUND(CP177,2)</f>
        <v>0</v>
      </c>
      <c r="P177" s="8">
        <f ca="1">SUMIF(SmtRes!AQ575:SmtRes!AQ585,"=1",SmtRes!DF575:SmtRes!DF585)</f>
        <v>0</v>
      </c>
      <c r="Q177" s="8">
        <f ca="1">SUMIF(SmtRes!AQ575:SmtRes!AQ585,"=1",SmtRes!DG575:SmtRes!DG585)</f>
        <v>0</v>
      </c>
      <c r="R177" s="8">
        <f ca="1">SUMIF(SmtRes!AQ575:SmtRes!AQ585,"=1",SmtRes!DH575:SmtRes!DH585)</f>
        <v>0</v>
      </c>
      <c r="S177" s="8">
        <f ca="1">SUMIF(SmtRes!AQ575:SmtRes!AQ585,"=1",SmtRes!DI575:SmtRes!DI585)</f>
        <v>0</v>
      </c>
      <c r="T177" s="8">
        <f t="shared" si="99"/>
        <v>0</v>
      </c>
      <c r="U177" s="8">
        <f ca="1">SUMIF(SmtRes!AQ575:SmtRes!AQ585,"=1",SmtRes!CV575:SmtRes!CV585)</f>
        <v>0</v>
      </c>
      <c r="V177" s="8">
        <f ca="1">SUMIF(SmtRes!AQ575:SmtRes!AQ585,"=1",SmtRes!CW575:SmtRes!CW585)</f>
        <v>0</v>
      </c>
      <c r="W177" s="8">
        <f t="shared" si="100"/>
        <v>0</v>
      </c>
      <c r="X177" s="8">
        <f ca="1" t="shared" si="101"/>
        <v>0</v>
      </c>
      <c r="Y177" s="8">
        <f ca="1" t="shared" si="102"/>
        <v>0</v>
      </c>
      <c r="Z177" s="8"/>
      <c r="AA177" s="8">
        <v>-1</v>
      </c>
      <c r="AB177" s="8">
        <f ca="1" t="shared" si="103"/>
        <v>16457.993918</v>
      </c>
      <c r="AC177" s="8">
        <f ca="1">ROUND((SUM(SmtRes!BQ575:SmtRes!BQ585)),6)</f>
        <v>363.057506</v>
      </c>
      <c r="AD177" s="8">
        <f ca="1">ROUND((((SUM(SmtRes!BR575:SmtRes!BR585))-(SUM(SmtRes!BS575:SmtRes!BS585)))+AE177),6)</f>
        <v>674.776668</v>
      </c>
      <c r="AE177" s="8">
        <f ca="1">ROUND((SUM(SmtRes!BS575:SmtRes!BS585)),6)</f>
        <v>525.021</v>
      </c>
      <c r="AF177" s="8">
        <f ca="1">ROUND((SUM(SmtRes!BT575:SmtRes!BT585)),6)</f>
        <v>15420.159744</v>
      </c>
      <c r="AG177" s="8">
        <f t="shared" si="104"/>
        <v>0</v>
      </c>
      <c r="AH177" s="8">
        <f ca="1">(SUM(SmtRes!BU575:SmtRes!BU585))</f>
        <v>19.4304</v>
      </c>
      <c r="AI177" s="8">
        <f ca="1">(SUM(SmtRes!BV575:SmtRes!BV585))</f>
        <v>0.552</v>
      </c>
      <c r="AJ177" s="8">
        <f t="shared" si="105"/>
        <v>0</v>
      </c>
      <c r="AK177" s="8">
        <v>12406.504906</v>
      </c>
      <c r="AL177" s="8">
        <v>363.057506</v>
      </c>
      <c r="AM177" s="8">
        <v>488.9686</v>
      </c>
      <c r="AN177" s="8">
        <v>380.45</v>
      </c>
      <c r="AO177" s="8">
        <v>11174.0288</v>
      </c>
      <c r="AP177" s="8">
        <v>0</v>
      </c>
      <c r="AQ177" s="8">
        <v>14.08</v>
      </c>
      <c r="AR177" s="8">
        <v>0.4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272</v>
      </c>
      <c r="BE177" s="8" t="s">
        <v>272</v>
      </c>
      <c r="BF177" s="8" t="s">
        <v>272</v>
      </c>
      <c r="BG177" s="8" t="s">
        <v>272</v>
      </c>
      <c r="BH177" s="8">
        <v>0</v>
      </c>
      <c r="BI177" s="8">
        <v>2</v>
      </c>
      <c r="BJ177" s="8" t="s">
        <v>536</v>
      </c>
      <c r="BK177" s="8"/>
      <c r="BL177" s="8"/>
      <c r="BM177" s="8">
        <v>108001</v>
      </c>
      <c r="BN177" s="8">
        <v>0</v>
      </c>
      <c r="BO177" s="8" t="s">
        <v>272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272</v>
      </c>
      <c r="BZ177" s="8">
        <v>97</v>
      </c>
      <c r="CA177" s="8">
        <v>51</v>
      </c>
      <c r="CB177" s="8" t="s">
        <v>272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303</v>
      </c>
      <c r="CO177" s="8">
        <v>0</v>
      </c>
      <c r="CP177" s="8">
        <f ca="1">(P177+Q177+S177+R177)</f>
        <v>0</v>
      </c>
      <c r="CQ177" s="8">
        <f ca="1">SUMIF(SmtRes!AQ575:SmtRes!AQ585,"=1",SmtRes!AA575:SmtRes!AA585)</f>
        <v>236193.73</v>
      </c>
      <c r="CR177" s="8">
        <f ca="1">SUMIF(SmtRes!AQ575:SmtRes!AQ585,"=1",SmtRes!AB575:SmtRes!AB585)</f>
        <v>2283.84</v>
      </c>
      <c r="CS177" s="8">
        <f ca="1">SUMIF(SmtRes!AQ575:SmtRes!AQ585,"=1",SmtRes!AC575:SmtRes!AC585)</f>
        <v>1902.25</v>
      </c>
      <c r="CT177" s="8">
        <f ca="1">SUMIF(SmtRes!AQ575:SmtRes!AQ585,"=1",SmtRes!AD575:SmtRes!AD585)</f>
        <v>793.61</v>
      </c>
      <c r="CU177" s="8">
        <f>AG177</f>
        <v>0</v>
      </c>
      <c r="CV177" s="8">
        <f ca="1">SUMIF(SmtRes!AQ575:SmtRes!AQ585,"=1",SmtRes!BU575:SmtRes!BU585)</f>
        <v>19.4304</v>
      </c>
      <c r="CW177" s="8">
        <f ca="1">SUMIF(SmtRes!AQ575:SmtRes!AQ585,"=1",SmtRes!BV575:SmtRes!BV585)</f>
        <v>0.552</v>
      </c>
      <c r="CX177" s="8">
        <f>AJ177</f>
        <v>0</v>
      </c>
      <c r="CY177" s="8">
        <f ca="1">(((S177+R177)*AT177)/100)</f>
        <v>0</v>
      </c>
      <c r="CZ177" s="8">
        <f ca="1">(((S177+R177)*AU177)/100)</f>
        <v>0</v>
      </c>
      <c r="DA177" s="8"/>
      <c r="DB177" s="8"/>
      <c r="DC177" s="8" t="s">
        <v>272</v>
      </c>
      <c r="DD177" s="8" t="s">
        <v>272</v>
      </c>
      <c r="DE177" s="8" t="s">
        <v>304</v>
      </c>
      <c r="DF177" s="8" t="s">
        <v>304</v>
      </c>
      <c r="DG177" s="8" t="s">
        <v>304</v>
      </c>
      <c r="DH177" s="8" t="s">
        <v>272</v>
      </c>
      <c r="DI177" s="8" t="s">
        <v>304</v>
      </c>
      <c r="DJ177" s="8" t="s">
        <v>304</v>
      </c>
      <c r="DK177" s="8" t="s">
        <v>272</v>
      </c>
      <c r="DL177" s="8" t="s">
        <v>272</v>
      </c>
      <c r="DM177" s="8" t="s">
        <v>272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1003</v>
      </c>
      <c r="DV177" s="8" t="s">
        <v>526</v>
      </c>
      <c r="DW177" s="8" t="s">
        <v>526</v>
      </c>
      <c r="DX177" s="8">
        <v>100</v>
      </c>
      <c r="DY177" s="8"/>
      <c r="DZ177" s="8" t="s">
        <v>272</v>
      </c>
      <c r="EA177" s="8" t="s">
        <v>272</v>
      </c>
      <c r="EB177" s="8" t="s">
        <v>272</v>
      </c>
      <c r="EC177" s="8" t="s">
        <v>272</v>
      </c>
      <c r="ED177" s="8"/>
      <c r="EE177" s="8">
        <v>82815029</v>
      </c>
      <c r="EF177" s="8">
        <v>3</v>
      </c>
      <c r="EG177" s="8" t="s">
        <v>360</v>
      </c>
      <c r="EH177" s="8">
        <v>0</v>
      </c>
      <c r="EI177" s="8" t="s">
        <v>272</v>
      </c>
      <c r="EJ177" s="8">
        <v>2</v>
      </c>
      <c r="EK177" s="8">
        <v>108001</v>
      </c>
      <c r="EL177" s="8" t="s">
        <v>361</v>
      </c>
      <c r="EM177" s="8" t="s">
        <v>362</v>
      </c>
      <c r="EN177" s="8"/>
      <c r="EO177" s="8" t="s">
        <v>308</v>
      </c>
      <c r="EP177" s="8"/>
      <c r="EQ177" s="8">
        <v>132096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14.08</v>
      </c>
      <c r="EX177" s="8">
        <v>0.4</v>
      </c>
      <c r="EY177" s="8">
        <v>0</v>
      </c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272</v>
      </c>
      <c r="GB177" s="8"/>
      <c r="GC177" s="8"/>
      <c r="GD177" s="8">
        <v>1</v>
      </c>
      <c r="GE177" s="8"/>
      <c r="GF177" s="8">
        <v>1702764893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ca="1" t="shared" si="107"/>
        <v>0</v>
      </c>
      <c r="GM177" s="8">
        <f ca="1" t="shared" si="108"/>
        <v>0</v>
      </c>
      <c r="GN177" s="8">
        <f ca="1" t="shared" si="109"/>
        <v>0</v>
      </c>
      <c r="GO177" s="8">
        <f ca="1" t="shared" si="110"/>
        <v>0</v>
      </c>
      <c r="GP177" s="8">
        <f ca="1" t="shared" si="111"/>
        <v>0</v>
      </c>
      <c r="GQ177" s="8"/>
      <c r="GR177" s="8">
        <v>0</v>
      </c>
      <c r="GS177" s="8">
        <v>3</v>
      </c>
      <c r="GT177" s="8">
        <v>0</v>
      </c>
      <c r="GU177" s="8" t="s">
        <v>272</v>
      </c>
      <c r="GV177" s="8">
        <f t="shared" si="112"/>
        <v>0</v>
      </c>
      <c r="GW177" s="8">
        <v>1</v>
      </c>
      <c r="GX177" s="8">
        <f t="shared" si="113"/>
        <v>0</v>
      </c>
      <c r="GY177" s="8"/>
      <c r="GZ177" s="8"/>
      <c r="HA177" s="8">
        <v>0</v>
      </c>
      <c r="HB177" s="8">
        <v>0</v>
      </c>
      <c r="HC177" s="8">
        <f>GV177*GW177</f>
        <v>0</v>
      </c>
      <c r="HD177" s="8"/>
      <c r="HE177" s="8" t="s">
        <v>272</v>
      </c>
      <c r="HF177" s="8" t="s">
        <v>272</v>
      </c>
      <c r="HG177" s="8"/>
      <c r="HH177" s="8"/>
      <c r="HI177" s="8"/>
      <c r="HJ177" s="8"/>
      <c r="HK177" s="8"/>
      <c r="HL177" s="8"/>
      <c r="HM177" s="8" t="s">
        <v>272</v>
      </c>
      <c r="HN177" s="8" t="s">
        <v>172</v>
      </c>
      <c r="HO177" s="8" t="s">
        <v>174</v>
      </c>
      <c r="HP177" s="8" t="s">
        <v>361</v>
      </c>
      <c r="HQ177" s="8" t="s">
        <v>361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45">
      <c r="A178">
        <v>17</v>
      </c>
      <c r="B178">
        <v>1</v>
      </c>
      <c r="C178">
        <f>ROW(SmtRes!A596)</f>
        <v>596</v>
      </c>
      <c r="D178">
        <f>ROW(EtalonRes!A816)</f>
        <v>816</v>
      </c>
      <c r="E178" t="s">
        <v>272</v>
      </c>
      <c r="F178" t="s">
        <v>534</v>
      </c>
      <c r="G178" t="s">
        <v>535</v>
      </c>
      <c r="H178" t="s">
        <v>526</v>
      </c>
      <c r="I178">
        <v>0</v>
      </c>
      <c r="J178">
        <v>0</v>
      </c>
      <c r="K178">
        <v>0</v>
      </c>
      <c r="L178">
        <v>0</v>
      </c>
      <c r="M178">
        <v>0</v>
      </c>
      <c r="N178">
        <f t="shared" si="98"/>
        <v>0</v>
      </c>
      <c r="O178">
        <f ca="1">ROUND(CP178,2)</f>
        <v>0</v>
      </c>
      <c r="P178">
        <f ca="1">SUMIF(SmtRes!AQ586:SmtRes!AQ596,"=1",SmtRes!DF586:SmtRes!DF596)</f>
        <v>0</v>
      </c>
      <c r="Q178">
        <f ca="1">SUMIF(SmtRes!AQ586:SmtRes!AQ596,"=1",SmtRes!DG586:SmtRes!DG596)</f>
        <v>0</v>
      </c>
      <c r="R178">
        <f ca="1">SUMIF(SmtRes!AQ586:SmtRes!AQ596,"=1",SmtRes!DH586:SmtRes!DH596)</f>
        <v>0</v>
      </c>
      <c r="S178">
        <f ca="1">SUMIF(SmtRes!AQ586:SmtRes!AQ596,"=1",SmtRes!DI586:SmtRes!DI596)</f>
        <v>0</v>
      </c>
      <c r="T178">
        <f t="shared" si="99"/>
        <v>0</v>
      </c>
      <c r="U178">
        <f ca="1">SUMIF(SmtRes!AQ586:SmtRes!AQ596,"=1",SmtRes!CV586:SmtRes!CV596)</f>
        <v>0</v>
      </c>
      <c r="V178">
        <f ca="1">SUMIF(SmtRes!AQ586:SmtRes!AQ596,"=1",SmtRes!CW586:SmtRes!CW596)</f>
        <v>0</v>
      </c>
      <c r="W178">
        <f t="shared" si="100"/>
        <v>0</v>
      </c>
      <c r="X178">
        <f ca="1" t="shared" si="101"/>
        <v>0</v>
      </c>
      <c r="Y178">
        <f ca="1" t="shared" si="102"/>
        <v>0</v>
      </c>
      <c r="AA178">
        <v>-1</v>
      </c>
      <c r="AB178">
        <f ca="1" t="shared" si="103"/>
        <v>16457.993918</v>
      </c>
      <c r="AC178">
        <f ca="1">ROUND((SUM(SmtRes!BQ586:SmtRes!BQ596)),6)</f>
        <v>363.057506</v>
      </c>
      <c r="AD178">
        <f ca="1">ROUND((((SUM(SmtRes!BR586:SmtRes!BR596))-(SUM(SmtRes!BS586:SmtRes!BS596)))+AE178),6)</f>
        <v>674.776668</v>
      </c>
      <c r="AE178">
        <f ca="1">ROUND((SUM(SmtRes!BS586:SmtRes!BS596)),6)</f>
        <v>525.021</v>
      </c>
      <c r="AF178">
        <f ca="1">ROUND((SUM(SmtRes!BT586:SmtRes!BT596)),6)</f>
        <v>15420.159744</v>
      </c>
      <c r="AG178">
        <f t="shared" si="104"/>
        <v>0</v>
      </c>
      <c r="AH178">
        <f ca="1">(SUM(SmtRes!BU586:SmtRes!BU596))</f>
        <v>19.4304</v>
      </c>
      <c r="AI178">
        <f ca="1">(SUM(SmtRes!BV586:SmtRes!BV596))</f>
        <v>0.552</v>
      </c>
      <c r="AJ178">
        <f t="shared" si="105"/>
        <v>0</v>
      </c>
      <c r="AK178">
        <v>12406.504906</v>
      </c>
      <c r="AL178">
        <v>363.057506</v>
      </c>
      <c r="AM178">
        <v>488.9686</v>
      </c>
      <c r="AN178">
        <v>380.45</v>
      </c>
      <c r="AO178">
        <v>11174.0288</v>
      </c>
      <c r="AP178">
        <v>0</v>
      </c>
      <c r="AQ178">
        <v>14.08</v>
      </c>
      <c r="AR178">
        <v>0.4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272</v>
      </c>
      <c r="BE178" t="s">
        <v>272</v>
      </c>
      <c r="BF178" t="s">
        <v>272</v>
      </c>
      <c r="BG178" t="s">
        <v>272</v>
      </c>
      <c r="BH178">
        <v>0</v>
      </c>
      <c r="BI178">
        <v>2</v>
      </c>
      <c r="BJ178" t="s">
        <v>536</v>
      </c>
      <c r="BM178">
        <v>108001</v>
      </c>
      <c r="BN178">
        <v>0</v>
      </c>
      <c r="BO178" t="s">
        <v>272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272</v>
      </c>
      <c r="BZ178">
        <v>97</v>
      </c>
      <c r="CA178">
        <v>51</v>
      </c>
      <c r="CB178" t="s">
        <v>272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303</v>
      </c>
      <c r="CO178">
        <v>0</v>
      </c>
      <c r="CP178">
        <f ca="1">(P178+Q178+S178+R178)</f>
        <v>0</v>
      </c>
      <c r="CQ178">
        <f ca="1">SUMIF(SmtRes!AQ586:SmtRes!AQ596,"=1",SmtRes!AA586:SmtRes!AA596)</f>
        <v>236193.73</v>
      </c>
      <c r="CR178">
        <f ca="1">SUMIF(SmtRes!AQ586:SmtRes!AQ596,"=1",SmtRes!AB586:SmtRes!AB596)</f>
        <v>2283.84</v>
      </c>
      <c r="CS178">
        <f ca="1">SUMIF(SmtRes!AQ586:SmtRes!AQ596,"=1",SmtRes!AC586:SmtRes!AC596)</f>
        <v>1902.25</v>
      </c>
      <c r="CT178">
        <f ca="1">SUMIF(SmtRes!AQ586:SmtRes!AQ596,"=1",SmtRes!AD586:SmtRes!AD596)</f>
        <v>793.61</v>
      </c>
      <c r="CU178">
        <f>AG178</f>
        <v>0</v>
      </c>
      <c r="CV178">
        <f ca="1">SUMIF(SmtRes!AQ586:SmtRes!AQ596,"=1",SmtRes!BU586:SmtRes!BU596)</f>
        <v>19.4304</v>
      </c>
      <c r="CW178">
        <f ca="1">SUMIF(SmtRes!AQ586:SmtRes!AQ596,"=1",SmtRes!BV586:SmtRes!BV596)</f>
        <v>0.552</v>
      </c>
      <c r="CX178">
        <f>AJ178</f>
        <v>0</v>
      </c>
      <c r="CY178">
        <f ca="1">(((S178+R178)*AT178)/100)</f>
        <v>0</v>
      </c>
      <c r="CZ178">
        <f ca="1">(((S178+R178)*AU178)/100)</f>
        <v>0</v>
      </c>
      <c r="DC178" t="s">
        <v>272</v>
      </c>
      <c r="DD178" t="s">
        <v>272</v>
      </c>
      <c r="DE178" t="s">
        <v>304</v>
      </c>
      <c r="DF178" t="s">
        <v>304</v>
      </c>
      <c r="DG178" t="s">
        <v>304</v>
      </c>
      <c r="DH178" t="s">
        <v>272</v>
      </c>
      <c r="DI178" t="s">
        <v>304</v>
      </c>
      <c r="DJ178" t="s">
        <v>304</v>
      </c>
      <c r="DK178" t="s">
        <v>272</v>
      </c>
      <c r="DL178" t="s">
        <v>272</v>
      </c>
      <c r="DM178" t="s">
        <v>272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526</v>
      </c>
      <c r="DW178" t="s">
        <v>526</v>
      </c>
      <c r="DX178">
        <v>100</v>
      </c>
      <c r="DZ178" t="s">
        <v>272</v>
      </c>
      <c r="EA178" t="s">
        <v>272</v>
      </c>
      <c r="EB178" t="s">
        <v>272</v>
      </c>
      <c r="EC178" t="s">
        <v>272</v>
      </c>
      <c r="EE178">
        <v>82815029</v>
      </c>
      <c r="EF178">
        <v>3</v>
      </c>
      <c r="EG178" t="s">
        <v>360</v>
      </c>
      <c r="EH178">
        <v>0</v>
      </c>
      <c r="EI178" t="s">
        <v>272</v>
      </c>
      <c r="EJ178">
        <v>2</v>
      </c>
      <c r="EK178">
        <v>108001</v>
      </c>
      <c r="EL178" t="s">
        <v>361</v>
      </c>
      <c r="EM178" t="s">
        <v>362</v>
      </c>
      <c r="EO178" t="s">
        <v>308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14.08</v>
      </c>
      <c r="EX178">
        <v>0.4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272</v>
      </c>
      <c r="GD178">
        <v>1</v>
      </c>
      <c r="GF178">
        <v>1702764893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ca="1" t="shared" si="107"/>
        <v>0</v>
      </c>
      <c r="GM178">
        <f ca="1" t="shared" si="108"/>
        <v>0</v>
      </c>
      <c r="GN178">
        <f ca="1" t="shared" si="109"/>
        <v>0</v>
      </c>
      <c r="GO178">
        <f ca="1" t="shared" si="110"/>
        <v>0</v>
      </c>
      <c r="GP178">
        <f ca="1" t="shared" si="111"/>
        <v>0</v>
      </c>
      <c r="GR178">
        <v>0</v>
      </c>
      <c r="GS178">
        <v>3</v>
      </c>
      <c r="GT178">
        <v>0</v>
      </c>
      <c r="GU178" t="s">
        <v>272</v>
      </c>
      <c r="GV178">
        <f t="shared" si="112"/>
        <v>0</v>
      </c>
      <c r="GW178">
        <v>1</v>
      </c>
      <c r="GX178">
        <f t="shared" si="113"/>
        <v>0</v>
      </c>
      <c r="HA178">
        <v>0</v>
      </c>
      <c r="HB178">
        <v>0</v>
      </c>
      <c r="HC178">
        <f>GV178*GW178</f>
        <v>0</v>
      </c>
      <c r="HE178" t="s">
        <v>272</v>
      </c>
      <c r="HF178" t="s">
        <v>272</v>
      </c>
      <c r="HM178" t="s">
        <v>272</v>
      </c>
      <c r="HN178" t="s">
        <v>172</v>
      </c>
      <c r="HO178" t="s">
        <v>174</v>
      </c>
      <c r="HP178" t="s">
        <v>361</v>
      </c>
      <c r="HQ178" t="s">
        <v>361</v>
      </c>
      <c r="HS178">
        <v>0</v>
      </c>
      <c r="IK178">
        <v>0</v>
      </c>
    </row>
    <row r="179" spans="1:255">
      <c r="A179" s="8">
        <v>18</v>
      </c>
      <c r="B179" s="8">
        <v>1</v>
      </c>
      <c r="C179" s="8">
        <v>585</v>
      </c>
      <c r="D179" s="8"/>
      <c r="E179" s="8" t="s">
        <v>272</v>
      </c>
      <c r="F179" s="8" t="s">
        <v>363</v>
      </c>
      <c r="G179" s="8" t="s">
        <v>364</v>
      </c>
      <c r="H179" s="8" t="s">
        <v>66</v>
      </c>
      <c r="I179" s="8">
        <f>J179</f>
        <v>2</v>
      </c>
      <c r="J179" s="8">
        <v>2</v>
      </c>
      <c r="K179" s="8">
        <v>2</v>
      </c>
      <c r="L179" s="8">
        <v>0</v>
      </c>
      <c r="M179" s="8">
        <v>0</v>
      </c>
      <c r="N179" s="8">
        <f t="shared" si="98"/>
        <v>0</v>
      </c>
      <c r="O179" s="8">
        <f ca="1">ROUND(P179,2)</f>
        <v>0</v>
      </c>
      <c r="P179" s="8">
        <f ca="1">ROUND(ROUND(ROUND(SUMIF(SmtRes!AQ586:SmtRes!AQ596,"=1",SmtRes!CU586:SmtRes!CU596),2),2)*I179/100,2)</f>
        <v>0</v>
      </c>
      <c r="Q179" s="8">
        <f>ROUND(CR179*I179,2)</f>
        <v>0</v>
      </c>
      <c r="R179" s="8">
        <f>ROUND(CS179*I179,2)</f>
        <v>0</v>
      </c>
      <c r="S179" s="8">
        <f>ROUND(CT179*I179,2)</f>
        <v>0</v>
      </c>
      <c r="T179" s="8">
        <f t="shared" si="99"/>
        <v>0</v>
      </c>
      <c r="U179" s="8">
        <f>ROUND(CV179*I179,7)</f>
        <v>0</v>
      </c>
      <c r="V179" s="8">
        <f>ROUND(CW179*I179,7)</f>
        <v>0</v>
      </c>
      <c r="W179" s="8">
        <f t="shared" si="100"/>
        <v>0</v>
      </c>
      <c r="X179" s="8">
        <f t="shared" si="101"/>
        <v>0</v>
      </c>
      <c r="Y179" s="8">
        <f t="shared" si="102"/>
        <v>0</v>
      </c>
      <c r="Z179" s="8"/>
      <c r="AA179" s="8">
        <v>-1</v>
      </c>
      <c r="AB179" s="8">
        <f t="shared" si="103"/>
        <v>0</v>
      </c>
      <c r="AC179" s="8">
        <f>ROUND((ES179),6)</f>
        <v>0</v>
      </c>
      <c r="AD179" s="8">
        <f>ROUND((((ET179)-(EU179))+AE179),6)</f>
        <v>0</v>
      </c>
      <c r="AE179" s="8">
        <f>ROUND((EU179),6)</f>
        <v>0</v>
      </c>
      <c r="AF179" s="8">
        <f>ROUND((EV179),6)</f>
        <v>0</v>
      </c>
      <c r="AG179" s="8">
        <f t="shared" si="104"/>
        <v>0</v>
      </c>
      <c r="AH179" s="8">
        <f>(EW179)</f>
        <v>0</v>
      </c>
      <c r="AI179" s="8">
        <f>(EX179)</f>
        <v>0</v>
      </c>
      <c r="AJ179" s="8">
        <f t="shared" si="105"/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97</v>
      </c>
      <c r="AU179" s="8">
        <v>51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272</v>
      </c>
      <c r="BE179" s="8" t="s">
        <v>272</v>
      </c>
      <c r="BF179" s="8" t="s">
        <v>272</v>
      </c>
      <c r="BG179" s="8" t="s">
        <v>272</v>
      </c>
      <c r="BH179" s="8">
        <v>3</v>
      </c>
      <c r="BI179" s="8">
        <v>2</v>
      </c>
      <c r="BJ179" s="8" t="s">
        <v>272</v>
      </c>
      <c r="BK179" s="8"/>
      <c r="BL179" s="8"/>
      <c r="BM179" s="8">
        <v>108001</v>
      </c>
      <c r="BN179" s="8">
        <v>0</v>
      </c>
      <c r="BO179" s="8" t="s">
        <v>272</v>
      </c>
      <c r="BP179" s="8">
        <v>0</v>
      </c>
      <c r="BQ179" s="8">
        <v>3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272</v>
      </c>
      <c r="BZ179" s="8">
        <v>97</v>
      </c>
      <c r="CA179" s="8">
        <v>51</v>
      </c>
      <c r="CB179" s="8" t="s">
        <v>272</v>
      </c>
      <c r="CC179" s="8"/>
      <c r="CD179" s="8"/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272</v>
      </c>
      <c r="CO179" s="8">
        <v>0</v>
      </c>
      <c r="CP179" s="8">
        <f t="shared" ref="CP179:CZ179" si="115">0</f>
        <v>0</v>
      </c>
      <c r="CQ179" s="8">
        <f t="shared" si="115"/>
        <v>0</v>
      </c>
      <c r="CR179" s="8">
        <f t="shared" si="115"/>
        <v>0</v>
      </c>
      <c r="CS179" s="8">
        <f t="shared" si="115"/>
        <v>0</v>
      </c>
      <c r="CT179" s="8">
        <f t="shared" si="115"/>
        <v>0</v>
      </c>
      <c r="CU179" s="8">
        <f t="shared" si="115"/>
        <v>0</v>
      </c>
      <c r="CV179" s="8">
        <f t="shared" si="115"/>
        <v>0</v>
      </c>
      <c r="CW179" s="8">
        <f t="shared" si="115"/>
        <v>0</v>
      </c>
      <c r="CX179" s="8">
        <f t="shared" si="115"/>
        <v>0</v>
      </c>
      <c r="CY179" s="8">
        <f t="shared" si="115"/>
        <v>0</v>
      </c>
      <c r="CZ179" s="8">
        <f t="shared" si="115"/>
        <v>0</v>
      </c>
      <c r="DA179" s="8"/>
      <c r="DB179" s="8"/>
      <c r="DC179" s="8" t="s">
        <v>272</v>
      </c>
      <c r="DD179" s="8" t="s">
        <v>272</v>
      </c>
      <c r="DE179" s="8" t="s">
        <v>272</v>
      </c>
      <c r="DF179" s="8" t="s">
        <v>272</v>
      </c>
      <c r="DG179" s="8" t="s">
        <v>272</v>
      </c>
      <c r="DH179" s="8" t="s">
        <v>272</v>
      </c>
      <c r="DI179" s="8" t="s">
        <v>272</v>
      </c>
      <c r="DJ179" s="8" t="s">
        <v>272</v>
      </c>
      <c r="DK179" s="8" t="s">
        <v>272</v>
      </c>
      <c r="DL179" s="8" t="s">
        <v>272</v>
      </c>
      <c r="DM179" s="8" t="s">
        <v>272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1013</v>
      </c>
      <c r="DV179" s="8" t="s">
        <v>66</v>
      </c>
      <c r="DW179" s="8" t="s">
        <v>66</v>
      </c>
      <c r="DX179" s="8">
        <v>1</v>
      </c>
      <c r="DY179" s="8"/>
      <c r="DZ179" s="8" t="s">
        <v>272</v>
      </c>
      <c r="EA179" s="8" t="s">
        <v>272</v>
      </c>
      <c r="EB179" s="8" t="s">
        <v>272</v>
      </c>
      <c r="EC179" s="8" t="s">
        <v>272</v>
      </c>
      <c r="ED179" s="8"/>
      <c r="EE179" s="8">
        <v>82815029</v>
      </c>
      <c r="EF179" s="8">
        <v>3</v>
      </c>
      <c r="EG179" s="8" t="s">
        <v>360</v>
      </c>
      <c r="EH179" s="8">
        <v>0</v>
      </c>
      <c r="EI179" s="8" t="s">
        <v>272</v>
      </c>
      <c r="EJ179" s="8">
        <v>2</v>
      </c>
      <c r="EK179" s="8">
        <v>108001</v>
      </c>
      <c r="EL179" s="8" t="s">
        <v>361</v>
      </c>
      <c r="EM179" s="8" t="s">
        <v>362</v>
      </c>
      <c r="EN179" s="8"/>
      <c r="EO179" s="8" t="s">
        <v>272</v>
      </c>
      <c r="EP179" s="8"/>
      <c r="EQ179" s="8">
        <v>1024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97</v>
      </c>
      <c r="FY179" s="8">
        <v>51</v>
      </c>
      <c r="FZ179" s="8"/>
      <c r="GA179" s="8" t="s">
        <v>272</v>
      </c>
      <c r="GB179" s="8"/>
      <c r="GC179" s="8"/>
      <c r="GD179" s="8">
        <v>1</v>
      </c>
      <c r="GE179" s="8"/>
      <c r="GF179" s="8">
        <v>274903907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ca="1" t="shared" si="107"/>
        <v>0</v>
      </c>
      <c r="GM179" s="8">
        <f ca="1" t="shared" si="108"/>
        <v>0</v>
      </c>
      <c r="GN179" s="8">
        <f ca="1" t="shared" si="109"/>
        <v>0</v>
      </c>
      <c r="GO179" s="8">
        <f ca="1" t="shared" si="110"/>
        <v>0</v>
      </c>
      <c r="GP179" s="8">
        <f ca="1" t="shared" si="111"/>
        <v>0</v>
      </c>
      <c r="GQ179" s="8"/>
      <c r="GR179" s="8">
        <v>0</v>
      </c>
      <c r="GS179" s="8">
        <v>3</v>
      </c>
      <c r="GT179" s="8">
        <v>0</v>
      </c>
      <c r="GU179" s="8" t="s">
        <v>272</v>
      </c>
      <c r="GV179" s="8">
        <f t="shared" si="112"/>
        <v>0</v>
      </c>
      <c r="GW179" s="8">
        <v>1</v>
      </c>
      <c r="GX179" s="8">
        <f t="shared" si="113"/>
        <v>0</v>
      </c>
      <c r="GY179" s="8"/>
      <c r="GZ179" s="8"/>
      <c r="HA179" s="8">
        <v>0</v>
      </c>
      <c r="HB179" s="8">
        <v>0</v>
      </c>
      <c r="HC179" s="8">
        <f>0</f>
        <v>0</v>
      </c>
      <c r="HD179" s="8"/>
      <c r="HE179" s="8" t="s">
        <v>272</v>
      </c>
      <c r="HF179" s="8" t="s">
        <v>272</v>
      </c>
      <c r="HG179" s="8"/>
      <c r="HH179" s="8"/>
      <c r="HI179" s="8"/>
      <c r="HJ179" s="8"/>
      <c r="HK179" s="8"/>
      <c r="HL179" s="8"/>
      <c r="HM179" s="8" t="s">
        <v>272</v>
      </c>
      <c r="HN179" s="8" t="s">
        <v>172</v>
      </c>
      <c r="HO179" s="8" t="s">
        <v>174</v>
      </c>
      <c r="HP179" s="8" t="s">
        <v>361</v>
      </c>
      <c r="HQ179" s="8" t="s">
        <v>361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45">
      <c r="A180">
        <v>18</v>
      </c>
      <c r="B180">
        <v>1</v>
      </c>
      <c r="C180">
        <v>596</v>
      </c>
      <c r="E180" t="s">
        <v>272</v>
      </c>
      <c r="F180" t="s">
        <v>363</v>
      </c>
      <c r="G180" t="s">
        <v>364</v>
      </c>
      <c r="H180" t="s">
        <v>66</v>
      </c>
      <c r="I180">
        <f>J180</f>
        <v>2</v>
      </c>
      <c r="J180">
        <v>2</v>
      </c>
      <c r="K180">
        <v>2</v>
      </c>
      <c r="L180">
        <v>0</v>
      </c>
      <c r="M180">
        <v>0</v>
      </c>
      <c r="N180">
        <f t="shared" si="98"/>
        <v>0</v>
      </c>
      <c r="O180">
        <f ca="1">ROUND(P180,2)</f>
        <v>0</v>
      </c>
      <c r="P180">
        <f ca="1">ROUND(ROUND(ROUND(SUMIF(SmtRes!AQ586:SmtRes!AQ596,"=1",SmtRes!CU586:SmtRes!CU596),2),2)*I180/100,2)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99"/>
        <v>0</v>
      </c>
      <c r="U180">
        <f>ROUND(CV180*I180,7)</f>
        <v>0</v>
      </c>
      <c r="V180">
        <f>ROUND(CW180*I180,7)</f>
        <v>0</v>
      </c>
      <c r="W180">
        <f t="shared" si="100"/>
        <v>0</v>
      </c>
      <c r="X180">
        <f t="shared" si="101"/>
        <v>0</v>
      </c>
      <c r="Y180">
        <f t="shared" si="102"/>
        <v>0</v>
      </c>
      <c r="AA180">
        <v>-1</v>
      </c>
      <c r="AB180">
        <f t="shared" si="103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4"/>
        <v>0</v>
      </c>
      <c r="AH180">
        <f>(EW180)</f>
        <v>0</v>
      </c>
      <c r="AI180">
        <f>(EX180)</f>
        <v>0</v>
      </c>
      <c r="AJ180">
        <f t="shared" si="105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272</v>
      </c>
      <c r="BE180" t="s">
        <v>272</v>
      </c>
      <c r="BF180" t="s">
        <v>272</v>
      </c>
      <c r="BG180" t="s">
        <v>272</v>
      </c>
      <c r="BH180">
        <v>3</v>
      </c>
      <c r="BI180">
        <v>2</v>
      </c>
      <c r="BJ180" t="s">
        <v>272</v>
      </c>
      <c r="BM180">
        <v>108001</v>
      </c>
      <c r="BN180">
        <v>0</v>
      </c>
      <c r="BO180" t="s">
        <v>272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272</v>
      </c>
      <c r="BZ180">
        <v>97</v>
      </c>
      <c r="CA180">
        <v>51</v>
      </c>
      <c r="CB180" t="s">
        <v>272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272</v>
      </c>
      <c r="CO180">
        <v>0</v>
      </c>
      <c r="CP180">
        <f t="shared" ref="CP180:CZ180" si="116">0</f>
        <v>0</v>
      </c>
      <c r="CQ180">
        <f t="shared" si="116"/>
        <v>0</v>
      </c>
      <c r="CR180">
        <f t="shared" si="116"/>
        <v>0</v>
      </c>
      <c r="CS180">
        <f t="shared" si="116"/>
        <v>0</v>
      </c>
      <c r="CT180">
        <f t="shared" si="116"/>
        <v>0</v>
      </c>
      <c r="CU180">
        <f t="shared" si="116"/>
        <v>0</v>
      </c>
      <c r="CV180">
        <f t="shared" si="116"/>
        <v>0</v>
      </c>
      <c r="CW180">
        <f t="shared" si="116"/>
        <v>0</v>
      </c>
      <c r="CX180">
        <f t="shared" si="116"/>
        <v>0</v>
      </c>
      <c r="CY180">
        <f t="shared" si="116"/>
        <v>0</v>
      </c>
      <c r="CZ180">
        <f t="shared" si="116"/>
        <v>0</v>
      </c>
      <c r="DC180" t="s">
        <v>272</v>
      </c>
      <c r="DD180" t="s">
        <v>272</v>
      </c>
      <c r="DE180" t="s">
        <v>272</v>
      </c>
      <c r="DF180" t="s">
        <v>272</v>
      </c>
      <c r="DG180" t="s">
        <v>272</v>
      </c>
      <c r="DH180" t="s">
        <v>272</v>
      </c>
      <c r="DI180" t="s">
        <v>272</v>
      </c>
      <c r="DJ180" t="s">
        <v>272</v>
      </c>
      <c r="DK180" t="s">
        <v>272</v>
      </c>
      <c r="DL180" t="s">
        <v>272</v>
      </c>
      <c r="DM180" t="s">
        <v>272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66</v>
      </c>
      <c r="DW180" t="s">
        <v>66</v>
      </c>
      <c r="DX180">
        <v>1</v>
      </c>
      <c r="DZ180" t="s">
        <v>272</v>
      </c>
      <c r="EA180" t="s">
        <v>272</v>
      </c>
      <c r="EB180" t="s">
        <v>272</v>
      </c>
      <c r="EC180" t="s">
        <v>272</v>
      </c>
      <c r="EE180">
        <v>82815029</v>
      </c>
      <c r="EF180">
        <v>3</v>
      </c>
      <c r="EG180" t="s">
        <v>360</v>
      </c>
      <c r="EH180">
        <v>0</v>
      </c>
      <c r="EI180" t="s">
        <v>272</v>
      </c>
      <c r="EJ180">
        <v>2</v>
      </c>
      <c r="EK180">
        <v>108001</v>
      </c>
      <c r="EL180" t="s">
        <v>361</v>
      </c>
      <c r="EM180" t="s">
        <v>362</v>
      </c>
      <c r="EO180" t="s">
        <v>272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272</v>
      </c>
      <c r="GD180">
        <v>1</v>
      </c>
      <c r="GF180">
        <v>274903907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ca="1" t="shared" si="107"/>
        <v>0</v>
      </c>
      <c r="GM180">
        <f ca="1" t="shared" si="108"/>
        <v>0</v>
      </c>
      <c r="GN180">
        <f ca="1" t="shared" si="109"/>
        <v>0</v>
      </c>
      <c r="GO180">
        <f ca="1" t="shared" si="110"/>
        <v>0</v>
      </c>
      <c r="GP180">
        <f ca="1" t="shared" si="111"/>
        <v>0</v>
      </c>
      <c r="GR180">
        <v>0</v>
      </c>
      <c r="GS180">
        <v>3</v>
      </c>
      <c r="GT180">
        <v>0</v>
      </c>
      <c r="GU180" t="s">
        <v>272</v>
      </c>
      <c r="GV180">
        <f t="shared" si="112"/>
        <v>0</v>
      </c>
      <c r="GW180">
        <v>1</v>
      </c>
      <c r="GX180">
        <f t="shared" si="113"/>
        <v>0</v>
      </c>
      <c r="HA180">
        <v>0</v>
      </c>
      <c r="HB180">
        <v>0</v>
      </c>
      <c r="HC180">
        <f>0</f>
        <v>0</v>
      </c>
      <c r="HE180" t="s">
        <v>272</v>
      </c>
      <c r="HF180" t="s">
        <v>272</v>
      </c>
      <c r="HM180" t="s">
        <v>272</v>
      </c>
      <c r="HN180" t="s">
        <v>172</v>
      </c>
      <c r="HO180" t="s">
        <v>174</v>
      </c>
      <c r="HP180" t="s">
        <v>361</v>
      </c>
      <c r="HQ180" t="s">
        <v>361</v>
      </c>
      <c r="HS180">
        <v>0</v>
      </c>
      <c r="IK180">
        <v>0</v>
      </c>
    </row>
    <row r="181" spans="1:255">
      <c r="A181" s="8">
        <v>17</v>
      </c>
      <c r="B181" s="8">
        <v>1</v>
      </c>
      <c r="C181" s="8">
        <f>ROW(SmtRes!A607)</f>
        <v>607</v>
      </c>
      <c r="D181" s="8">
        <f>ROW(EtalonRes!A827)</f>
        <v>827</v>
      </c>
      <c r="E181" s="8" t="s">
        <v>272</v>
      </c>
      <c r="F181" s="8" t="s">
        <v>537</v>
      </c>
      <c r="G181" s="8" t="s">
        <v>538</v>
      </c>
      <c r="H181" s="8" t="s">
        <v>526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f t="shared" si="98"/>
        <v>0</v>
      </c>
      <c r="O181" s="8">
        <f ca="1">ROUND(CP181,2)</f>
        <v>0</v>
      </c>
      <c r="P181" s="8">
        <f ca="1">SUMIF(SmtRes!AQ597:SmtRes!AQ607,"=1",SmtRes!DF597:SmtRes!DF607)</f>
        <v>0</v>
      </c>
      <c r="Q181" s="8">
        <f ca="1">SUMIF(SmtRes!AQ597:SmtRes!AQ607,"=1",SmtRes!DG597:SmtRes!DG607)</f>
        <v>0</v>
      </c>
      <c r="R181" s="8">
        <f ca="1">SUMIF(SmtRes!AQ597:SmtRes!AQ607,"=1",SmtRes!DH597:SmtRes!DH607)</f>
        <v>0</v>
      </c>
      <c r="S181" s="8">
        <f ca="1">SUMIF(SmtRes!AQ597:SmtRes!AQ607,"=1",SmtRes!DI597:SmtRes!DI607)</f>
        <v>0</v>
      </c>
      <c r="T181" s="8">
        <f t="shared" si="99"/>
        <v>0</v>
      </c>
      <c r="U181" s="8">
        <f ca="1">SUMIF(SmtRes!AQ597:SmtRes!AQ607,"=1",SmtRes!CV597:SmtRes!CV607)</f>
        <v>0</v>
      </c>
      <c r="V181" s="8">
        <f ca="1">SUMIF(SmtRes!AQ597:SmtRes!AQ607,"=1",SmtRes!CW597:SmtRes!CW607)</f>
        <v>0</v>
      </c>
      <c r="W181" s="8">
        <f t="shared" si="100"/>
        <v>0</v>
      </c>
      <c r="X181" s="8">
        <f ca="1" t="shared" si="101"/>
        <v>0</v>
      </c>
      <c r="Y181" s="8">
        <f ca="1" t="shared" si="102"/>
        <v>0</v>
      </c>
      <c r="Z181" s="8"/>
      <c r="AA181" s="8">
        <v>-1</v>
      </c>
      <c r="AB181" s="8">
        <f ca="1" t="shared" si="103"/>
        <v>47538.604311</v>
      </c>
      <c r="AC181" s="8">
        <f ca="1">ROUND((SUM(SmtRes!BQ597:SmtRes!BQ607)),6)</f>
        <v>895.336296</v>
      </c>
      <c r="AD181" s="8">
        <f ca="1">ROUND((((SUM(SmtRes!BR597:SmtRes!BR607))-(SUM(SmtRes!BS597:SmtRes!BS607)))+AE181),6)</f>
        <v>2588.389695</v>
      </c>
      <c r="AE181" s="8">
        <f ca="1">ROUND((SUM(SmtRes!BS597:SmtRes!BS607)),6)</f>
        <v>1977.388875</v>
      </c>
      <c r="AF181" s="8">
        <f ca="1">ROUND((SUM(SmtRes!BT597:SmtRes!BT607)),6)</f>
        <v>44054.87832</v>
      </c>
      <c r="AG181" s="8">
        <f t="shared" si="104"/>
        <v>0</v>
      </c>
      <c r="AH181" s="8">
        <f ca="1">(SUM(SmtRes!BU597:SmtRes!BU607))</f>
        <v>55.512</v>
      </c>
      <c r="AI181" s="8">
        <f ca="1">(SUM(SmtRes!BV597:SmtRes!BV607))</f>
        <v>2.079</v>
      </c>
      <c r="AJ181" s="8">
        <f t="shared" si="105"/>
        <v>0</v>
      </c>
      <c r="AK181" s="8">
        <v>36910.637696</v>
      </c>
      <c r="AL181" s="8">
        <v>895.336296</v>
      </c>
      <c r="AM181" s="8">
        <v>1917.3257</v>
      </c>
      <c r="AN181" s="8">
        <v>1464.7325</v>
      </c>
      <c r="AO181" s="8">
        <v>32633.2432</v>
      </c>
      <c r="AP181" s="8">
        <v>0</v>
      </c>
      <c r="AQ181" s="8">
        <v>41.12</v>
      </c>
      <c r="AR181" s="8">
        <v>1.54</v>
      </c>
      <c r="AS181" s="8">
        <v>0</v>
      </c>
      <c r="AT181" s="8">
        <v>97</v>
      </c>
      <c r="AU181" s="8">
        <v>51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272</v>
      </c>
      <c r="BE181" s="8" t="s">
        <v>272</v>
      </c>
      <c r="BF181" s="8" t="s">
        <v>272</v>
      </c>
      <c r="BG181" s="8" t="s">
        <v>272</v>
      </c>
      <c r="BH181" s="8">
        <v>0</v>
      </c>
      <c r="BI181" s="8">
        <v>2</v>
      </c>
      <c r="BJ181" s="8" t="s">
        <v>539</v>
      </c>
      <c r="BK181" s="8"/>
      <c r="BL181" s="8"/>
      <c r="BM181" s="8">
        <v>108001</v>
      </c>
      <c r="BN181" s="8">
        <v>0</v>
      </c>
      <c r="BO181" s="8" t="s">
        <v>272</v>
      </c>
      <c r="BP181" s="8">
        <v>0</v>
      </c>
      <c r="BQ181" s="8">
        <v>3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272</v>
      </c>
      <c r="BZ181" s="8">
        <v>97</v>
      </c>
      <c r="CA181" s="8">
        <v>51</v>
      </c>
      <c r="CB181" s="8" t="s">
        <v>272</v>
      </c>
      <c r="CC181" s="8"/>
      <c r="CD181" s="8"/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477</v>
      </c>
      <c r="CO181" s="8">
        <v>0</v>
      </c>
      <c r="CP181" s="8">
        <f ca="1">(P181+Q181+S181+R181)</f>
        <v>0</v>
      </c>
      <c r="CQ181" s="8">
        <f ca="1">SUMIF(SmtRes!AQ597:SmtRes!AQ607,"=1",SmtRes!AA597:SmtRes!AA607)</f>
        <v>164880.29</v>
      </c>
      <c r="CR181" s="8">
        <f ca="1">SUMIF(SmtRes!AQ597:SmtRes!AQ607,"=1",SmtRes!AB597:SmtRes!AB607)</f>
        <v>2302.6</v>
      </c>
      <c r="CS181" s="8">
        <f ca="1">SUMIF(SmtRes!AQ597:SmtRes!AQ607,"=1",SmtRes!AC597:SmtRes!AC607)</f>
        <v>1902.25</v>
      </c>
      <c r="CT181" s="8">
        <f ca="1">SUMIF(SmtRes!AQ597:SmtRes!AQ607,"=1",SmtRes!AD597:SmtRes!AD607)</f>
        <v>793.61</v>
      </c>
      <c r="CU181" s="8">
        <f>AG181</f>
        <v>0</v>
      </c>
      <c r="CV181" s="8">
        <f ca="1">SUMIF(SmtRes!AQ597:SmtRes!AQ607,"=1",SmtRes!BU597:SmtRes!BU607)</f>
        <v>55.512</v>
      </c>
      <c r="CW181" s="8">
        <f ca="1">SUMIF(SmtRes!AQ597:SmtRes!AQ607,"=1",SmtRes!BV597:SmtRes!BV607)</f>
        <v>2.079</v>
      </c>
      <c r="CX181" s="8">
        <f>AJ181</f>
        <v>0</v>
      </c>
      <c r="CY181" s="8">
        <f ca="1">(((S181+R181)*AT181)/100)</f>
        <v>0</v>
      </c>
      <c r="CZ181" s="8">
        <f ca="1">(((S181+R181)*AU181)/100)</f>
        <v>0</v>
      </c>
      <c r="DA181" s="8"/>
      <c r="DB181" s="8">
        <v>61</v>
      </c>
      <c r="DC181" s="8" t="s">
        <v>272</v>
      </c>
      <c r="DD181" s="8" t="s">
        <v>272</v>
      </c>
      <c r="DE181" s="8" t="s">
        <v>478</v>
      </c>
      <c r="DF181" s="8" t="s">
        <v>478</v>
      </c>
      <c r="DG181" s="8" t="s">
        <v>478</v>
      </c>
      <c r="DH181" s="8" t="s">
        <v>272</v>
      </c>
      <c r="DI181" s="8" t="s">
        <v>478</v>
      </c>
      <c r="DJ181" s="8" t="s">
        <v>478</v>
      </c>
      <c r="DK181" s="8" t="s">
        <v>272</v>
      </c>
      <c r="DL181" s="8" t="s">
        <v>272</v>
      </c>
      <c r="DM181" s="8" t="s">
        <v>272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1003</v>
      </c>
      <c r="DV181" s="8" t="s">
        <v>526</v>
      </c>
      <c r="DW181" s="8" t="s">
        <v>526</v>
      </c>
      <c r="DX181" s="8">
        <v>100</v>
      </c>
      <c r="DY181" s="8"/>
      <c r="DZ181" s="8" t="s">
        <v>272</v>
      </c>
      <c r="EA181" s="8" t="s">
        <v>272</v>
      </c>
      <c r="EB181" s="8" t="s">
        <v>272</v>
      </c>
      <c r="EC181" s="8" t="s">
        <v>272</v>
      </c>
      <c r="ED181" s="8"/>
      <c r="EE181" s="8">
        <v>82815029</v>
      </c>
      <c r="EF181" s="8">
        <v>3</v>
      </c>
      <c r="EG181" s="8" t="s">
        <v>360</v>
      </c>
      <c r="EH181" s="8">
        <v>0</v>
      </c>
      <c r="EI181" s="8" t="s">
        <v>272</v>
      </c>
      <c r="EJ181" s="8">
        <v>2</v>
      </c>
      <c r="EK181" s="8">
        <v>108001</v>
      </c>
      <c r="EL181" s="8" t="s">
        <v>361</v>
      </c>
      <c r="EM181" s="8" t="s">
        <v>362</v>
      </c>
      <c r="EN181" s="8"/>
      <c r="EO181" s="8" t="s">
        <v>479</v>
      </c>
      <c r="EP181" s="8"/>
      <c r="EQ181" s="8">
        <v>132096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41.12</v>
      </c>
      <c r="EX181" s="8">
        <v>1.54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97</v>
      </c>
      <c r="FY181" s="8">
        <v>51</v>
      </c>
      <c r="FZ181" s="8"/>
      <c r="GA181" s="8" t="s">
        <v>272</v>
      </c>
      <c r="GB181" s="8"/>
      <c r="GC181" s="8"/>
      <c r="GD181" s="8">
        <v>1</v>
      </c>
      <c r="GE181" s="8"/>
      <c r="GF181" s="8">
        <v>-151980109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ca="1" t="shared" si="107"/>
        <v>0</v>
      </c>
      <c r="GM181" s="8">
        <f ca="1" t="shared" si="108"/>
        <v>0</v>
      </c>
      <c r="GN181" s="8">
        <f ca="1" t="shared" si="109"/>
        <v>0</v>
      </c>
      <c r="GO181" s="8">
        <f ca="1" t="shared" si="110"/>
        <v>0</v>
      </c>
      <c r="GP181" s="8">
        <f ca="1" t="shared" si="111"/>
        <v>0</v>
      </c>
      <c r="GQ181" s="8"/>
      <c r="GR181" s="8">
        <v>0</v>
      </c>
      <c r="GS181" s="8">
        <v>3</v>
      </c>
      <c r="GT181" s="8">
        <v>0</v>
      </c>
      <c r="GU181" s="8" t="s">
        <v>272</v>
      </c>
      <c r="GV181" s="8">
        <f t="shared" si="112"/>
        <v>0</v>
      </c>
      <c r="GW181" s="8">
        <v>1</v>
      </c>
      <c r="GX181" s="8">
        <f t="shared" si="113"/>
        <v>0</v>
      </c>
      <c r="GY181" s="8"/>
      <c r="GZ181" s="8"/>
      <c r="HA181" s="8">
        <v>0</v>
      </c>
      <c r="HB181" s="8">
        <v>0</v>
      </c>
      <c r="HC181" s="8">
        <f>GV181*GW181</f>
        <v>0</v>
      </c>
      <c r="HD181" s="8"/>
      <c r="HE181" s="8" t="s">
        <v>272</v>
      </c>
      <c r="HF181" s="8" t="s">
        <v>272</v>
      </c>
      <c r="HG181" s="8"/>
      <c r="HH181" s="8"/>
      <c r="HI181" s="8"/>
      <c r="HJ181" s="8"/>
      <c r="HK181" s="8"/>
      <c r="HL181" s="8"/>
      <c r="HM181" s="8" t="s">
        <v>272</v>
      </c>
      <c r="HN181" s="8" t="s">
        <v>172</v>
      </c>
      <c r="HO181" s="8" t="s">
        <v>174</v>
      </c>
      <c r="HP181" s="8" t="s">
        <v>361</v>
      </c>
      <c r="HQ181" s="8" t="s">
        <v>361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45">
      <c r="A182">
        <v>17</v>
      </c>
      <c r="B182">
        <v>1</v>
      </c>
      <c r="C182">
        <f>ROW(SmtRes!A618)</f>
        <v>618</v>
      </c>
      <c r="D182">
        <f>ROW(EtalonRes!A838)</f>
        <v>838</v>
      </c>
      <c r="E182" t="s">
        <v>272</v>
      </c>
      <c r="F182" t="s">
        <v>537</v>
      </c>
      <c r="G182" t="s">
        <v>538</v>
      </c>
      <c r="H182" t="s">
        <v>526</v>
      </c>
      <c r="I182">
        <v>0</v>
      </c>
      <c r="J182">
        <v>0</v>
      </c>
      <c r="K182">
        <v>0</v>
      </c>
      <c r="L182">
        <v>0</v>
      </c>
      <c r="M182">
        <v>0</v>
      </c>
      <c r="N182">
        <f t="shared" si="98"/>
        <v>0</v>
      </c>
      <c r="O182">
        <f ca="1">ROUND(CP182,2)</f>
        <v>0</v>
      </c>
      <c r="P182">
        <f ca="1">SUMIF(SmtRes!AQ608:SmtRes!AQ618,"=1",SmtRes!DF608:SmtRes!DF618)</f>
        <v>0</v>
      </c>
      <c r="Q182">
        <f ca="1">SUMIF(SmtRes!AQ608:SmtRes!AQ618,"=1",SmtRes!DG608:SmtRes!DG618)</f>
        <v>0</v>
      </c>
      <c r="R182">
        <f ca="1">SUMIF(SmtRes!AQ608:SmtRes!AQ618,"=1",SmtRes!DH608:SmtRes!DH618)</f>
        <v>0</v>
      </c>
      <c r="S182">
        <f ca="1">SUMIF(SmtRes!AQ608:SmtRes!AQ618,"=1",SmtRes!DI608:SmtRes!DI618)</f>
        <v>0</v>
      </c>
      <c r="T182">
        <f t="shared" si="99"/>
        <v>0</v>
      </c>
      <c r="U182">
        <f ca="1">SUMIF(SmtRes!AQ608:SmtRes!AQ618,"=1",SmtRes!CV608:SmtRes!CV618)</f>
        <v>0</v>
      </c>
      <c r="V182">
        <f ca="1">SUMIF(SmtRes!AQ608:SmtRes!AQ618,"=1",SmtRes!CW608:SmtRes!CW618)</f>
        <v>0</v>
      </c>
      <c r="W182">
        <f t="shared" si="100"/>
        <v>0</v>
      </c>
      <c r="X182">
        <f ca="1" t="shared" si="101"/>
        <v>0</v>
      </c>
      <c r="Y182">
        <f ca="1" t="shared" si="102"/>
        <v>0</v>
      </c>
      <c r="AA182">
        <v>-1</v>
      </c>
      <c r="AB182">
        <f ca="1" t="shared" si="103"/>
        <v>47538.604311</v>
      </c>
      <c r="AC182">
        <f ca="1">ROUND((SUM(SmtRes!BQ608:SmtRes!BQ618)),6)</f>
        <v>895.336296</v>
      </c>
      <c r="AD182">
        <f ca="1">ROUND((((SUM(SmtRes!BR608:SmtRes!BR618))-(SUM(SmtRes!BS608:SmtRes!BS618)))+AE182),6)</f>
        <v>2588.389695</v>
      </c>
      <c r="AE182">
        <f ca="1">ROUND((SUM(SmtRes!BS608:SmtRes!BS618)),6)</f>
        <v>1977.388875</v>
      </c>
      <c r="AF182">
        <f ca="1">ROUND((SUM(SmtRes!BT608:SmtRes!BT618)),6)</f>
        <v>44054.87832</v>
      </c>
      <c r="AG182">
        <f t="shared" si="104"/>
        <v>0</v>
      </c>
      <c r="AH182">
        <f ca="1">(SUM(SmtRes!BU608:SmtRes!BU618))</f>
        <v>55.512</v>
      </c>
      <c r="AI182">
        <f ca="1">(SUM(SmtRes!BV608:SmtRes!BV618))</f>
        <v>2.079</v>
      </c>
      <c r="AJ182">
        <f t="shared" si="105"/>
        <v>0</v>
      </c>
      <c r="AK182">
        <v>36910.637696</v>
      </c>
      <c r="AL182">
        <v>895.336296</v>
      </c>
      <c r="AM182">
        <v>1917.3257</v>
      </c>
      <c r="AN182">
        <v>1464.7325</v>
      </c>
      <c r="AO182">
        <v>32633.2432</v>
      </c>
      <c r="AP182">
        <v>0</v>
      </c>
      <c r="AQ182">
        <v>41.12</v>
      </c>
      <c r="AR182">
        <v>1.54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272</v>
      </c>
      <c r="BE182" t="s">
        <v>272</v>
      </c>
      <c r="BF182" t="s">
        <v>272</v>
      </c>
      <c r="BG182" t="s">
        <v>272</v>
      </c>
      <c r="BH182">
        <v>0</v>
      </c>
      <c r="BI182">
        <v>2</v>
      </c>
      <c r="BJ182" t="s">
        <v>539</v>
      </c>
      <c r="BM182">
        <v>108001</v>
      </c>
      <c r="BN182">
        <v>0</v>
      </c>
      <c r="BO182" t="s">
        <v>272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272</v>
      </c>
      <c r="BZ182">
        <v>97</v>
      </c>
      <c r="CA182">
        <v>51</v>
      </c>
      <c r="CB182" t="s">
        <v>272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477</v>
      </c>
      <c r="CO182">
        <v>0</v>
      </c>
      <c r="CP182">
        <f ca="1">(P182+Q182+S182+R182)</f>
        <v>0</v>
      </c>
      <c r="CQ182">
        <f ca="1">SUMIF(SmtRes!AQ608:SmtRes!AQ618,"=1",SmtRes!AA608:SmtRes!AA618)</f>
        <v>164880.29</v>
      </c>
      <c r="CR182">
        <f ca="1">SUMIF(SmtRes!AQ608:SmtRes!AQ618,"=1",SmtRes!AB608:SmtRes!AB618)</f>
        <v>2302.6</v>
      </c>
      <c r="CS182">
        <f ca="1">SUMIF(SmtRes!AQ608:SmtRes!AQ618,"=1",SmtRes!AC608:SmtRes!AC618)</f>
        <v>1902.25</v>
      </c>
      <c r="CT182">
        <f ca="1">SUMIF(SmtRes!AQ608:SmtRes!AQ618,"=1",SmtRes!AD608:SmtRes!AD618)</f>
        <v>793.61</v>
      </c>
      <c r="CU182">
        <f>AG182</f>
        <v>0</v>
      </c>
      <c r="CV182">
        <f ca="1">SUMIF(SmtRes!AQ608:SmtRes!AQ618,"=1",SmtRes!BU608:SmtRes!BU618)</f>
        <v>55.512</v>
      </c>
      <c r="CW182">
        <f ca="1">SUMIF(SmtRes!AQ608:SmtRes!AQ618,"=1",SmtRes!BV608:SmtRes!BV618)</f>
        <v>2.079</v>
      </c>
      <c r="CX182">
        <f>AJ182</f>
        <v>0</v>
      </c>
      <c r="CY182">
        <f ca="1">(((S182+R182)*AT182)/100)</f>
        <v>0</v>
      </c>
      <c r="CZ182">
        <f ca="1">(((S182+R182)*AU182)/100)</f>
        <v>0</v>
      </c>
      <c r="DB182">
        <v>63</v>
      </c>
      <c r="DC182" t="s">
        <v>272</v>
      </c>
      <c r="DD182" t="s">
        <v>272</v>
      </c>
      <c r="DE182" t="s">
        <v>478</v>
      </c>
      <c r="DF182" t="s">
        <v>478</v>
      </c>
      <c r="DG182" t="s">
        <v>478</v>
      </c>
      <c r="DH182" t="s">
        <v>272</v>
      </c>
      <c r="DI182" t="s">
        <v>478</v>
      </c>
      <c r="DJ182" t="s">
        <v>478</v>
      </c>
      <c r="DK182" t="s">
        <v>272</v>
      </c>
      <c r="DL182" t="s">
        <v>272</v>
      </c>
      <c r="DM182" t="s">
        <v>272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526</v>
      </c>
      <c r="DW182" t="s">
        <v>526</v>
      </c>
      <c r="DX182">
        <v>100</v>
      </c>
      <c r="DZ182" t="s">
        <v>272</v>
      </c>
      <c r="EA182" t="s">
        <v>272</v>
      </c>
      <c r="EB182" t="s">
        <v>272</v>
      </c>
      <c r="EC182" t="s">
        <v>272</v>
      </c>
      <c r="EE182">
        <v>82815029</v>
      </c>
      <c r="EF182">
        <v>3</v>
      </c>
      <c r="EG182" t="s">
        <v>360</v>
      </c>
      <c r="EH182">
        <v>0</v>
      </c>
      <c r="EI182" t="s">
        <v>272</v>
      </c>
      <c r="EJ182">
        <v>2</v>
      </c>
      <c r="EK182">
        <v>108001</v>
      </c>
      <c r="EL182" t="s">
        <v>361</v>
      </c>
      <c r="EM182" t="s">
        <v>362</v>
      </c>
      <c r="EO182" t="s">
        <v>479</v>
      </c>
      <c r="EQ182">
        <v>132096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41.12</v>
      </c>
      <c r="EX182">
        <v>1.54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272</v>
      </c>
      <c r="GD182">
        <v>1</v>
      </c>
      <c r="GF182">
        <v>-151980109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ca="1" t="shared" si="107"/>
        <v>0</v>
      </c>
      <c r="GM182">
        <f ca="1" t="shared" si="108"/>
        <v>0</v>
      </c>
      <c r="GN182">
        <f ca="1" t="shared" si="109"/>
        <v>0</v>
      </c>
      <c r="GO182">
        <f ca="1" t="shared" si="110"/>
        <v>0</v>
      </c>
      <c r="GP182">
        <f ca="1" t="shared" si="111"/>
        <v>0</v>
      </c>
      <c r="GR182">
        <v>0</v>
      </c>
      <c r="GS182">
        <v>3</v>
      </c>
      <c r="GT182">
        <v>0</v>
      </c>
      <c r="GU182" t="s">
        <v>272</v>
      </c>
      <c r="GV182">
        <f t="shared" si="112"/>
        <v>0</v>
      </c>
      <c r="GW182">
        <v>1</v>
      </c>
      <c r="GX182">
        <f t="shared" si="113"/>
        <v>0</v>
      </c>
      <c r="HA182">
        <v>0</v>
      </c>
      <c r="HB182">
        <v>0</v>
      </c>
      <c r="HC182">
        <f>GV182*GW182</f>
        <v>0</v>
      </c>
      <c r="HE182" t="s">
        <v>272</v>
      </c>
      <c r="HF182" t="s">
        <v>272</v>
      </c>
      <c r="HM182" t="s">
        <v>272</v>
      </c>
      <c r="HN182" t="s">
        <v>172</v>
      </c>
      <c r="HO182" t="s">
        <v>174</v>
      </c>
      <c r="HP182" t="s">
        <v>361</v>
      </c>
      <c r="HQ182" t="s">
        <v>361</v>
      </c>
      <c r="HS182">
        <v>0</v>
      </c>
      <c r="IK182">
        <v>0</v>
      </c>
    </row>
    <row r="183" spans="1:255">
      <c r="A183" s="8">
        <v>18</v>
      </c>
      <c r="B183" s="8">
        <v>1</v>
      </c>
      <c r="C183" s="8">
        <v>607</v>
      </c>
      <c r="D183" s="8"/>
      <c r="E183" s="8" t="s">
        <v>272</v>
      </c>
      <c r="F183" s="8" t="s">
        <v>363</v>
      </c>
      <c r="G183" s="8" t="s">
        <v>364</v>
      </c>
      <c r="H183" s="8" t="s">
        <v>66</v>
      </c>
      <c r="I183" s="8">
        <f>J183</f>
        <v>2</v>
      </c>
      <c r="J183" s="8">
        <v>2</v>
      </c>
      <c r="K183" s="8">
        <v>2</v>
      </c>
      <c r="L183" s="8">
        <v>0</v>
      </c>
      <c r="M183" s="8">
        <v>0</v>
      </c>
      <c r="N183" s="8">
        <f t="shared" si="98"/>
        <v>0</v>
      </c>
      <c r="O183" s="8">
        <f ca="1">ROUND(P183,2)</f>
        <v>0</v>
      </c>
      <c r="P183" s="8">
        <f ca="1">ROUND(ROUND(ROUND(SUMIF(SmtRes!AQ608:SmtRes!AQ618,"=1",SmtRes!CU608:SmtRes!CU618),2),2)*I183/100,2)</f>
        <v>0</v>
      </c>
      <c r="Q183" s="8">
        <f>ROUND(CR183*I183,2)</f>
        <v>0</v>
      </c>
      <c r="R183" s="8">
        <f>ROUND(CS183*I183,2)</f>
        <v>0</v>
      </c>
      <c r="S183" s="8">
        <f>ROUND(CT183*I183,2)</f>
        <v>0</v>
      </c>
      <c r="T183" s="8">
        <f t="shared" si="99"/>
        <v>0</v>
      </c>
      <c r="U183" s="8">
        <f>ROUND(CV183*I183,7)</f>
        <v>0</v>
      </c>
      <c r="V183" s="8">
        <f>ROUND(CW183*I183,7)</f>
        <v>0</v>
      </c>
      <c r="W183" s="8">
        <f t="shared" si="100"/>
        <v>0</v>
      </c>
      <c r="X183" s="8">
        <f t="shared" si="101"/>
        <v>0</v>
      </c>
      <c r="Y183" s="8">
        <f t="shared" si="102"/>
        <v>0</v>
      </c>
      <c r="Z183" s="8"/>
      <c r="AA183" s="8">
        <v>-1</v>
      </c>
      <c r="AB183" s="8">
        <f t="shared" si="103"/>
        <v>0</v>
      </c>
      <c r="AC183" s="8">
        <f>ROUND((ES183),6)</f>
        <v>0</v>
      </c>
      <c r="AD183" s="8">
        <f>ROUND((((ET183)-(EU183))+AE183),6)</f>
        <v>0</v>
      </c>
      <c r="AE183" s="8">
        <f>ROUND((EU183),6)</f>
        <v>0</v>
      </c>
      <c r="AF183" s="8">
        <f>ROUND((EV183),6)</f>
        <v>0</v>
      </c>
      <c r="AG183" s="8">
        <f t="shared" si="104"/>
        <v>0</v>
      </c>
      <c r="AH183" s="8">
        <f>(EW183)</f>
        <v>0</v>
      </c>
      <c r="AI183" s="8">
        <f>(EX183)</f>
        <v>0</v>
      </c>
      <c r="AJ183" s="8">
        <f t="shared" si="105"/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272</v>
      </c>
      <c r="BE183" s="8" t="s">
        <v>272</v>
      </c>
      <c r="BF183" s="8" t="s">
        <v>272</v>
      </c>
      <c r="BG183" s="8" t="s">
        <v>272</v>
      </c>
      <c r="BH183" s="8">
        <v>3</v>
      </c>
      <c r="BI183" s="8">
        <v>2</v>
      </c>
      <c r="BJ183" s="8" t="s">
        <v>272</v>
      </c>
      <c r="BK183" s="8"/>
      <c r="BL183" s="8"/>
      <c r="BM183" s="8">
        <v>108001</v>
      </c>
      <c r="BN183" s="8">
        <v>0</v>
      </c>
      <c r="BO183" s="8" t="s">
        <v>272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272</v>
      </c>
      <c r="BZ183" s="8">
        <v>97</v>
      </c>
      <c r="CA183" s="8">
        <v>51</v>
      </c>
      <c r="CB183" s="8" t="s">
        <v>272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272</v>
      </c>
      <c r="CO183" s="8">
        <v>0</v>
      </c>
      <c r="CP183" s="8">
        <f t="shared" ref="CP183:CZ183" si="117">0</f>
        <v>0</v>
      </c>
      <c r="CQ183" s="8">
        <f t="shared" si="117"/>
        <v>0</v>
      </c>
      <c r="CR183" s="8">
        <f t="shared" si="117"/>
        <v>0</v>
      </c>
      <c r="CS183" s="8">
        <f t="shared" si="117"/>
        <v>0</v>
      </c>
      <c r="CT183" s="8">
        <f t="shared" si="117"/>
        <v>0</v>
      </c>
      <c r="CU183" s="8">
        <f t="shared" si="117"/>
        <v>0</v>
      </c>
      <c r="CV183" s="8">
        <f t="shared" si="117"/>
        <v>0</v>
      </c>
      <c r="CW183" s="8">
        <f t="shared" si="117"/>
        <v>0</v>
      </c>
      <c r="CX183" s="8">
        <f t="shared" si="117"/>
        <v>0</v>
      </c>
      <c r="CY183" s="8">
        <f t="shared" si="117"/>
        <v>0</v>
      </c>
      <c r="CZ183" s="8">
        <f t="shared" si="117"/>
        <v>0</v>
      </c>
      <c r="DA183" s="8"/>
      <c r="DB183" s="8"/>
      <c r="DC183" s="8" t="s">
        <v>272</v>
      </c>
      <c r="DD183" s="8" t="s">
        <v>272</v>
      </c>
      <c r="DE183" s="8" t="s">
        <v>272</v>
      </c>
      <c r="DF183" s="8" t="s">
        <v>272</v>
      </c>
      <c r="DG183" s="8" t="s">
        <v>272</v>
      </c>
      <c r="DH183" s="8" t="s">
        <v>272</v>
      </c>
      <c r="DI183" s="8" t="s">
        <v>272</v>
      </c>
      <c r="DJ183" s="8" t="s">
        <v>272</v>
      </c>
      <c r="DK183" s="8" t="s">
        <v>272</v>
      </c>
      <c r="DL183" s="8" t="s">
        <v>272</v>
      </c>
      <c r="DM183" s="8" t="s">
        <v>272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66</v>
      </c>
      <c r="DW183" s="8" t="s">
        <v>66</v>
      </c>
      <c r="DX183" s="8">
        <v>1</v>
      </c>
      <c r="DY183" s="8"/>
      <c r="DZ183" s="8" t="s">
        <v>272</v>
      </c>
      <c r="EA183" s="8" t="s">
        <v>272</v>
      </c>
      <c r="EB183" s="8" t="s">
        <v>272</v>
      </c>
      <c r="EC183" s="8" t="s">
        <v>272</v>
      </c>
      <c r="ED183" s="8"/>
      <c r="EE183" s="8">
        <v>82815029</v>
      </c>
      <c r="EF183" s="8">
        <v>3</v>
      </c>
      <c r="EG183" s="8" t="s">
        <v>360</v>
      </c>
      <c r="EH183" s="8">
        <v>0</v>
      </c>
      <c r="EI183" s="8" t="s">
        <v>272</v>
      </c>
      <c r="EJ183" s="8">
        <v>2</v>
      </c>
      <c r="EK183" s="8">
        <v>108001</v>
      </c>
      <c r="EL183" s="8" t="s">
        <v>361</v>
      </c>
      <c r="EM183" s="8" t="s">
        <v>362</v>
      </c>
      <c r="EN183" s="8"/>
      <c r="EO183" s="8" t="s">
        <v>272</v>
      </c>
      <c r="EP183" s="8"/>
      <c r="EQ183" s="8">
        <v>1024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0</v>
      </c>
      <c r="EX183" s="8">
        <v>0</v>
      </c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272</v>
      </c>
      <c r="GB183" s="8"/>
      <c r="GC183" s="8"/>
      <c r="GD183" s="8">
        <v>1</v>
      </c>
      <c r="GE183" s="8"/>
      <c r="GF183" s="8">
        <v>274903907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ca="1" t="shared" si="107"/>
        <v>0</v>
      </c>
      <c r="GM183" s="8">
        <f ca="1" t="shared" si="108"/>
        <v>0</v>
      </c>
      <c r="GN183" s="8">
        <f ca="1" t="shared" si="109"/>
        <v>0</v>
      </c>
      <c r="GO183" s="8">
        <f ca="1" t="shared" si="110"/>
        <v>0</v>
      </c>
      <c r="GP183" s="8">
        <f ca="1" t="shared" si="111"/>
        <v>0</v>
      </c>
      <c r="GQ183" s="8"/>
      <c r="GR183" s="8">
        <v>0</v>
      </c>
      <c r="GS183" s="8">
        <v>3</v>
      </c>
      <c r="GT183" s="8">
        <v>0</v>
      </c>
      <c r="GU183" s="8" t="s">
        <v>272</v>
      </c>
      <c r="GV183" s="8">
        <f t="shared" si="112"/>
        <v>0</v>
      </c>
      <c r="GW183" s="8">
        <v>1</v>
      </c>
      <c r="GX183" s="8">
        <f t="shared" si="113"/>
        <v>0</v>
      </c>
      <c r="GY183" s="8"/>
      <c r="GZ183" s="8"/>
      <c r="HA183" s="8">
        <v>0</v>
      </c>
      <c r="HB183" s="8">
        <v>0</v>
      </c>
      <c r="HC183" s="8">
        <f>0</f>
        <v>0</v>
      </c>
      <c r="HD183" s="8"/>
      <c r="HE183" s="8" t="s">
        <v>272</v>
      </c>
      <c r="HF183" s="8" t="s">
        <v>272</v>
      </c>
      <c r="HG183" s="8"/>
      <c r="HH183" s="8"/>
      <c r="HI183" s="8"/>
      <c r="HJ183" s="8"/>
      <c r="HK183" s="8"/>
      <c r="HL183" s="8"/>
      <c r="HM183" s="8" t="s">
        <v>272</v>
      </c>
      <c r="HN183" s="8" t="s">
        <v>172</v>
      </c>
      <c r="HO183" s="8" t="s">
        <v>174</v>
      </c>
      <c r="HP183" s="8" t="s">
        <v>361</v>
      </c>
      <c r="HQ183" s="8" t="s">
        <v>361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45">
      <c r="A184">
        <v>18</v>
      </c>
      <c r="B184">
        <v>1</v>
      </c>
      <c r="C184">
        <v>618</v>
      </c>
      <c r="E184" t="s">
        <v>272</v>
      </c>
      <c r="F184" t="s">
        <v>363</v>
      </c>
      <c r="G184" t="s">
        <v>364</v>
      </c>
      <c r="H184" t="s">
        <v>66</v>
      </c>
      <c r="I184">
        <f>J184</f>
        <v>2</v>
      </c>
      <c r="J184">
        <v>2</v>
      </c>
      <c r="K184">
        <v>2</v>
      </c>
      <c r="L184">
        <v>0</v>
      </c>
      <c r="M184">
        <v>0</v>
      </c>
      <c r="N184">
        <f t="shared" si="98"/>
        <v>0</v>
      </c>
      <c r="O184">
        <f ca="1">ROUND(P184,2)</f>
        <v>0</v>
      </c>
      <c r="P184">
        <f ca="1">ROUND(ROUND(ROUND(SUMIF(SmtRes!AQ608:SmtRes!AQ618,"=1",SmtRes!CU608:SmtRes!CU618),2),2)*I184/100,2)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99"/>
        <v>0</v>
      </c>
      <c r="U184">
        <f>ROUND(CV184*I184,7)</f>
        <v>0</v>
      </c>
      <c r="V184">
        <f>ROUND(CW184*I184,7)</f>
        <v>0</v>
      </c>
      <c r="W184">
        <f t="shared" si="100"/>
        <v>0</v>
      </c>
      <c r="X184">
        <f t="shared" si="101"/>
        <v>0</v>
      </c>
      <c r="Y184">
        <f t="shared" si="102"/>
        <v>0</v>
      </c>
      <c r="AA184">
        <v>-1</v>
      </c>
      <c r="AB184">
        <f t="shared" si="103"/>
        <v>0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04"/>
        <v>0</v>
      </c>
      <c r="AH184">
        <f>(EW184)</f>
        <v>0</v>
      </c>
      <c r="AI184">
        <f>(EX184)</f>
        <v>0</v>
      </c>
      <c r="AJ184">
        <f t="shared" si="105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272</v>
      </c>
      <c r="BE184" t="s">
        <v>272</v>
      </c>
      <c r="BF184" t="s">
        <v>272</v>
      </c>
      <c r="BG184" t="s">
        <v>272</v>
      </c>
      <c r="BH184">
        <v>3</v>
      </c>
      <c r="BI184">
        <v>2</v>
      </c>
      <c r="BJ184" t="s">
        <v>272</v>
      </c>
      <c r="BM184">
        <v>108001</v>
      </c>
      <c r="BN184">
        <v>0</v>
      </c>
      <c r="BO184" t="s">
        <v>272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272</v>
      </c>
      <c r="BZ184">
        <v>97</v>
      </c>
      <c r="CA184">
        <v>51</v>
      </c>
      <c r="CB184" t="s">
        <v>272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272</v>
      </c>
      <c r="CO184">
        <v>0</v>
      </c>
      <c r="CP184">
        <f t="shared" ref="CP184:CZ184" si="118">0</f>
        <v>0</v>
      </c>
      <c r="CQ184">
        <f t="shared" si="118"/>
        <v>0</v>
      </c>
      <c r="CR184">
        <f t="shared" si="118"/>
        <v>0</v>
      </c>
      <c r="CS184">
        <f t="shared" si="118"/>
        <v>0</v>
      </c>
      <c r="CT184">
        <f t="shared" si="118"/>
        <v>0</v>
      </c>
      <c r="CU184">
        <f t="shared" si="118"/>
        <v>0</v>
      </c>
      <c r="CV184">
        <f t="shared" si="118"/>
        <v>0</v>
      </c>
      <c r="CW184">
        <f t="shared" si="118"/>
        <v>0</v>
      </c>
      <c r="CX184">
        <f t="shared" si="118"/>
        <v>0</v>
      </c>
      <c r="CY184">
        <f t="shared" si="118"/>
        <v>0</v>
      </c>
      <c r="CZ184">
        <f t="shared" si="118"/>
        <v>0</v>
      </c>
      <c r="DC184" t="s">
        <v>272</v>
      </c>
      <c r="DD184" t="s">
        <v>272</v>
      </c>
      <c r="DE184" t="s">
        <v>272</v>
      </c>
      <c r="DF184" t="s">
        <v>272</v>
      </c>
      <c r="DG184" t="s">
        <v>272</v>
      </c>
      <c r="DH184" t="s">
        <v>272</v>
      </c>
      <c r="DI184" t="s">
        <v>272</v>
      </c>
      <c r="DJ184" t="s">
        <v>272</v>
      </c>
      <c r="DK184" t="s">
        <v>272</v>
      </c>
      <c r="DL184" t="s">
        <v>272</v>
      </c>
      <c r="DM184" t="s">
        <v>272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66</v>
      </c>
      <c r="DW184" t="s">
        <v>66</v>
      </c>
      <c r="DX184">
        <v>1</v>
      </c>
      <c r="DZ184" t="s">
        <v>272</v>
      </c>
      <c r="EA184" t="s">
        <v>272</v>
      </c>
      <c r="EB184" t="s">
        <v>272</v>
      </c>
      <c r="EC184" t="s">
        <v>272</v>
      </c>
      <c r="EE184">
        <v>82815029</v>
      </c>
      <c r="EF184">
        <v>3</v>
      </c>
      <c r="EG184" t="s">
        <v>360</v>
      </c>
      <c r="EH184">
        <v>0</v>
      </c>
      <c r="EI184" t="s">
        <v>272</v>
      </c>
      <c r="EJ184">
        <v>2</v>
      </c>
      <c r="EK184">
        <v>108001</v>
      </c>
      <c r="EL184" t="s">
        <v>361</v>
      </c>
      <c r="EM184" t="s">
        <v>362</v>
      </c>
      <c r="EO184" t="s">
        <v>272</v>
      </c>
      <c r="EQ184">
        <v>1024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272</v>
      </c>
      <c r="GD184">
        <v>1</v>
      </c>
      <c r="GF184">
        <v>274903907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ca="1" t="shared" si="107"/>
        <v>0</v>
      </c>
      <c r="GM184">
        <f ca="1" t="shared" si="108"/>
        <v>0</v>
      </c>
      <c r="GN184">
        <f ca="1" t="shared" si="109"/>
        <v>0</v>
      </c>
      <c r="GO184">
        <f ca="1" t="shared" si="110"/>
        <v>0</v>
      </c>
      <c r="GP184">
        <f ca="1" t="shared" si="111"/>
        <v>0</v>
      </c>
      <c r="GR184">
        <v>0</v>
      </c>
      <c r="GS184">
        <v>3</v>
      </c>
      <c r="GT184">
        <v>0</v>
      </c>
      <c r="GU184" t="s">
        <v>272</v>
      </c>
      <c r="GV184">
        <f t="shared" si="112"/>
        <v>0</v>
      </c>
      <c r="GW184">
        <v>1</v>
      </c>
      <c r="GX184">
        <f t="shared" si="113"/>
        <v>0</v>
      </c>
      <c r="HA184">
        <v>0</v>
      </c>
      <c r="HB184">
        <v>0</v>
      </c>
      <c r="HC184">
        <f>0</f>
        <v>0</v>
      </c>
      <c r="HE184" t="s">
        <v>272</v>
      </c>
      <c r="HF184" t="s">
        <v>272</v>
      </c>
      <c r="HM184" t="s">
        <v>272</v>
      </c>
      <c r="HN184" t="s">
        <v>172</v>
      </c>
      <c r="HO184" t="s">
        <v>174</v>
      </c>
      <c r="HP184" t="s">
        <v>361</v>
      </c>
      <c r="HQ184" t="s">
        <v>361</v>
      </c>
      <c r="HS184">
        <v>0</v>
      </c>
      <c r="IK184">
        <v>0</v>
      </c>
    </row>
    <row r="185" spans="1:255">
      <c r="A185" s="8">
        <v>17</v>
      </c>
      <c r="B185" s="8">
        <v>1</v>
      </c>
      <c r="C185" s="8">
        <f>ROW(SmtRes!A626)</f>
        <v>626</v>
      </c>
      <c r="D185" s="8">
        <f>ROW(EtalonRes!A848)</f>
        <v>848</v>
      </c>
      <c r="E185" s="8" t="s">
        <v>96</v>
      </c>
      <c r="F185" s="8" t="s">
        <v>540</v>
      </c>
      <c r="G185" s="8" t="s">
        <v>541</v>
      </c>
      <c r="H185" s="8" t="s">
        <v>466</v>
      </c>
      <c r="I185" s="8">
        <v>0.0144</v>
      </c>
      <c r="J185" s="8">
        <v>0</v>
      </c>
      <c r="K185" s="8">
        <v>0.0144</v>
      </c>
      <c r="L185" s="8">
        <v>0.0144</v>
      </c>
      <c r="M185" s="8">
        <v>0</v>
      </c>
      <c r="N185" s="8">
        <f t="shared" si="98"/>
        <v>0.0144</v>
      </c>
      <c r="O185" s="8">
        <f ca="1" t="shared" ref="O185:O194" si="119">ROUND(CP185,2)</f>
        <v>258.74</v>
      </c>
      <c r="P185" s="8">
        <f ca="1">SUMIF(SmtRes!AQ619:SmtRes!AQ626,"=1",SmtRes!DF619:SmtRes!DF626)</f>
        <v>22.41</v>
      </c>
      <c r="Q185" s="8">
        <f ca="1">SUMIF(SmtRes!AQ619:SmtRes!AQ626,"=1",SmtRes!DG619:SmtRes!DG626)</f>
        <v>0.54</v>
      </c>
      <c r="R185" s="8">
        <f ca="1">SUMIF(SmtRes!AQ619:SmtRes!AQ626,"=1",SmtRes!DH619:SmtRes!DH626)</f>
        <v>0.79</v>
      </c>
      <c r="S185" s="8">
        <f ca="1">SUMIF(SmtRes!AQ619:SmtRes!AQ626,"=1",SmtRes!DI619:SmtRes!DI626)</f>
        <v>235</v>
      </c>
      <c r="T185" s="8">
        <f t="shared" si="99"/>
        <v>0</v>
      </c>
      <c r="U185" s="8">
        <f ca="1">SUMIF(SmtRes!AQ619:SmtRes!AQ626,"=1",SmtRes!CV619:SmtRes!CV626)</f>
        <v>0.317952</v>
      </c>
      <c r="V185" s="8">
        <f ca="1">SUMIF(SmtRes!AQ619:SmtRes!AQ626,"=1",SmtRes!CW619:SmtRes!CW626)</f>
        <v>0.0009936</v>
      </c>
      <c r="W185" s="8">
        <f t="shared" si="100"/>
        <v>0</v>
      </c>
      <c r="X185" s="8">
        <f ca="1" t="shared" si="101"/>
        <v>235.79</v>
      </c>
      <c r="Y185" s="8">
        <f ca="1" t="shared" si="102"/>
        <v>115.54</v>
      </c>
      <c r="Z185" s="8"/>
      <c r="AA185" s="8">
        <v>85239162</v>
      </c>
      <c r="AB185" s="8">
        <f ca="1" t="shared" si="103"/>
        <v>17520.17468</v>
      </c>
      <c r="AC185" s="8">
        <f ca="1">ROUND((SUM(SmtRes!BQ619:SmtRes!BQ626)),6)</f>
        <v>1163.74055</v>
      </c>
      <c r="AD185" s="8">
        <f ca="1">ROUND((((SUM(SmtRes!BR619:SmtRes!BR626))-(SUM(SmtRes!BS619:SmtRes!BS626)))+AE185),6)</f>
        <v>37.32693</v>
      </c>
      <c r="AE185" s="8">
        <f ca="1">ROUND((SUM(SmtRes!BS619:SmtRes!BS626)),6)</f>
        <v>54.96839</v>
      </c>
      <c r="AF185" s="8">
        <f ca="1">ROUND((SUM(SmtRes!BT619:SmtRes!BT626)),6)</f>
        <v>16319.1072</v>
      </c>
      <c r="AG185" s="8">
        <f t="shared" si="104"/>
        <v>0</v>
      </c>
      <c r="AH185" s="8">
        <f ca="1">(SUM(SmtRes!BU619:SmtRes!BU626))</f>
        <v>22.08</v>
      </c>
      <c r="AI185" s="8">
        <f ca="1">(SUM(SmtRes!BV619:SmtRes!BV626))</f>
        <v>0.069</v>
      </c>
      <c r="AJ185" s="8">
        <f t="shared" si="105"/>
        <v>0</v>
      </c>
      <c r="AK185" s="8">
        <v>15434.52535</v>
      </c>
      <c r="AL185" s="8">
        <v>1163.74055</v>
      </c>
      <c r="AM185" s="8">
        <v>32.4582</v>
      </c>
      <c r="AN185" s="8">
        <v>47.7986</v>
      </c>
      <c r="AO185" s="8">
        <v>14190.528</v>
      </c>
      <c r="AP185" s="8">
        <v>0</v>
      </c>
      <c r="AQ185" s="8">
        <v>19.2</v>
      </c>
      <c r="AR185" s="8">
        <v>0.06</v>
      </c>
      <c r="AS185" s="8">
        <v>0</v>
      </c>
      <c r="AT185" s="8">
        <v>100</v>
      </c>
      <c r="AU185" s="8">
        <v>49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272</v>
      </c>
      <c r="BE185" s="8" t="s">
        <v>272</v>
      </c>
      <c r="BF185" s="8" t="s">
        <v>272</v>
      </c>
      <c r="BG185" s="8" t="s">
        <v>272</v>
      </c>
      <c r="BH185" s="8">
        <v>0</v>
      </c>
      <c r="BI185" s="8">
        <v>1</v>
      </c>
      <c r="BJ185" s="8" t="s">
        <v>542</v>
      </c>
      <c r="BK185" s="8"/>
      <c r="BL185" s="8"/>
      <c r="BM185" s="8">
        <v>15001</v>
      </c>
      <c r="BN185" s="8">
        <v>0</v>
      </c>
      <c r="BO185" s="8" t="s">
        <v>272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272</v>
      </c>
      <c r="BZ185" s="8">
        <v>100</v>
      </c>
      <c r="CA185" s="8">
        <v>49</v>
      </c>
      <c r="CB185" s="8" t="s">
        <v>272</v>
      </c>
      <c r="CC185" s="8"/>
      <c r="CD185" s="8"/>
      <c r="CE185" s="8">
        <v>0</v>
      </c>
      <c r="CF185" s="8">
        <v>0</v>
      </c>
      <c r="CG185" s="8">
        <v>0</v>
      </c>
      <c r="CH185" s="8">
        <v>7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457</v>
      </c>
      <c r="CO185" s="8">
        <v>0</v>
      </c>
      <c r="CP185" s="8">
        <f ca="1" t="shared" ref="CP185:CP194" si="120">(P185+Q185+S185+R185)</f>
        <v>258.74</v>
      </c>
      <c r="CQ185" s="8">
        <f ca="1">SUMIF(SmtRes!AQ619:SmtRes!AQ626,"=1",SmtRes!AA619:SmtRes!AA626)</f>
        <v>40591.15</v>
      </c>
      <c r="CR185" s="8">
        <f ca="1">SUMIF(SmtRes!AQ619:SmtRes!AQ626,"=1",SmtRes!AB619:SmtRes!AB626)</f>
        <v>699.55</v>
      </c>
      <c r="CS185" s="8">
        <f ca="1">SUMIF(SmtRes!AQ619:SmtRes!AQ626,"=1",SmtRes!AC619:SmtRes!AC626)</f>
        <v>1532.7</v>
      </c>
      <c r="CT185" s="8">
        <f ca="1">SUMIF(SmtRes!AQ619:SmtRes!AQ626,"=1",SmtRes!AD619:SmtRes!AD626)</f>
        <v>739.09</v>
      </c>
      <c r="CU185" s="8">
        <f t="shared" ref="CU185:CU194" si="121">AG185</f>
        <v>0</v>
      </c>
      <c r="CV185" s="8">
        <f ca="1">SUMIF(SmtRes!AQ619:SmtRes!AQ626,"=1",SmtRes!BU619:SmtRes!BU626)</f>
        <v>22.08</v>
      </c>
      <c r="CW185" s="8">
        <f ca="1">SUMIF(SmtRes!AQ619:SmtRes!AQ626,"=1",SmtRes!BV619:SmtRes!BV626)</f>
        <v>0.069</v>
      </c>
      <c r="CX185" s="8">
        <f t="shared" ref="CX185:CX194" si="122">AJ185</f>
        <v>0</v>
      </c>
      <c r="CY185" s="8">
        <f ca="1" t="shared" ref="CY185:CY194" si="123">(((S185+R185)*AT185)/100)</f>
        <v>235.79</v>
      </c>
      <c r="CZ185" s="8">
        <f ca="1" t="shared" ref="CZ185:CZ194" si="124">(((S185+R185)*AU185)/100)</f>
        <v>115.5371</v>
      </c>
      <c r="DA185" s="8"/>
      <c r="DB185" s="8">
        <v>65</v>
      </c>
      <c r="DC185" s="8" t="s">
        <v>272</v>
      </c>
      <c r="DD185" s="8" t="s">
        <v>272</v>
      </c>
      <c r="DE185" s="8" t="s">
        <v>458</v>
      </c>
      <c r="DF185" s="8" t="s">
        <v>458</v>
      </c>
      <c r="DG185" s="8" t="s">
        <v>458</v>
      </c>
      <c r="DH185" s="8" t="s">
        <v>272</v>
      </c>
      <c r="DI185" s="8" t="s">
        <v>458</v>
      </c>
      <c r="DJ185" s="8" t="s">
        <v>458</v>
      </c>
      <c r="DK185" s="8" t="s">
        <v>272</v>
      </c>
      <c r="DL185" s="8" t="s">
        <v>272</v>
      </c>
      <c r="DM185" s="8" t="s">
        <v>272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1005</v>
      </c>
      <c r="DV185" s="8" t="s">
        <v>466</v>
      </c>
      <c r="DW185" s="8" t="s">
        <v>466</v>
      </c>
      <c r="DX185" s="8">
        <v>100</v>
      </c>
      <c r="DY185" s="8"/>
      <c r="DZ185" s="8" t="s">
        <v>272</v>
      </c>
      <c r="EA185" s="8" t="s">
        <v>272</v>
      </c>
      <c r="EB185" s="8" t="s">
        <v>272</v>
      </c>
      <c r="EC185" s="8" t="s">
        <v>272</v>
      </c>
      <c r="ED185" s="8"/>
      <c r="EE185" s="8">
        <v>82815178</v>
      </c>
      <c r="EF185" s="8">
        <v>2</v>
      </c>
      <c r="EG185" s="8" t="s">
        <v>305</v>
      </c>
      <c r="EH185" s="8">
        <v>15</v>
      </c>
      <c r="EI185" s="8" t="s">
        <v>543</v>
      </c>
      <c r="EJ185" s="8">
        <v>1</v>
      </c>
      <c r="EK185" s="8">
        <v>15001</v>
      </c>
      <c r="EL185" s="8" t="s">
        <v>543</v>
      </c>
      <c r="EM185" s="8" t="s">
        <v>544</v>
      </c>
      <c r="EN185" s="8"/>
      <c r="EO185" s="8" t="s">
        <v>461</v>
      </c>
      <c r="EP185" s="8"/>
      <c r="EQ185" s="8">
        <v>131072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19.2</v>
      </c>
      <c r="EX185" s="8">
        <v>0.06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100</v>
      </c>
      <c r="FY185" s="8">
        <v>49</v>
      </c>
      <c r="FZ185" s="8"/>
      <c r="GA185" s="8" t="s">
        <v>272</v>
      </c>
      <c r="GB185" s="8"/>
      <c r="GC185" s="8"/>
      <c r="GD185" s="8">
        <v>1</v>
      </c>
      <c r="GE185" s="8"/>
      <c r="GF185" s="8">
        <v>301005375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ca="1" t="shared" si="107"/>
        <v>0</v>
      </c>
      <c r="GM185" s="8">
        <f ca="1" t="shared" si="108"/>
        <v>610.07</v>
      </c>
      <c r="GN185" s="8">
        <f ca="1" t="shared" si="109"/>
        <v>610.07</v>
      </c>
      <c r="GO185" s="8">
        <f ca="1" t="shared" si="110"/>
        <v>0</v>
      </c>
      <c r="GP185" s="8">
        <f ca="1" t="shared" si="111"/>
        <v>0</v>
      </c>
      <c r="GQ185" s="8"/>
      <c r="GR185" s="8">
        <v>0</v>
      </c>
      <c r="GS185" s="8">
        <v>3</v>
      </c>
      <c r="GT185" s="8">
        <v>0</v>
      </c>
      <c r="GU185" s="8" t="s">
        <v>272</v>
      </c>
      <c r="GV185" s="8">
        <f t="shared" si="112"/>
        <v>0</v>
      </c>
      <c r="GW185" s="8">
        <v>1</v>
      </c>
      <c r="GX185" s="8">
        <f t="shared" si="113"/>
        <v>0</v>
      </c>
      <c r="GY185" s="8"/>
      <c r="GZ185" s="8"/>
      <c r="HA185" s="8">
        <v>0</v>
      </c>
      <c r="HB185" s="8">
        <v>0</v>
      </c>
      <c r="HC185" s="8">
        <f t="shared" ref="HC185:HC194" si="125">GV185*GW185</f>
        <v>0</v>
      </c>
      <c r="HD185" s="8"/>
      <c r="HE185" s="8" t="s">
        <v>272</v>
      </c>
      <c r="HF185" s="8" t="s">
        <v>272</v>
      </c>
      <c r="HG185" s="8"/>
      <c r="HH185" s="8"/>
      <c r="HI185" s="8"/>
      <c r="HJ185" s="8"/>
      <c r="HK185" s="8"/>
      <c r="HL185" s="8"/>
      <c r="HM185" s="8" t="s">
        <v>272</v>
      </c>
      <c r="HN185" s="8" t="s">
        <v>116</v>
      </c>
      <c r="HO185" s="8" t="s">
        <v>118</v>
      </c>
      <c r="HP185" s="8" t="s">
        <v>543</v>
      </c>
      <c r="HQ185" s="8" t="s">
        <v>543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45">
      <c r="A186">
        <v>17</v>
      </c>
      <c r="B186">
        <v>1</v>
      </c>
      <c r="C186">
        <f>ROW(SmtRes!A634)</f>
        <v>634</v>
      </c>
      <c r="D186">
        <f>ROW(EtalonRes!A858)</f>
        <v>858</v>
      </c>
      <c r="E186" t="s">
        <v>96</v>
      </c>
      <c r="F186" t="s">
        <v>540</v>
      </c>
      <c r="G186" t="s">
        <v>541</v>
      </c>
      <c r="H186" t="s">
        <v>466</v>
      </c>
      <c r="I186">
        <v>0.0144</v>
      </c>
      <c r="J186">
        <v>0</v>
      </c>
      <c r="K186">
        <v>0.0144</v>
      </c>
      <c r="L186">
        <v>0.0144</v>
      </c>
      <c r="M186">
        <v>0</v>
      </c>
      <c r="N186">
        <f t="shared" si="98"/>
        <v>0.0144</v>
      </c>
      <c r="O186">
        <f ca="1" t="shared" si="119"/>
        <v>258.74</v>
      </c>
      <c r="P186">
        <f ca="1">SUMIF(SmtRes!AQ627:SmtRes!AQ634,"=1",SmtRes!DF627:SmtRes!DF634)</f>
        <v>22.41</v>
      </c>
      <c r="Q186">
        <f ca="1">SUMIF(SmtRes!AQ627:SmtRes!AQ634,"=1",SmtRes!DG627:SmtRes!DG634)</f>
        <v>0.54</v>
      </c>
      <c r="R186">
        <f ca="1">SUMIF(SmtRes!AQ627:SmtRes!AQ634,"=1",SmtRes!DH627:SmtRes!DH634)</f>
        <v>0.79</v>
      </c>
      <c r="S186">
        <f ca="1">SUMIF(SmtRes!AQ627:SmtRes!AQ634,"=1",SmtRes!DI627:SmtRes!DI634)</f>
        <v>235</v>
      </c>
      <c r="T186">
        <f t="shared" si="99"/>
        <v>0</v>
      </c>
      <c r="U186">
        <f ca="1">SUMIF(SmtRes!AQ627:SmtRes!AQ634,"=1",SmtRes!CV627:SmtRes!CV634)</f>
        <v>0.317952</v>
      </c>
      <c r="V186">
        <f ca="1">SUMIF(SmtRes!AQ627:SmtRes!AQ634,"=1",SmtRes!CW627:SmtRes!CW634)</f>
        <v>0.0009936</v>
      </c>
      <c r="W186">
        <f t="shared" si="100"/>
        <v>0</v>
      </c>
      <c r="X186">
        <f ca="1" t="shared" si="101"/>
        <v>235.79</v>
      </c>
      <c r="Y186">
        <f ca="1" t="shared" si="102"/>
        <v>115.54</v>
      </c>
      <c r="AA186">
        <v>85239097</v>
      </c>
      <c r="AB186">
        <f ca="1" t="shared" si="103"/>
        <v>17520.17468</v>
      </c>
      <c r="AC186">
        <f ca="1">ROUND((SUM(SmtRes!BQ627:SmtRes!BQ634)),6)</f>
        <v>1163.74055</v>
      </c>
      <c r="AD186">
        <f ca="1">ROUND((((SUM(SmtRes!BR627:SmtRes!BR634))-(SUM(SmtRes!BS627:SmtRes!BS634)))+AE186),6)</f>
        <v>37.32693</v>
      </c>
      <c r="AE186">
        <f ca="1">ROUND((SUM(SmtRes!BS627:SmtRes!BS634)),6)</f>
        <v>54.96839</v>
      </c>
      <c r="AF186">
        <f ca="1">ROUND((SUM(SmtRes!BT627:SmtRes!BT634)),6)</f>
        <v>16319.1072</v>
      </c>
      <c r="AG186">
        <f t="shared" si="104"/>
        <v>0</v>
      </c>
      <c r="AH186">
        <f ca="1">(SUM(SmtRes!BU627:SmtRes!BU634))</f>
        <v>22.08</v>
      </c>
      <c r="AI186">
        <f ca="1">(SUM(SmtRes!BV627:SmtRes!BV634))</f>
        <v>0.069</v>
      </c>
      <c r="AJ186">
        <f t="shared" si="105"/>
        <v>0</v>
      </c>
      <c r="AK186">
        <v>15434.52535</v>
      </c>
      <c r="AL186">
        <v>1163.74055</v>
      </c>
      <c r="AM186">
        <v>32.4582</v>
      </c>
      <c r="AN186">
        <v>47.7986</v>
      </c>
      <c r="AO186">
        <v>14190.528</v>
      </c>
      <c r="AP186">
        <v>0</v>
      </c>
      <c r="AQ186">
        <v>19.2</v>
      </c>
      <c r="AR186">
        <v>0.06</v>
      </c>
      <c r="AS186">
        <v>0</v>
      </c>
      <c r="AT186">
        <v>100</v>
      </c>
      <c r="AU186">
        <v>49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272</v>
      </c>
      <c r="BE186" t="s">
        <v>272</v>
      </c>
      <c r="BF186" t="s">
        <v>272</v>
      </c>
      <c r="BG186" t="s">
        <v>272</v>
      </c>
      <c r="BH186">
        <v>0</v>
      </c>
      <c r="BI186">
        <v>1</v>
      </c>
      <c r="BJ186" t="s">
        <v>542</v>
      </c>
      <c r="BM186">
        <v>15001</v>
      </c>
      <c r="BN186">
        <v>0</v>
      </c>
      <c r="BO186" t="s">
        <v>272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272</v>
      </c>
      <c r="BZ186">
        <v>100</v>
      </c>
      <c r="CA186">
        <v>49</v>
      </c>
      <c r="CB186" t="s">
        <v>272</v>
      </c>
      <c r="CE186">
        <v>0</v>
      </c>
      <c r="CF186">
        <v>0</v>
      </c>
      <c r="CG186">
        <v>0</v>
      </c>
      <c r="CH186">
        <v>7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457</v>
      </c>
      <c r="CO186">
        <v>0</v>
      </c>
      <c r="CP186">
        <f ca="1" t="shared" si="120"/>
        <v>258.74</v>
      </c>
      <c r="CQ186">
        <f ca="1">SUMIF(SmtRes!AQ627:SmtRes!AQ634,"=1",SmtRes!AA627:SmtRes!AA634)</f>
        <v>40591.15</v>
      </c>
      <c r="CR186">
        <f ca="1">SUMIF(SmtRes!AQ627:SmtRes!AQ634,"=1",SmtRes!AB627:SmtRes!AB634)</f>
        <v>699.55</v>
      </c>
      <c r="CS186">
        <f ca="1">SUMIF(SmtRes!AQ627:SmtRes!AQ634,"=1",SmtRes!AC627:SmtRes!AC634)</f>
        <v>1532.7</v>
      </c>
      <c r="CT186">
        <f ca="1">SUMIF(SmtRes!AQ627:SmtRes!AQ634,"=1",SmtRes!AD627:SmtRes!AD634)</f>
        <v>739.09</v>
      </c>
      <c r="CU186">
        <f t="shared" si="121"/>
        <v>0</v>
      </c>
      <c r="CV186">
        <f ca="1">SUMIF(SmtRes!AQ627:SmtRes!AQ634,"=1",SmtRes!BU627:SmtRes!BU634)</f>
        <v>22.08</v>
      </c>
      <c r="CW186">
        <f ca="1">SUMIF(SmtRes!AQ627:SmtRes!AQ634,"=1",SmtRes!BV627:SmtRes!BV634)</f>
        <v>0.069</v>
      </c>
      <c r="CX186">
        <f t="shared" si="122"/>
        <v>0</v>
      </c>
      <c r="CY186">
        <f ca="1" t="shared" si="123"/>
        <v>235.79</v>
      </c>
      <c r="CZ186">
        <f ca="1" t="shared" si="124"/>
        <v>115.5371</v>
      </c>
      <c r="DB186">
        <v>66</v>
      </c>
      <c r="DC186" t="s">
        <v>272</v>
      </c>
      <c r="DD186" t="s">
        <v>272</v>
      </c>
      <c r="DE186" t="s">
        <v>458</v>
      </c>
      <c r="DF186" t="s">
        <v>458</v>
      </c>
      <c r="DG186" t="s">
        <v>458</v>
      </c>
      <c r="DH186" t="s">
        <v>272</v>
      </c>
      <c r="DI186" t="s">
        <v>458</v>
      </c>
      <c r="DJ186" t="s">
        <v>458</v>
      </c>
      <c r="DK186" t="s">
        <v>272</v>
      </c>
      <c r="DL186" t="s">
        <v>272</v>
      </c>
      <c r="DM186" t="s">
        <v>272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466</v>
      </c>
      <c r="DW186" t="s">
        <v>466</v>
      </c>
      <c r="DX186">
        <v>100</v>
      </c>
      <c r="DZ186" t="s">
        <v>272</v>
      </c>
      <c r="EA186" t="s">
        <v>272</v>
      </c>
      <c r="EB186" t="s">
        <v>272</v>
      </c>
      <c r="EC186" t="s">
        <v>272</v>
      </c>
      <c r="EE186">
        <v>82815178</v>
      </c>
      <c r="EF186">
        <v>2</v>
      </c>
      <c r="EG186" t="s">
        <v>305</v>
      </c>
      <c r="EH186">
        <v>15</v>
      </c>
      <c r="EI186" t="s">
        <v>543</v>
      </c>
      <c r="EJ186">
        <v>1</v>
      </c>
      <c r="EK186">
        <v>15001</v>
      </c>
      <c r="EL186" t="s">
        <v>543</v>
      </c>
      <c r="EM186" t="s">
        <v>544</v>
      </c>
      <c r="EO186" t="s">
        <v>461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19.2</v>
      </c>
      <c r="EX186">
        <v>0.06</v>
      </c>
      <c r="EY186">
        <v>0</v>
      </c>
      <c r="FQ186">
        <v>0</v>
      </c>
      <c r="FR186">
        <v>0</v>
      </c>
      <c r="FS186">
        <v>0</v>
      </c>
      <c r="FX186">
        <v>100</v>
      </c>
      <c r="FY186">
        <v>49</v>
      </c>
      <c r="GA186" t="s">
        <v>272</v>
      </c>
      <c r="GD186">
        <v>1</v>
      </c>
      <c r="GF186">
        <v>301005375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ca="1" t="shared" si="107"/>
        <v>0</v>
      </c>
      <c r="GM186">
        <f ca="1" t="shared" si="108"/>
        <v>610.07</v>
      </c>
      <c r="GN186">
        <f ca="1" t="shared" si="109"/>
        <v>610.07</v>
      </c>
      <c r="GO186">
        <f ca="1" t="shared" si="110"/>
        <v>0</v>
      </c>
      <c r="GP186">
        <f ca="1" t="shared" si="111"/>
        <v>0</v>
      </c>
      <c r="GR186">
        <v>0</v>
      </c>
      <c r="GS186">
        <v>3</v>
      </c>
      <c r="GT186">
        <v>0</v>
      </c>
      <c r="GU186" t="s">
        <v>272</v>
      </c>
      <c r="GV186">
        <f t="shared" si="112"/>
        <v>0</v>
      </c>
      <c r="GW186">
        <v>1</v>
      </c>
      <c r="GX186">
        <f t="shared" si="113"/>
        <v>0</v>
      </c>
      <c r="HA186">
        <v>0</v>
      </c>
      <c r="HB186">
        <v>0</v>
      </c>
      <c r="HC186">
        <f t="shared" si="125"/>
        <v>0</v>
      </c>
      <c r="HE186" t="s">
        <v>272</v>
      </c>
      <c r="HF186" t="s">
        <v>272</v>
      </c>
      <c r="HM186" t="s">
        <v>272</v>
      </c>
      <c r="HN186" t="s">
        <v>116</v>
      </c>
      <c r="HO186" t="s">
        <v>118</v>
      </c>
      <c r="HP186" t="s">
        <v>543</v>
      </c>
      <c r="HQ186" t="s">
        <v>543</v>
      </c>
      <c r="HS186">
        <v>0</v>
      </c>
      <c r="IK186">
        <v>0</v>
      </c>
    </row>
    <row r="187" spans="1:255">
      <c r="A187" s="8">
        <v>17</v>
      </c>
      <c r="B187" s="8">
        <v>1</v>
      </c>
      <c r="C187" s="8">
        <f>ROW(SmtRes!A640)</f>
        <v>640</v>
      </c>
      <c r="D187" s="8">
        <f>ROW(EtalonRes!A866)</f>
        <v>866</v>
      </c>
      <c r="E187" s="8" t="s">
        <v>545</v>
      </c>
      <c r="F187" s="8" t="s">
        <v>546</v>
      </c>
      <c r="G187" s="8" t="s">
        <v>547</v>
      </c>
      <c r="H187" s="8" t="s">
        <v>466</v>
      </c>
      <c r="I187" s="8">
        <v>0</v>
      </c>
      <c r="J187" s="8">
        <v>0</v>
      </c>
      <c r="K187" s="8">
        <v>0</v>
      </c>
      <c r="L187" s="8">
        <v>0.045</v>
      </c>
      <c r="M187" s="8">
        <v>0.045</v>
      </c>
      <c r="N187" s="8">
        <f t="shared" si="98"/>
        <v>0</v>
      </c>
      <c r="O187" s="8">
        <f ca="1" t="shared" si="119"/>
        <v>0</v>
      </c>
      <c r="P187" s="8">
        <f ca="1">SUMIF(SmtRes!AQ635:SmtRes!AQ640,"=1",SmtRes!DF635:SmtRes!DF640)</f>
        <v>0</v>
      </c>
      <c r="Q187" s="8">
        <f ca="1">SUMIF(SmtRes!AQ635:SmtRes!AQ640,"=1",SmtRes!DG635:SmtRes!DG640)</f>
        <v>0</v>
      </c>
      <c r="R187" s="8">
        <f ca="1">SUMIF(SmtRes!AQ635:SmtRes!AQ640,"=1",SmtRes!DH635:SmtRes!DH640)</f>
        <v>0</v>
      </c>
      <c r="S187" s="8">
        <f ca="1">SUMIF(SmtRes!AQ635:SmtRes!AQ640,"=1",SmtRes!DI635:SmtRes!DI640)</f>
        <v>0</v>
      </c>
      <c r="T187" s="8">
        <f t="shared" si="99"/>
        <v>0</v>
      </c>
      <c r="U187" s="8">
        <f ca="1">SUMIF(SmtRes!AQ635:SmtRes!AQ640,"=1",SmtRes!CV635:SmtRes!CV640)</f>
        <v>0</v>
      </c>
      <c r="V187" s="8">
        <f ca="1">SUMIF(SmtRes!AQ635:SmtRes!AQ640,"=1",SmtRes!CW635:SmtRes!CW640)</f>
        <v>0</v>
      </c>
      <c r="W187" s="8">
        <f t="shared" si="100"/>
        <v>0</v>
      </c>
      <c r="X187" s="8">
        <f ca="1" t="shared" si="101"/>
        <v>0</v>
      </c>
      <c r="Y187" s="8">
        <f ca="1" t="shared" si="102"/>
        <v>0</v>
      </c>
      <c r="Z187" s="8"/>
      <c r="AA187" s="8">
        <v>85239162</v>
      </c>
      <c r="AB187" s="8">
        <f ca="1" t="shared" si="103"/>
        <v>21429.108125</v>
      </c>
      <c r="AC187" s="8">
        <f ca="1">ROUND((SUM(SmtRes!BQ635:SmtRes!BQ640)),6)</f>
        <v>1498.093</v>
      </c>
      <c r="AD187" s="8">
        <f ca="1">ROUND((((SUM(SmtRes!BR635:SmtRes!BR640))-(SUM(SmtRes!BS635:SmtRes!BS640)))+AE187),6)</f>
        <v>361.189125</v>
      </c>
      <c r="AE187" s="8">
        <f ca="1">ROUND((SUM(SmtRes!BS635:SmtRes!BS640)),6)</f>
        <v>186.7117</v>
      </c>
      <c r="AF187" s="8">
        <f ca="1">ROUND((SUM(SmtRes!BT635:SmtRes!BT640)),6)</f>
        <v>19569.826</v>
      </c>
      <c r="AG187" s="8">
        <f t="shared" si="104"/>
        <v>0</v>
      </c>
      <c r="AH187" s="8">
        <f ca="1">(SUM(SmtRes!BU635:SmtRes!BU640))</f>
        <v>24.38</v>
      </c>
      <c r="AI187" s="8">
        <f ca="1">(SUM(SmtRes!BV635:SmtRes!BV640))</f>
        <v>0.23</v>
      </c>
      <c r="AJ187" s="8">
        <f t="shared" si="105"/>
        <v>0</v>
      </c>
      <c r="AK187" s="8">
        <v>18991.7685</v>
      </c>
      <c r="AL187" s="8">
        <v>1498.093</v>
      </c>
      <c r="AM187" s="8">
        <v>314.0775</v>
      </c>
      <c r="AN187" s="8">
        <v>162.358</v>
      </c>
      <c r="AO187" s="8">
        <v>17017.24</v>
      </c>
      <c r="AP187" s="8">
        <v>0</v>
      </c>
      <c r="AQ187" s="8">
        <v>21.2</v>
      </c>
      <c r="AR187" s="8">
        <v>0.2</v>
      </c>
      <c r="AS187" s="8">
        <v>0</v>
      </c>
      <c r="AT187" s="8">
        <v>110</v>
      </c>
      <c r="AU187" s="8">
        <v>69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272</v>
      </c>
      <c r="BE187" s="8" t="s">
        <v>272</v>
      </c>
      <c r="BF187" s="8" t="s">
        <v>272</v>
      </c>
      <c r="BG187" s="8" t="s">
        <v>272</v>
      </c>
      <c r="BH187" s="8">
        <v>0</v>
      </c>
      <c r="BI187" s="8">
        <v>1</v>
      </c>
      <c r="BJ187" s="8" t="s">
        <v>548</v>
      </c>
      <c r="BK187" s="8"/>
      <c r="BL187" s="8"/>
      <c r="BM187" s="8">
        <v>8001</v>
      </c>
      <c r="BN187" s="8">
        <v>0</v>
      </c>
      <c r="BO187" s="8" t="s">
        <v>272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272</v>
      </c>
      <c r="BZ187" s="8">
        <v>110</v>
      </c>
      <c r="CA187" s="8">
        <v>69</v>
      </c>
      <c r="CB187" s="8" t="s">
        <v>272</v>
      </c>
      <c r="CC187" s="8"/>
      <c r="CD187" s="8"/>
      <c r="CE187" s="8">
        <v>0</v>
      </c>
      <c r="CF187" s="8">
        <v>0</v>
      </c>
      <c r="CG187" s="8">
        <v>0</v>
      </c>
      <c r="CH187" s="8">
        <v>8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457</v>
      </c>
      <c r="CO187" s="8">
        <v>0</v>
      </c>
      <c r="CP187" s="8">
        <f ca="1" t="shared" si="120"/>
        <v>0</v>
      </c>
      <c r="CQ187" s="8">
        <f ca="1">SUMIF(SmtRes!AQ635:SmtRes!AQ640,"=1",SmtRes!AA635:SmtRes!AA640)</f>
        <v>74088.64</v>
      </c>
      <c r="CR187" s="8">
        <f ca="1">SUMIF(SmtRes!AQ635:SmtRes!AQ640,"=1",SmtRes!AB635:SmtRes!AB640)</f>
        <v>779.81</v>
      </c>
      <c r="CS187" s="8">
        <f ca="1">SUMIF(SmtRes!AQ635:SmtRes!AQ640,"=1",SmtRes!AC635:SmtRes!AC640)</f>
        <v>811.79</v>
      </c>
      <c r="CT187" s="8">
        <f ca="1">SUMIF(SmtRes!AQ635:SmtRes!AQ640,"=1",SmtRes!AD635:SmtRes!AD640)</f>
        <v>802.7</v>
      </c>
      <c r="CU187" s="8">
        <f t="shared" si="121"/>
        <v>0</v>
      </c>
      <c r="CV187" s="8">
        <f ca="1">SUMIF(SmtRes!AQ635:SmtRes!AQ640,"=1",SmtRes!BU635:SmtRes!BU640)</f>
        <v>24.38</v>
      </c>
      <c r="CW187" s="8">
        <f ca="1">SUMIF(SmtRes!AQ635:SmtRes!AQ640,"=1",SmtRes!BV635:SmtRes!BV640)</f>
        <v>0.23</v>
      </c>
      <c r="CX187" s="8">
        <f t="shared" si="122"/>
        <v>0</v>
      </c>
      <c r="CY187" s="8">
        <f ca="1" t="shared" si="123"/>
        <v>0</v>
      </c>
      <c r="CZ187" s="8">
        <f ca="1" t="shared" si="124"/>
        <v>0</v>
      </c>
      <c r="DA187" s="8"/>
      <c r="DB187" s="8">
        <v>67</v>
      </c>
      <c r="DC187" s="8" t="s">
        <v>272</v>
      </c>
      <c r="DD187" s="8" t="s">
        <v>272</v>
      </c>
      <c r="DE187" s="8" t="s">
        <v>458</v>
      </c>
      <c r="DF187" s="8" t="s">
        <v>458</v>
      </c>
      <c r="DG187" s="8" t="s">
        <v>458</v>
      </c>
      <c r="DH187" s="8" t="s">
        <v>272</v>
      </c>
      <c r="DI187" s="8" t="s">
        <v>458</v>
      </c>
      <c r="DJ187" s="8" t="s">
        <v>458</v>
      </c>
      <c r="DK187" s="8" t="s">
        <v>272</v>
      </c>
      <c r="DL187" s="8" t="s">
        <v>272</v>
      </c>
      <c r="DM187" s="8" t="s">
        <v>272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1005</v>
      </c>
      <c r="DV187" s="8" t="s">
        <v>466</v>
      </c>
      <c r="DW187" s="8" t="s">
        <v>466</v>
      </c>
      <c r="DX187" s="8">
        <v>100</v>
      </c>
      <c r="DY187" s="8"/>
      <c r="DZ187" s="8" t="s">
        <v>272</v>
      </c>
      <c r="EA187" s="8" t="s">
        <v>272</v>
      </c>
      <c r="EB187" s="8" t="s">
        <v>272</v>
      </c>
      <c r="EC187" s="8" t="s">
        <v>272</v>
      </c>
      <c r="ED187" s="8"/>
      <c r="EE187" s="8">
        <v>82815150</v>
      </c>
      <c r="EF187" s="8">
        <v>2</v>
      </c>
      <c r="EG187" s="8" t="s">
        <v>305</v>
      </c>
      <c r="EH187" s="8">
        <v>8</v>
      </c>
      <c r="EI187" s="8" t="s">
        <v>549</v>
      </c>
      <c r="EJ187" s="8">
        <v>1</v>
      </c>
      <c r="EK187" s="8">
        <v>8001</v>
      </c>
      <c r="EL187" s="8" t="s">
        <v>549</v>
      </c>
      <c r="EM187" s="8" t="s">
        <v>550</v>
      </c>
      <c r="EN187" s="8"/>
      <c r="EO187" s="8" t="s">
        <v>461</v>
      </c>
      <c r="EP187" s="8"/>
      <c r="EQ187" s="8">
        <v>131072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21.2</v>
      </c>
      <c r="EX187" s="8">
        <v>0.2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110</v>
      </c>
      <c r="FY187" s="8">
        <v>69</v>
      </c>
      <c r="FZ187" s="8"/>
      <c r="GA187" s="8" t="s">
        <v>272</v>
      </c>
      <c r="GB187" s="8"/>
      <c r="GC187" s="8"/>
      <c r="GD187" s="8">
        <v>1</v>
      </c>
      <c r="GE187" s="8"/>
      <c r="GF187" s="8">
        <v>-1035220769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ca="1" t="shared" si="107"/>
        <v>0</v>
      </c>
      <c r="GM187" s="8">
        <f ca="1" t="shared" si="108"/>
        <v>0</v>
      </c>
      <c r="GN187" s="8">
        <f ca="1" t="shared" si="109"/>
        <v>0</v>
      </c>
      <c r="GO187" s="8">
        <f ca="1" t="shared" si="110"/>
        <v>0</v>
      </c>
      <c r="GP187" s="8">
        <f ca="1" t="shared" si="111"/>
        <v>0</v>
      </c>
      <c r="GQ187" s="8"/>
      <c r="GR187" s="8">
        <v>0</v>
      </c>
      <c r="GS187" s="8">
        <v>3</v>
      </c>
      <c r="GT187" s="8">
        <v>0</v>
      </c>
      <c r="GU187" s="8" t="s">
        <v>272</v>
      </c>
      <c r="GV187" s="8">
        <f t="shared" si="112"/>
        <v>0</v>
      </c>
      <c r="GW187" s="8">
        <v>1</v>
      </c>
      <c r="GX187" s="8">
        <f t="shared" si="113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272</v>
      </c>
      <c r="HF187" s="8" t="s">
        <v>272</v>
      </c>
      <c r="HG187" s="8"/>
      <c r="HH187" s="8"/>
      <c r="HI187" s="8"/>
      <c r="HJ187" s="8"/>
      <c r="HK187" s="8"/>
      <c r="HL187" s="8"/>
      <c r="HM187" s="8" t="s">
        <v>272</v>
      </c>
      <c r="HN187" s="8" t="s">
        <v>551</v>
      </c>
      <c r="HO187" s="8" t="s">
        <v>552</v>
      </c>
      <c r="HP187" s="8" t="s">
        <v>549</v>
      </c>
      <c r="HQ187" s="8" t="s">
        <v>549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45">
      <c r="A188">
        <v>17</v>
      </c>
      <c r="B188">
        <v>1</v>
      </c>
      <c r="C188">
        <f>ROW(SmtRes!A646)</f>
        <v>646</v>
      </c>
      <c r="D188">
        <f>ROW(EtalonRes!A874)</f>
        <v>874</v>
      </c>
      <c r="E188" t="s">
        <v>545</v>
      </c>
      <c r="F188" t="s">
        <v>546</v>
      </c>
      <c r="G188" t="s">
        <v>547</v>
      </c>
      <c r="H188" t="s">
        <v>466</v>
      </c>
      <c r="I188">
        <v>0</v>
      </c>
      <c r="J188">
        <v>0</v>
      </c>
      <c r="K188">
        <v>0</v>
      </c>
      <c r="L188">
        <v>0.045</v>
      </c>
      <c r="M188">
        <v>0.045</v>
      </c>
      <c r="N188">
        <f t="shared" si="98"/>
        <v>0</v>
      </c>
      <c r="O188">
        <f ca="1" t="shared" si="119"/>
        <v>0</v>
      </c>
      <c r="P188">
        <f ca="1">SUMIF(SmtRes!AQ641:SmtRes!AQ646,"=1",SmtRes!DF641:SmtRes!DF646)</f>
        <v>0</v>
      </c>
      <c r="Q188">
        <f ca="1">SUMIF(SmtRes!AQ641:SmtRes!AQ646,"=1",SmtRes!DG641:SmtRes!DG646)</f>
        <v>0</v>
      </c>
      <c r="R188">
        <f ca="1">SUMIF(SmtRes!AQ641:SmtRes!AQ646,"=1",SmtRes!DH641:SmtRes!DH646)</f>
        <v>0</v>
      </c>
      <c r="S188">
        <f ca="1">SUMIF(SmtRes!AQ641:SmtRes!AQ646,"=1",SmtRes!DI641:SmtRes!DI646)</f>
        <v>0</v>
      </c>
      <c r="T188">
        <f t="shared" si="99"/>
        <v>0</v>
      </c>
      <c r="U188">
        <f ca="1">SUMIF(SmtRes!AQ641:SmtRes!AQ646,"=1",SmtRes!CV641:SmtRes!CV646)</f>
        <v>0</v>
      </c>
      <c r="V188">
        <f ca="1">SUMIF(SmtRes!AQ641:SmtRes!AQ646,"=1",SmtRes!CW641:SmtRes!CW646)</f>
        <v>0</v>
      </c>
      <c r="W188">
        <f t="shared" si="100"/>
        <v>0</v>
      </c>
      <c r="X188">
        <f ca="1" t="shared" si="101"/>
        <v>0</v>
      </c>
      <c r="Y188">
        <f ca="1" t="shared" si="102"/>
        <v>0</v>
      </c>
      <c r="AA188">
        <v>85239097</v>
      </c>
      <c r="AB188">
        <f ca="1" t="shared" si="103"/>
        <v>21429.108125</v>
      </c>
      <c r="AC188">
        <f ca="1">ROUND((SUM(SmtRes!BQ641:SmtRes!BQ646)),6)</f>
        <v>1498.093</v>
      </c>
      <c r="AD188">
        <f ca="1">ROUND((((SUM(SmtRes!BR641:SmtRes!BR646))-(SUM(SmtRes!BS641:SmtRes!BS646)))+AE188),6)</f>
        <v>361.189125</v>
      </c>
      <c r="AE188">
        <f ca="1">ROUND((SUM(SmtRes!BS641:SmtRes!BS646)),6)</f>
        <v>186.7117</v>
      </c>
      <c r="AF188">
        <f ca="1">ROUND((SUM(SmtRes!BT641:SmtRes!BT646)),6)</f>
        <v>19569.826</v>
      </c>
      <c r="AG188">
        <f t="shared" si="104"/>
        <v>0</v>
      </c>
      <c r="AH188">
        <f ca="1">(SUM(SmtRes!BU641:SmtRes!BU646))</f>
        <v>24.38</v>
      </c>
      <c r="AI188">
        <f ca="1">(SUM(SmtRes!BV641:SmtRes!BV646))</f>
        <v>0.23</v>
      </c>
      <c r="AJ188">
        <f t="shared" si="105"/>
        <v>0</v>
      </c>
      <c r="AK188">
        <v>18991.7685</v>
      </c>
      <c r="AL188">
        <v>1498.093</v>
      </c>
      <c r="AM188">
        <v>314.0775</v>
      </c>
      <c r="AN188">
        <v>162.358</v>
      </c>
      <c r="AO188">
        <v>17017.24</v>
      </c>
      <c r="AP188">
        <v>0</v>
      </c>
      <c r="AQ188">
        <v>21.2</v>
      </c>
      <c r="AR188">
        <v>0.2</v>
      </c>
      <c r="AS188">
        <v>0</v>
      </c>
      <c r="AT188">
        <v>110</v>
      </c>
      <c r="AU188">
        <v>69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272</v>
      </c>
      <c r="BE188" t="s">
        <v>272</v>
      </c>
      <c r="BF188" t="s">
        <v>272</v>
      </c>
      <c r="BG188" t="s">
        <v>272</v>
      </c>
      <c r="BH188">
        <v>0</v>
      </c>
      <c r="BI188">
        <v>1</v>
      </c>
      <c r="BJ188" t="s">
        <v>548</v>
      </c>
      <c r="BM188">
        <v>8001</v>
      </c>
      <c r="BN188">
        <v>0</v>
      </c>
      <c r="BO188" t="s">
        <v>272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272</v>
      </c>
      <c r="BZ188">
        <v>110</v>
      </c>
      <c r="CA188">
        <v>69</v>
      </c>
      <c r="CB188" t="s">
        <v>272</v>
      </c>
      <c r="CE188">
        <v>0</v>
      </c>
      <c r="CF188">
        <v>0</v>
      </c>
      <c r="CG188">
        <v>0</v>
      </c>
      <c r="CH188">
        <v>8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457</v>
      </c>
      <c r="CO188">
        <v>0</v>
      </c>
      <c r="CP188">
        <f ca="1" t="shared" si="120"/>
        <v>0</v>
      </c>
      <c r="CQ188">
        <f ca="1">SUMIF(SmtRes!AQ641:SmtRes!AQ646,"=1",SmtRes!AA641:SmtRes!AA646)</f>
        <v>74088.64</v>
      </c>
      <c r="CR188">
        <f ca="1">SUMIF(SmtRes!AQ641:SmtRes!AQ646,"=1",SmtRes!AB641:SmtRes!AB646)</f>
        <v>779.81</v>
      </c>
      <c r="CS188">
        <f ca="1">SUMIF(SmtRes!AQ641:SmtRes!AQ646,"=1",SmtRes!AC641:SmtRes!AC646)</f>
        <v>811.79</v>
      </c>
      <c r="CT188">
        <f ca="1">SUMIF(SmtRes!AQ641:SmtRes!AQ646,"=1",SmtRes!AD641:SmtRes!AD646)</f>
        <v>802.7</v>
      </c>
      <c r="CU188">
        <f t="shared" si="121"/>
        <v>0</v>
      </c>
      <c r="CV188">
        <f ca="1">SUMIF(SmtRes!AQ641:SmtRes!AQ646,"=1",SmtRes!BU641:SmtRes!BU646)</f>
        <v>24.38</v>
      </c>
      <c r="CW188">
        <f ca="1">SUMIF(SmtRes!AQ641:SmtRes!AQ646,"=1",SmtRes!BV641:SmtRes!BV646)</f>
        <v>0.23</v>
      </c>
      <c r="CX188">
        <f t="shared" si="122"/>
        <v>0</v>
      </c>
      <c r="CY188">
        <f ca="1" t="shared" si="123"/>
        <v>0</v>
      </c>
      <c r="CZ188">
        <f ca="1" t="shared" si="124"/>
        <v>0</v>
      </c>
      <c r="DB188">
        <v>68</v>
      </c>
      <c r="DC188" t="s">
        <v>272</v>
      </c>
      <c r="DD188" t="s">
        <v>272</v>
      </c>
      <c r="DE188" t="s">
        <v>458</v>
      </c>
      <c r="DF188" t="s">
        <v>458</v>
      </c>
      <c r="DG188" t="s">
        <v>458</v>
      </c>
      <c r="DH188" t="s">
        <v>272</v>
      </c>
      <c r="DI188" t="s">
        <v>458</v>
      </c>
      <c r="DJ188" t="s">
        <v>458</v>
      </c>
      <c r="DK188" t="s">
        <v>272</v>
      </c>
      <c r="DL188" t="s">
        <v>272</v>
      </c>
      <c r="DM188" t="s">
        <v>272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466</v>
      </c>
      <c r="DW188" t="s">
        <v>466</v>
      </c>
      <c r="DX188">
        <v>100</v>
      </c>
      <c r="DZ188" t="s">
        <v>272</v>
      </c>
      <c r="EA188" t="s">
        <v>272</v>
      </c>
      <c r="EB188" t="s">
        <v>272</v>
      </c>
      <c r="EC188" t="s">
        <v>272</v>
      </c>
      <c r="EE188">
        <v>82815150</v>
      </c>
      <c r="EF188">
        <v>2</v>
      </c>
      <c r="EG188" t="s">
        <v>305</v>
      </c>
      <c r="EH188">
        <v>8</v>
      </c>
      <c r="EI188" t="s">
        <v>549</v>
      </c>
      <c r="EJ188">
        <v>1</v>
      </c>
      <c r="EK188">
        <v>8001</v>
      </c>
      <c r="EL188" t="s">
        <v>549</v>
      </c>
      <c r="EM188" t="s">
        <v>550</v>
      </c>
      <c r="EO188" t="s">
        <v>461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21.2</v>
      </c>
      <c r="EX188">
        <v>0.2</v>
      </c>
      <c r="EY188">
        <v>0</v>
      </c>
      <c r="FQ188">
        <v>0</v>
      </c>
      <c r="FR188">
        <v>0</v>
      </c>
      <c r="FS188">
        <v>0</v>
      </c>
      <c r="FX188">
        <v>110</v>
      </c>
      <c r="FY188">
        <v>69</v>
      </c>
      <c r="GA188" t="s">
        <v>272</v>
      </c>
      <c r="GD188">
        <v>1</v>
      </c>
      <c r="GF188">
        <v>-1035220769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ca="1" t="shared" si="107"/>
        <v>0</v>
      </c>
      <c r="GM188">
        <f ca="1" t="shared" si="108"/>
        <v>0</v>
      </c>
      <c r="GN188">
        <f ca="1" t="shared" si="109"/>
        <v>0</v>
      </c>
      <c r="GO188">
        <f ca="1" t="shared" si="110"/>
        <v>0</v>
      </c>
      <c r="GP188">
        <f ca="1" t="shared" si="111"/>
        <v>0</v>
      </c>
      <c r="GR188">
        <v>0</v>
      </c>
      <c r="GS188">
        <v>3</v>
      </c>
      <c r="GT188">
        <v>0</v>
      </c>
      <c r="GU188" t="s">
        <v>272</v>
      </c>
      <c r="GV188">
        <f t="shared" si="112"/>
        <v>0</v>
      </c>
      <c r="GW188">
        <v>1</v>
      </c>
      <c r="GX188">
        <f t="shared" si="113"/>
        <v>0</v>
      </c>
      <c r="HA188">
        <v>0</v>
      </c>
      <c r="HB188">
        <v>0</v>
      </c>
      <c r="HC188">
        <f t="shared" si="125"/>
        <v>0</v>
      </c>
      <c r="HE188" t="s">
        <v>272</v>
      </c>
      <c r="HF188" t="s">
        <v>272</v>
      </c>
      <c r="HM188" t="s">
        <v>272</v>
      </c>
      <c r="HN188" t="s">
        <v>551</v>
      </c>
      <c r="HO188" t="s">
        <v>552</v>
      </c>
      <c r="HP188" t="s">
        <v>549</v>
      </c>
      <c r="HQ188" t="s">
        <v>549</v>
      </c>
      <c r="HS188">
        <v>0</v>
      </c>
      <c r="IK188">
        <v>0</v>
      </c>
    </row>
    <row r="189" spans="1:255">
      <c r="A189" s="8">
        <v>17</v>
      </c>
      <c r="B189" s="8">
        <v>1</v>
      </c>
      <c r="C189" s="8">
        <f>ROW(SmtRes!A655)</f>
        <v>655</v>
      </c>
      <c r="D189" s="8">
        <f>ROW(EtalonRes!A884)</f>
        <v>884</v>
      </c>
      <c r="E189" s="8" t="s">
        <v>272</v>
      </c>
      <c r="F189" s="8" t="s">
        <v>394</v>
      </c>
      <c r="G189" s="8" t="s">
        <v>395</v>
      </c>
      <c r="H189" s="8" t="s">
        <v>301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f t="shared" si="98"/>
        <v>0</v>
      </c>
      <c r="O189" s="8">
        <f ca="1" t="shared" si="119"/>
        <v>0</v>
      </c>
      <c r="P189" s="8">
        <f ca="1">SUMIF(SmtRes!AQ647:SmtRes!AQ655,"=1",SmtRes!DF647:SmtRes!DF655)</f>
        <v>0</v>
      </c>
      <c r="Q189" s="8">
        <f ca="1">SUMIF(SmtRes!AQ647:SmtRes!AQ655,"=1",SmtRes!DG647:SmtRes!DG655)</f>
        <v>0</v>
      </c>
      <c r="R189" s="8">
        <f ca="1">SUMIF(SmtRes!AQ647:SmtRes!AQ655,"=1",SmtRes!DH647:SmtRes!DH655)</f>
        <v>0</v>
      </c>
      <c r="S189" s="8">
        <f ca="1">SUMIF(SmtRes!AQ647:SmtRes!AQ655,"=1",SmtRes!DI647:SmtRes!DI655)</f>
        <v>0</v>
      </c>
      <c r="T189" s="8">
        <f t="shared" si="99"/>
        <v>0</v>
      </c>
      <c r="U189" s="8">
        <f ca="1">SUMIF(SmtRes!AQ647:SmtRes!AQ655,"=1",SmtRes!CV647:SmtRes!CV655)</f>
        <v>0</v>
      </c>
      <c r="V189" s="8">
        <f ca="1">SUMIF(SmtRes!AQ647:SmtRes!AQ655,"=1",SmtRes!CW647:SmtRes!CW655)</f>
        <v>0</v>
      </c>
      <c r="W189" s="8">
        <f t="shared" si="100"/>
        <v>0</v>
      </c>
      <c r="X189" s="8">
        <f ca="1" t="shared" si="101"/>
        <v>0</v>
      </c>
      <c r="Y189" s="8">
        <f ca="1" t="shared" si="102"/>
        <v>0</v>
      </c>
      <c r="Z189" s="8"/>
      <c r="AA189" s="8">
        <v>-1</v>
      </c>
      <c r="AB189" s="8">
        <f ca="1" t="shared" si="103"/>
        <v>4324.505952</v>
      </c>
      <c r="AC189" s="8">
        <f ca="1">ROUND((SUM(SmtRes!BQ647:SmtRes!BQ655)),6)</f>
        <v>1634.66115</v>
      </c>
      <c r="AD189" s="8">
        <f ca="1">ROUND((((SUM(SmtRes!BR647:SmtRes!BR655))-(SUM(SmtRes!BS647:SmtRes!BS655)))+AE189),6)</f>
        <v>313.207146</v>
      </c>
      <c r="AE189" s="8">
        <f ca="1">ROUND((SUM(SmtRes!BS647:SmtRes!BS655)),6)</f>
        <v>236.25945</v>
      </c>
      <c r="AF189" s="8">
        <f ca="1">ROUND((SUM(SmtRes!BT647:SmtRes!BT655)),6)</f>
        <v>2376.637656</v>
      </c>
      <c r="AG189" s="8">
        <f t="shared" si="104"/>
        <v>0</v>
      </c>
      <c r="AH189" s="8">
        <f ca="1">(SUM(SmtRes!BU647:SmtRes!BU655))</f>
        <v>2.8428</v>
      </c>
      <c r="AI189" s="8">
        <f ca="1">(SUM(SmtRes!BV647:SmtRes!BV655))</f>
        <v>0.2484</v>
      </c>
      <c r="AJ189" s="8">
        <f t="shared" si="105"/>
        <v>0</v>
      </c>
      <c r="AK189" s="8">
        <v>3755.02655</v>
      </c>
      <c r="AL189" s="8">
        <v>1634.66115</v>
      </c>
      <c r="AM189" s="8">
        <v>226.9617</v>
      </c>
      <c r="AN189" s="8">
        <v>171.2025</v>
      </c>
      <c r="AO189" s="8">
        <v>1722.2012</v>
      </c>
      <c r="AP189" s="8">
        <v>0</v>
      </c>
      <c r="AQ189" s="8">
        <v>2.06</v>
      </c>
      <c r="AR189" s="8">
        <v>0.18</v>
      </c>
      <c r="AS189" s="8">
        <v>0</v>
      </c>
      <c r="AT189" s="8">
        <v>97</v>
      </c>
      <c r="AU189" s="8">
        <v>51</v>
      </c>
      <c r="AV189" s="8">
        <v>1</v>
      </c>
      <c r="AW189" s="8">
        <v>1</v>
      </c>
      <c r="AX189" s="8"/>
      <c r="AY189" s="8"/>
      <c r="AZ189" s="8">
        <v>1</v>
      </c>
      <c r="BA189" s="8">
        <v>1</v>
      </c>
      <c r="BB189" s="8">
        <v>1</v>
      </c>
      <c r="BC189" s="8">
        <v>1</v>
      </c>
      <c r="BD189" s="8" t="s">
        <v>272</v>
      </c>
      <c r="BE189" s="8" t="s">
        <v>272</v>
      </c>
      <c r="BF189" s="8" t="s">
        <v>272</v>
      </c>
      <c r="BG189" s="8" t="s">
        <v>272</v>
      </c>
      <c r="BH189" s="8">
        <v>0</v>
      </c>
      <c r="BI189" s="8">
        <v>2</v>
      </c>
      <c r="BJ189" s="8" t="s">
        <v>396</v>
      </c>
      <c r="BK189" s="8"/>
      <c r="BL189" s="8"/>
      <c r="BM189" s="8">
        <v>108001</v>
      </c>
      <c r="BN189" s="8">
        <v>0</v>
      </c>
      <c r="BO189" s="8" t="s">
        <v>272</v>
      </c>
      <c r="BP189" s="8">
        <v>0</v>
      </c>
      <c r="BQ189" s="8">
        <v>3</v>
      </c>
      <c r="BR189" s="8">
        <v>0</v>
      </c>
      <c r="BS189" s="8">
        <v>1</v>
      </c>
      <c r="BT189" s="8">
        <v>1</v>
      </c>
      <c r="BU189" s="8">
        <v>1</v>
      </c>
      <c r="BV189" s="8">
        <v>1</v>
      </c>
      <c r="BW189" s="8">
        <v>1</v>
      </c>
      <c r="BX189" s="8">
        <v>1</v>
      </c>
      <c r="BY189" s="8" t="s">
        <v>272</v>
      </c>
      <c r="BZ189" s="8">
        <v>97</v>
      </c>
      <c r="CA189" s="8">
        <v>51</v>
      </c>
      <c r="CB189" s="8" t="s">
        <v>272</v>
      </c>
      <c r="CC189" s="8"/>
      <c r="CD189" s="8"/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 t="s">
        <v>303</v>
      </c>
      <c r="CO189" s="8">
        <v>0</v>
      </c>
      <c r="CP189" s="8">
        <f ca="1" t="shared" si="120"/>
        <v>0</v>
      </c>
      <c r="CQ189" s="8">
        <f ca="1">SUMIF(SmtRes!AQ647:SmtRes!AQ655,"=1",SmtRes!AA647:SmtRes!AA655)</f>
        <v>136235</v>
      </c>
      <c r="CR189" s="8">
        <f ca="1">SUMIF(SmtRes!AQ647:SmtRes!AQ655,"=1",SmtRes!AB647:SmtRes!AB655)</f>
        <v>2302.6</v>
      </c>
      <c r="CS189" s="8">
        <f ca="1">SUMIF(SmtRes!AQ647:SmtRes!AQ655,"=1",SmtRes!AC647:SmtRes!AC655)</f>
        <v>1902.25</v>
      </c>
      <c r="CT189" s="8">
        <f ca="1">SUMIF(SmtRes!AQ647:SmtRes!AQ655,"=1",SmtRes!AD647:SmtRes!AD655)</f>
        <v>836.02</v>
      </c>
      <c r="CU189" s="8">
        <f t="shared" si="121"/>
        <v>0</v>
      </c>
      <c r="CV189" s="8">
        <f ca="1">SUMIF(SmtRes!AQ647:SmtRes!AQ655,"=1",SmtRes!BU647:SmtRes!BU655)</f>
        <v>2.8428</v>
      </c>
      <c r="CW189" s="8">
        <f ca="1">SUMIF(SmtRes!AQ647:SmtRes!AQ655,"=1",SmtRes!BV647:SmtRes!BV655)</f>
        <v>0.2484</v>
      </c>
      <c r="CX189" s="8">
        <f t="shared" si="122"/>
        <v>0</v>
      </c>
      <c r="CY189" s="8">
        <f ca="1" t="shared" si="123"/>
        <v>0</v>
      </c>
      <c r="CZ189" s="8">
        <f ca="1" t="shared" si="124"/>
        <v>0</v>
      </c>
      <c r="DA189" s="8"/>
      <c r="DB189" s="8"/>
      <c r="DC189" s="8" t="s">
        <v>272</v>
      </c>
      <c r="DD189" s="8" t="s">
        <v>272</v>
      </c>
      <c r="DE189" s="8" t="s">
        <v>304</v>
      </c>
      <c r="DF189" s="8" t="s">
        <v>304</v>
      </c>
      <c r="DG189" s="8" t="s">
        <v>304</v>
      </c>
      <c r="DH189" s="8" t="s">
        <v>272</v>
      </c>
      <c r="DI189" s="8" t="s">
        <v>304</v>
      </c>
      <c r="DJ189" s="8" t="s">
        <v>304</v>
      </c>
      <c r="DK189" s="8" t="s">
        <v>272</v>
      </c>
      <c r="DL189" s="8" t="s">
        <v>272</v>
      </c>
      <c r="DM189" s="8" t="s">
        <v>272</v>
      </c>
      <c r="DN189" s="8">
        <v>0</v>
      </c>
      <c r="DO189" s="8">
        <v>0</v>
      </c>
      <c r="DP189" s="8">
        <v>1</v>
      </c>
      <c r="DQ189" s="8">
        <v>1</v>
      </c>
      <c r="DR189" s="8"/>
      <c r="DS189" s="8"/>
      <c r="DT189" s="8"/>
      <c r="DU189" s="8">
        <v>1013</v>
      </c>
      <c r="DV189" s="8" t="s">
        <v>301</v>
      </c>
      <c r="DW189" s="8" t="s">
        <v>301</v>
      </c>
      <c r="DX189" s="8">
        <v>1</v>
      </c>
      <c r="DY189" s="8"/>
      <c r="DZ189" s="8" t="s">
        <v>272</v>
      </c>
      <c r="EA189" s="8" t="s">
        <v>272</v>
      </c>
      <c r="EB189" s="8" t="s">
        <v>272</v>
      </c>
      <c r="EC189" s="8" t="s">
        <v>272</v>
      </c>
      <c r="ED189" s="8"/>
      <c r="EE189" s="8">
        <v>82815029</v>
      </c>
      <c r="EF189" s="8">
        <v>3</v>
      </c>
      <c r="EG189" s="8" t="s">
        <v>360</v>
      </c>
      <c r="EH189" s="8">
        <v>0</v>
      </c>
      <c r="EI189" s="8" t="s">
        <v>272</v>
      </c>
      <c r="EJ189" s="8">
        <v>2</v>
      </c>
      <c r="EK189" s="8">
        <v>108001</v>
      </c>
      <c r="EL189" s="8" t="s">
        <v>361</v>
      </c>
      <c r="EM189" s="8" t="s">
        <v>362</v>
      </c>
      <c r="EN189" s="8"/>
      <c r="EO189" s="8" t="s">
        <v>308</v>
      </c>
      <c r="EP189" s="8"/>
      <c r="EQ189" s="8">
        <v>132096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2.06</v>
      </c>
      <c r="EX189" s="8">
        <v>0.18</v>
      </c>
      <c r="EY189" s="8">
        <v>0</v>
      </c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>
        <v>0</v>
      </c>
      <c r="FR189" s="8">
        <v>0</v>
      </c>
      <c r="FS189" s="8">
        <v>0</v>
      </c>
      <c r="FT189" s="8"/>
      <c r="FU189" s="8"/>
      <c r="FV189" s="8"/>
      <c r="FW189" s="8"/>
      <c r="FX189" s="8">
        <v>97</v>
      </c>
      <c r="FY189" s="8">
        <v>51</v>
      </c>
      <c r="FZ189" s="8"/>
      <c r="GA189" s="8" t="s">
        <v>272</v>
      </c>
      <c r="GB189" s="8"/>
      <c r="GC189" s="8"/>
      <c r="GD189" s="8">
        <v>1</v>
      </c>
      <c r="GE189" s="8"/>
      <c r="GF189" s="8">
        <v>-1202929458</v>
      </c>
      <c r="GG189" s="8">
        <v>2</v>
      </c>
      <c r="GH189" s="8">
        <v>1</v>
      </c>
      <c r="GI189" s="8">
        <v>-2</v>
      </c>
      <c r="GJ189" s="8">
        <v>0</v>
      </c>
      <c r="GK189" s="8">
        <v>0</v>
      </c>
      <c r="GL189" s="8">
        <f ca="1" t="shared" si="107"/>
        <v>0</v>
      </c>
      <c r="GM189" s="8">
        <f ca="1" t="shared" si="108"/>
        <v>0</v>
      </c>
      <c r="GN189" s="8">
        <f ca="1" t="shared" si="109"/>
        <v>0</v>
      </c>
      <c r="GO189" s="8">
        <f ca="1" t="shared" si="110"/>
        <v>0</v>
      </c>
      <c r="GP189" s="8">
        <f ca="1" t="shared" si="111"/>
        <v>0</v>
      </c>
      <c r="GQ189" s="8"/>
      <c r="GR189" s="8">
        <v>0</v>
      </c>
      <c r="GS189" s="8">
        <v>3</v>
      </c>
      <c r="GT189" s="8">
        <v>0</v>
      </c>
      <c r="GU189" s="8" t="s">
        <v>272</v>
      </c>
      <c r="GV189" s="8">
        <f t="shared" si="112"/>
        <v>0</v>
      </c>
      <c r="GW189" s="8">
        <v>1</v>
      </c>
      <c r="GX189" s="8">
        <f t="shared" si="113"/>
        <v>0</v>
      </c>
      <c r="GY189" s="8"/>
      <c r="GZ189" s="8"/>
      <c r="HA189" s="8">
        <v>0</v>
      </c>
      <c r="HB189" s="8">
        <v>0</v>
      </c>
      <c r="HC189" s="8">
        <f t="shared" si="125"/>
        <v>0</v>
      </c>
      <c r="HD189" s="8"/>
      <c r="HE189" s="8" t="s">
        <v>272</v>
      </c>
      <c r="HF189" s="8" t="s">
        <v>272</v>
      </c>
      <c r="HG189" s="8"/>
      <c r="HH189" s="8"/>
      <c r="HI189" s="8"/>
      <c r="HJ189" s="8"/>
      <c r="HK189" s="8"/>
      <c r="HL189" s="8"/>
      <c r="HM189" s="8" t="s">
        <v>272</v>
      </c>
      <c r="HN189" s="8" t="s">
        <v>172</v>
      </c>
      <c r="HO189" s="8" t="s">
        <v>174</v>
      </c>
      <c r="HP189" s="8" t="s">
        <v>361</v>
      </c>
      <c r="HQ189" s="8" t="s">
        <v>361</v>
      </c>
      <c r="HR189" s="8"/>
      <c r="HS189" s="8">
        <v>0</v>
      </c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>
        <v>0</v>
      </c>
      <c r="IL189" s="8"/>
      <c r="IM189" s="8"/>
      <c r="IN189" s="8"/>
      <c r="IO189" s="8"/>
      <c r="IP189" s="8"/>
      <c r="IQ189" s="8"/>
      <c r="IR189" s="8"/>
      <c r="IS189" s="8"/>
      <c r="IT189" s="8"/>
      <c r="IU189" s="8"/>
    </row>
    <row r="190" spans="1:245">
      <c r="A190">
        <v>17</v>
      </c>
      <c r="B190">
        <v>1</v>
      </c>
      <c r="C190">
        <f>ROW(SmtRes!A664)</f>
        <v>664</v>
      </c>
      <c r="D190">
        <f>ROW(EtalonRes!A894)</f>
        <v>894</v>
      </c>
      <c r="E190" t="s">
        <v>272</v>
      </c>
      <c r="F190" t="s">
        <v>394</v>
      </c>
      <c r="G190" t="s">
        <v>395</v>
      </c>
      <c r="H190" t="s">
        <v>301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f t="shared" si="98"/>
        <v>0</v>
      </c>
      <c r="O190">
        <f ca="1" t="shared" si="119"/>
        <v>0</v>
      </c>
      <c r="P190">
        <f ca="1">SUMIF(SmtRes!AQ656:SmtRes!AQ664,"=1",SmtRes!DF656:SmtRes!DF664)</f>
        <v>0</v>
      </c>
      <c r="Q190">
        <f ca="1">SUMIF(SmtRes!AQ656:SmtRes!AQ664,"=1",SmtRes!DG656:SmtRes!DG664)</f>
        <v>0</v>
      </c>
      <c r="R190">
        <f ca="1">SUMIF(SmtRes!AQ656:SmtRes!AQ664,"=1",SmtRes!DH656:SmtRes!DH664)</f>
        <v>0</v>
      </c>
      <c r="S190">
        <f ca="1">SUMIF(SmtRes!AQ656:SmtRes!AQ664,"=1",SmtRes!DI656:SmtRes!DI664)</f>
        <v>0</v>
      </c>
      <c r="T190">
        <f t="shared" si="99"/>
        <v>0</v>
      </c>
      <c r="U190">
        <f ca="1">SUMIF(SmtRes!AQ656:SmtRes!AQ664,"=1",SmtRes!CV656:SmtRes!CV664)</f>
        <v>0</v>
      </c>
      <c r="V190">
        <f ca="1">SUMIF(SmtRes!AQ656:SmtRes!AQ664,"=1",SmtRes!CW656:SmtRes!CW664)</f>
        <v>0</v>
      </c>
      <c r="W190">
        <f t="shared" si="100"/>
        <v>0</v>
      </c>
      <c r="X190">
        <f ca="1" t="shared" si="101"/>
        <v>0</v>
      </c>
      <c r="Y190">
        <f ca="1" t="shared" si="102"/>
        <v>0</v>
      </c>
      <c r="AA190">
        <v>-1</v>
      </c>
      <c r="AB190">
        <f ca="1" t="shared" si="103"/>
        <v>4324.505952</v>
      </c>
      <c r="AC190">
        <f ca="1">ROUND((SUM(SmtRes!BQ656:SmtRes!BQ664)),6)</f>
        <v>1634.66115</v>
      </c>
      <c r="AD190">
        <f ca="1">ROUND((((SUM(SmtRes!BR656:SmtRes!BR664))-(SUM(SmtRes!BS656:SmtRes!BS664)))+AE190),6)</f>
        <v>313.207146</v>
      </c>
      <c r="AE190">
        <f ca="1">ROUND((SUM(SmtRes!BS656:SmtRes!BS664)),6)</f>
        <v>236.25945</v>
      </c>
      <c r="AF190">
        <f ca="1">ROUND((SUM(SmtRes!BT656:SmtRes!BT664)),6)</f>
        <v>2376.637656</v>
      </c>
      <c r="AG190">
        <f t="shared" si="104"/>
        <v>0</v>
      </c>
      <c r="AH190">
        <f ca="1">(SUM(SmtRes!BU656:SmtRes!BU664))</f>
        <v>2.8428</v>
      </c>
      <c r="AI190">
        <f ca="1">(SUM(SmtRes!BV656:SmtRes!BV664))</f>
        <v>0.2484</v>
      </c>
      <c r="AJ190">
        <f t="shared" si="105"/>
        <v>0</v>
      </c>
      <c r="AK190">
        <v>3755.02655</v>
      </c>
      <c r="AL190">
        <v>1634.66115</v>
      </c>
      <c r="AM190">
        <v>226.9617</v>
      </c>
      <c r="AN190">
        <v>171.2025</v>
      </c>
      <c r="AO190">
        <v>1722.2012</v>
      </c>
      <c r="AP190">
        <v>0</v>
      </c>
      <c r="AQ190">
        <v>2.06</v>
      </c>
      <c r="AR190">
        <v>0.18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272</v>
      </c>
      <c r="BE190" t="s">
        <v>272</v>
      </c>
      <c r="BF190" t="s">
        <v>272</v>
      </c>
      <c r="BG190" t="s">
        <v>272</v>
      </c>
      <c r="BH190">
        <v>0</v>
      </c>
      <c r="BI190">
        <v>2</v>
      </c>
      <c r="BJ190" t="s">
        <v>396</v>
      </c>
      <c r="BM190">
        <v>108001</v>
      </c>
      <c r="BN190">
        <v>0</v>
      </c>
      <c r="BO190" t="s">
        <v>272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272</v>
      </c>
      <c r="BZ190">
        <v>97</v>
      </c>
      <c r="CA190">
        <v>51</v>
      </c>
      <c r="CB190" t="s">
        <v>272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303</v>
      </c>
      <c r="CO190">
        <v>0</v>
      </c>
      <c r="CP190">
        <f ca="1" t="shared" si="120"/>
        <v>0</v>
      </c>
      <c r="CQ190">
        <f ca="1">SUMIF(SmtRes!AQ656:SmtRes!AQ664,"=1",SmtRes!AA656:SmtRes!AA664)</f>
        <v>136235</v>
      </c>
      <c r="CR190">
        <f ca="1">SUMIF(SmtRes!AQ656:SmtRes!AQ664,"=1",SmtRes!AB656:SmtRes!AB664)</f>
        <v>2302.6</v>
      </c>
      <c r="CS190">
        <f ca="1">SUMIF(SmtRes!AQ656:SmtRes!AQ664,"=1",SmtRes!AC656:SmtRes!AC664)</f>
        <v>1902.25</v>
      </c>
      <c r="CT190">
        <f ca="1">SUMIF(SmtRes!AQ656:SmtRes!AQ664,"=1",SmtRes!AD656:SmtRes!AD664)</f>
        <v>836.02</v>
      </c>
      <c r="CU190">
        <f t="shared" si="121"/>
        <v>0</v>
      </c>
      <c r="CV190">
        <f ca="1">SUMIF(SmtRes!AQ656:SmtRes!AQ664,"=1",SmtRes!BU656:SmtRes!BU664)</f>
        <v>2.8428</v>
      </c>
      <c r="CW190">
        <f ca="1">SUMIF(SmtRes!AQ656:SmtRes!AQ664,"=1",SmtRes!BV656:SmtRes!BV664)</f>
        <v>0.2484</v>
      </c>
      <c r="CX190">
        <f t="shared" si="122"/>
        <v>0</v>
      </c>
      <c r="CY190">
        <f ca="1" t="shared" si="123"/>
        <v>0</v>
      </c>
      <c r="CZ190">
        <f ca="1" t="shared" si="124"/>
        <v>0</v>
      </c>
      <c r="DC190" t="s">
        <v>272</v>
      </c>
      <c r="DD190" t="s">
        <v>272</v>
      </c>
      <c r="DE190" t="s">
        <v>304</v>
      </c>
      <c r="DF190" t="s">
        <v>304</v>
      </c>
      <c r="DG190" t="s">
        <v>304</v>
      </c>
      <c r="DH190" t="s">
        <v>272</v>
      </c>
      <c r="DI190" t="s">
        <v>304</v>
      </c>
      <c r="DJ190" t="s">
        <v>304</v>
      </c>
      <c r="DK190" t="s">
        <v>272</v>
      </c>
      <c r="DL190" t="s">
        <v>272</v>
      </c>
      <c r="DM190" t="s">
        <v>272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301</v>
      </c>
      <c r="DW190" t="s">
        <v>301</v>
      </c>
      <c r="DX190">
        <v>1</v>
      </c>
      <c r="DZ190" t="s">
        <v>272</v>
      </c>
      <c r="EA190" t="s">
        <v>272</v>
      </c>
      <c r="EB190" t="s">
        <v>272</v>
      </c>
      <c r="EC190" t="s">
        <v>272</v>
      </c>
      <c r="EE190">
        <v>82815029</v>
      </c>
      <c r="EF190">
        <v>3</v>
      </c>
      <c r="EG190" t="s">
        <v>360</v>
      </c>
      <c r="EH190">
        <v>0</v>
      </c>
      <c r="EI190" t="s">
        <v>272</v>
      </c>
      <c r="EJ190">
        <v>2</v>
      </c>
      <c r="EK190">
        <v>108001</v>
      </c>
      <c r="EL190" t="s">
        <v>361</v>
      </c>
      <c r="EM190" t="s">
        <v>362</v>
      </c>
      <c r="EO190" t="s">
        <v>308</v>
      </c>
      <c r="EQ190">
        <v>132096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2.06</v>
      </c>
      <c r="EX190">
        <v>0.18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272</v>
      </c>
      <c r="GD190">
        <v>1</v>
      </c>
      <c r="GF190">
        <v>-1202929458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ca="1" t="shared" si="107"/>
        <v>0</v>
      </c>
      <c r="GM190">
        <f ca="1" t="shared" si="108"/>
        <v>0</v>
      </c>
      <c r="GN190">
        <f ca="1" t="shared" si="109"/>
        <v>0</v>
      </c>
      <c r="GO190">
        <f ca="1" t="shared" si="110"/>
        <v>0</v>
      </c>
      <c r="GP190">
        <f ca="1" t="shared" si="111"/>
        <v>0</v>
      </c>
      <c r="GR190">
        <v>0</v>
      </c>
      <c r="GS190">
        <v>3</v>
      </c>
      <c r="GT190">
        <v>0</v>
      </c>
      <c r="GU190" t="s">
        <v>272</v>
      </c>
      <c r="GV190">
        <f t="shared" si="112"/>
        <v>0</v>
      </c>
      <c r="GW190">
        <v>1</v>
      </c>
      <c r="GX190">
        <f t="shared" si="113"/>
        <v>0</v>
      </c>
      <c r="HA190">
        <v>0</v>
      </c>
      <c r="HB190">
        <v>0</v>
      </c>
      <c r="HC190">
        <f t="shared" si="125"/>
        <v>0</v>
      </c>
      <c r="HE190" t="s">
        <v>272</v>
      </c>
      <c r="HF190" t="s">
        <v>272</v>
      </c>
      <c r="HM190" t="s">
        <v>272</v>
      </c>
      <c r="HN190" t="s">
        <v>172</v>
      </c>
      <c r="HO190" t="s">
        <v>174</v>
      </c>
      <c r="HP190" t="s">
        <v>361</v>
      </c>
      <c r="HQ190" t="s">
        <v>361</v>
      </c>
      <c r="HS190">
        <v>0</v>
      </c>
      <c r="IK190">
        <v>0</v>
      </c>
    </row>
    <row r="191" spans="1:255">
      <c r="A191" s="8">
        <v>17</v>
      </c>
      <c r="B191" s="8">
        <v>1</v>
      </c>
      <c r="C191" s="8">
        <f>ROW(SmtRes!A665)</f>
        <v>665</v>
      </c>
      <c r="D191" s="8">
        <f>ROW(EtalonRes!A895)</f>
        <v>895</v>
      </c>
      <c r="E191" s="8" t="s">
        <v>272</v>
      </c>
      <c r="F191" s="8" t="s">
        <v>553</v>
      </c>
      <c r="G191" s="8" t="s">
        <v>554</v>
      </c>
      <c r="H191" s="8" t="s">
        <v>555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f t="shared" si="98"/>
        <v>0</v>
      </c>
      <c r="O191" s="8">
        <f ca="1" t="shared" si="119"/>
        <v>0</v>
      </c>
      <c r="P191" s="8">
        <f ca="1">SUMIF(SmtRes!AQ665:SmtRes!AQ665,"=1",SmtRes!DF665:SmtRes!DF665)</f>
        <v>0</v>
      </c>
      <c r="Q191" s="8">
        <f ca="1">SUMIF(SmtRes!AQ665:SmtRes!AQ665,"=1",SmtRes!DG665:SmtRes!DG665)</f>
        <v>0</v>
      </c>
      <c r="R191" s="8">
        <f ca="1">SUMIF(SmtRes!AQ665:SmtRes!AQ665,"=1",SmtRes!DH665:SmtRes!DH665)</f>
        <v>0</v>
      </c>
      <c r="S191" s="8">
        <f ca="1">SUMIF(SmtRes!AQ665:SmtRes!AQ665,"=1",SmtRes!DI665:SmtRes!DI665)</f>
        <v>0</v>
      </c>
      <c r="T191" s="8">
        <f t="shared" si="99"/>
        <v>0</v>
      </c>
      <c r="U191" s="8">
        <f ca="1">SUMIF(SmtRes!AQ665:SmtRes!AQ665,"=1",SmtRes!CV665:SmtRes!CV665)</f>
        <v>0</v>
      </c>
      <c r="V191" s="8">
        <f ca="1">SUMIF(SmtRes!AQ665:SmtRes!AQ665,"=1",SmtRes!CW665:SmtRes!CW665)</f>
        <v>0</v>
      </c>
      <c r="W191" s="8">
        <f t="shared" si="100"/>
        <v>0</v>
      </c>
      <c r="X191" s="8">
        <f ca="1" t="shared" si="101"/>
        <v>0</v>
      </c>
      <c r="Y191" s="8">
        <f ca="1" t="shared" si="102"/>
        <v>0</v>
      </c>
      <c r="Z191" s="8"/>
      <c r="AA191" s="8">
        <v>-1</v>
      </c>
      <c r="AB191" s="8">
        <f ca="1" t="shared" si="103"/>
        <v>116944.443</v>
      </c>
      <c r="AC191" s="8">
        <f>ROUND((0),6)</f>
        <v>0</v>
      </c>
      <c r="AD191" s="8">
        <f>ROUND((((0)-(0))+AE191),6)</f>
        <v>0</v>
      </c>
      <c r="AE191" s="8">
        <f>ROUND((0),6)</f>
        <v>0</v>
      </c>
      <c r="AF191" s="8">
        <f ca="1">ROUND((SUM(SmtRes!BT665:SmtRes!BT665)),6)</f>
        <v>116944.443</v>
      </c>
      <c r="AG191" s="8">
        <f t="shared" si="104"/>
        <v>0</v>
      </c>
      <c r="AH191" s="8">
        <f ca="1">(SUM(SmtRes!BU665:SmtRes!BU665))</f>
        <v>177.1</v>
      </c>
      <c r="AI191" s="8">
        <f>(0)</f>
        <v>0</v>
      </c>
      <c r="AJ191" s="8">
        <f t="shared" si="105"/>
        <v>0</v>
      </c>
      <c r="AK191" s="8">
        <v>101690.82</v>
      </c>
      <c r="AL191" s="8">
        <v>0</v>
      </c>
      <c r="AM191" s="8">
        <v>0</v>
      </c>
      <c r="AN191" s="8">
        <v>0</v>
      </c>
      <c r="AO191" s="8">
        <v>101690.82</v>
      </c>
      <c r="AP191" s="8">
        <v>0</v>
      </c>
      <c r="AQ191" s="8">
        <v>154</v>
      </c>
      <c r="AR191" s="8">
        <v>0</v>
      </c>
      <c r="AS191" s="8">
        <v>0</v>
      </c>
      <c r="AT191" s="8">
        <v>89</v>
      </c>
      <c r="AU191" s="8">
        <v>40</v>
      </c>
      <c r="AV191" s="8">
        <v>1</v>
      </c>
      <c r="AW191" s="8">
        <v>1</v>
      </c>
      <c r="AX191" s="8"/>
      <c r="AY191" s="8"/>
      <c r="AZ191" s="8">
        <v>1</v>
      </c>
      <c r="BA191" s="8">
        <v>1</v>
      </c>
      <c r="BB191" s="8">
        <v>1</v>
      </c>
      <c r="BC191" s="8">
        <v>1</v>
      </c>
      <c r="BD191" s="8" t="s">
        <v>272</v>
      </c>
      <c r="BE191" s="8" t="s">
        <v>272</v>
      </c>
      <c r="BF191" s="8" t="s">
        <v>272</v>
      </c>
      <c r="BG191" s="8" t="s">
        <v>272</v>
      </c>
      <c r="BH191" s="8">
        <v>0</v>
      </c>
      <c r="BI191" s="8">
        <v>1</v>
      </c>
      <c r="BJ191" s="8" t="s">
        <v>556</v>
      </c>
      <c r="BK191" s="8"/>
      <c r="BL191" s="8"/>
      <c r="BM191" s="8">
        <v>1003</v>
      </c>
      <c r="BN191" s="8">
        <v>0</v>
      </c>
      <c r="BO191" s="8" t="s">
        <v>272</v>
      </c>
      <c r="BP191" s="8">
        <v>0</v>
      </c>
      <c r="BQ191" s="8">
        <v>2</v>
      </c>
      <c r="BR191" s="8">
        <v>0</v>
      </c>
      <c r="BS191" s="8">
        <v>1</v>
      </c>
      <c r="BT191" s="8">
        <v>1</v>
      </c>
      <c r="BU191" s="8">
        <v>1</v>
      </c>
      <c r="BV191" s="8">
        <v>1</v>
      </c>
      <c r="BW191" s="8">
        <v>1</v>
      </c>
      <c r="BX191" s="8">
        <v>1</v>
      </c>
      <c r="BY191" s="8" t="s">
        <v>272</v>
      </c>
      <c r="BZ191" s="8">
        <v>89</v>
      </c>
      <c r="CA191" s="8">
        <v>40</v>
      </c>
      <c r="CB191" s="8" t="s">
        <v>272</v>
      </c>
      <c r="CC191" s="8"/>
      <c r="CD191" s="8"/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 t="s">
        <v>457</v>
      </c>
      <c r="CO191" s="8">
        <v>0</v>
      </c>
      <c r="CP191" s="8">
        <f ca="1" t="shared" si="120"/>
        <v>0</v>
      </c>
      <c r="CQ191" s="8">
        <f ca="1">SUMIF(SmtRes!AQ665:SmtRes!AQ665,"=1",SmtRes!AA665:SmtRes!AA665)</f>
        <v>0</v>
      </c>
      <c r="CR191" s="8">
        <f ca="1">SUMIF(SmtRes!AQ665:SmtRes!AQ665,"=1",SmtRes!AB665:SmtRes!AB665)</f>
        <v>0</v>
      </c>
      <c r="CS191" s="8">
        <f ca="1">SUMIF(SmtRes!AQ665:SmtRes!AQ665,"=1",SmtRes!AC665:SmtRes!AC665)</f>
        <v>0</v>
      </c>
      <c r="CT191" s="8">
        <f ca="1">SUMIF(SmtRes!AQ665:SmtRes!AQ665,"=1",SmtRes!AD665:SmtRes!AD665)</f>
        <v>660.33</v>
      </c>
      <c r="CU191" s="8">
        <f t="shared" si="121"/>
        <v>0</v>
      </c>
      <c r="CV191" s="8">
        <f ca="1">SUMIF(SmtRes!AQ665:SmtRes!AQ665,"=1",SmtRes!BU665:SmtRes!BU665)</f>
        <v>177.1</v>
      </c>
      <c r="CW191" s="8">
        <f ca="1">SUMIF(SmtRes!AQ665:SmtRes!AQ665,"=1",SmtRes!BV665:SmtRes!BV665)</f>
        <v>0</v>
      </c>
      <c r="CX191" s="8">
        <f t="shared" si="122"/>
        <v>0</v>
      </c>
      <c r="CY191" s="8">
        <f ca="1" t="shared" si="123"/>
        <v>0</v>
      </c>
      <c r="CZ191" s="8">
        <f ca="1" t="shared" si="124"/>
        <v>0</v>
      </c>
      <c r="DA191" s="8"/>
      <c r="DB191" s="8">
        <v>69</v>
      </c>
      <c r="DC191" s="8" t="s">
        <v>272</v>
      </c>
      <c r="DD191" s="8" t="s">
        <v>272</v>
      </c>
      <c r="DE191" s="8" t="s">
        <v>458</v>
      </c>
      <c r="DF191" s="8" t="s">
        <v>458</v>
      </c>
      <c r="DG191" s="8" t="s">
        <v>458</v>
      </c>
      <c r="DH191" s="8" t="s">
        <v>272</v>
      </c>
      <c r="DI191" s="8" t="s">
        <v>458</v>
      </c>
      <c r="DJ191" s="8" t="s">
        <v>458</v>
      </c>
      <c r="DK191" s="8" t="s">
        <v>272</v>
      </c>
      <c r="DL191" s="8" t="s">
        <v>272</v>
      </c>
      <c r="DM191" s="8" t="s">
        <v>272</v>
      </c>
      <c r="DN191" s="8">
        <v>0</v>
      </c>
      <c r="DO191" s="8">
        <v>0</v>
      </c>
      <c r="DP191" s="8">
        <v>1</v>
      </c>
      <c r="DQ191" s="8">
        <v>1</v>
      </c>
      <c r="DR191" s="8"/>
      <c r="DS191" s="8"/>
      <c r="DT191" s="8"/>
      <c r="DU191" s="8">
        <v>1007</v>
      </c>
      <c r="DV191" s="8" t="s">
        <v>555</v>
      </c>
      <c r="DW191" s="8" t="s">
        <v>555</v>
      </c>
      <c r="DX191" s="8">
        <v>100</v>
      </c>
      <c r="DY191" s="8"/>
      <c r="DZ191" s="8" t="s">
        <v>272</v>
      </c>
      <c r="EA191" s="8" t="s">
        <v>272</v>
      </c>
      <c r="EB191" s="8" t="s">
        <v>272</v>
      </c>
      <c r="EC191" s="8" t="s">
        <v>272</v>
      </c>
      <c r="ED191" s="8"/>
      <c r="EE191" s="8">
        <v>82815128</v>
      </c>
      <c r="EF191" s="8">
        <v>2</v>
      </c>
      <c r="EG191" s="8" t="s">
        <v>305</v>
      </c>
      <c r="EH191" s="8">
        <v>1</v>
      </c>
      <c r="EI191" s="8" t="s">
        <v>468</v>
      </c>
      <c r="EJ191" s="8">
        <v>1</v>
      </c>
      <c r="EK191" s="8">
        <v>1003</v>
      </c>
      <c r="EL191" s="8" t="s">
        <v>557</v>
      </c>
      <c r="EM191" s="8" t="s">
        <v>470</v>
      </c>
      <c r="EN191" s="8"/>
      <c r="EO191" s="8" t="s">
        <v>461</v>
      </c>
      <c r="EP191" s="8"/>
      <c r="EQ191" s="8">
        <v>132096</v>
      </c>
      <c r="ER191" s="8">
        <v>0</v>
      </c>
      <c r="ES191" s="8">
        <v>0</v>
      </c>
      <c r="ET191" s="8">
        <v>0</v>
      </c>
      <c r="EU191" s="8">
        <v>0</v>
      </c>
      <c r="EV191" s="8">
        <v>0</v>
      </c>
      <c r="EW191" s="8">
        <v>154</v>
      </c>
      <c r="EX191" s="8">
        <v>0</v>
      </c>
      <c r="EY191" s="8">
        <v>0</v>
      </c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>
        <v>0</v>
      </c>
      <c r="FR191" s="8">
        <v>0</v>
      </c>
      <c r="FS191" s="8">
        <v>0</v>
      </c>
      <c r="FT191" s="8"/>
      <c r="FU191" s="8"/>
      <c r="FV191" s="8"/>
      <c r="FW191" s="8"/>
      <c r="FX191" s="8">
        <v>89</v>
      </c>
      <c r="FY191" s="8">
        <v>40</v>
      </c>
      <c r="FZ191" s="8"/>
      <c r="GA191" s="8" t="s">
        <v>272</v>
      </c>
      <c r="GB191" s="8"/>
      <c r="GC191" s="8"/>
      <c r="GD191" s="8">
        <v>1</v>
      </c>
      <c r="GE191" s="8"/>
      <c r="GF191" s="8">
        <v>-492747285</v>
      </c>
      <c r="GG191" s="8">
        <v>2</v>
      </c>
      <c r="GH191" s="8">
        <v>1</v>
      </c>
      <c r="GI191" s="8">
        <v>-2</v>
      </c>
      <c r="GJ191" s="8">
        <v>0</v>
      </c>
      <c r="GK191" s="8">
        <v>0</v>
      </c>
      <c r="GL191" s="8">
        <f ca="1" t="shared" si="107"/>
        <v>0</v>
      </c>
      <c r="GM191" s="8">
        <f ca="1" t="shared" si="108"/>
        <v>0</v>
      </c>
      <c r="GN191" s="8">
        <f ca="1" t="shared" si="109"/>
        <v>0</v>
      </c>
      <c r="GO191" s="8">
        <f ca="1" t="shared" si="110"/>
        <v>0</v>
      </c>
      <c r="GP191" s="8">
        <f ca="1" t="shared" si="111"/>
        <v>0</v>
      </c>
      <c r="GQ191" s="8"/>
      <c r="GR191" s="8">
        <v>0</v>
      </c>
      <c r="GS191" s="8">
        <v>3</v>
      </c>
      <c r="GT191" s="8">
        <v>0</v>
      </c>
      <c r="GU191" s="8" t="s">
        <v>272</v>
      </c>
      <c r="GV191" s="8">
        <f t="shared" si="112"/>
        <v>0</v>
      </c>
      <c r="GW191" s="8">
        <v>1</v>
      </c>
      <c r="GX191" s="8">
        <f t="shared" si="113"/>
        <v>0</v>
      </c>
      <c r="GY191" s="8"/>
      <c r="GZ191" s="8"/>
      <c r="HA191" s="8">
        <v>0</v>
      </c>
      <c r="HB191" s="8">
        <v>0</v>
      </c>
      <c r="HC191" s="8">
        <f t="shared" si="125"/>
        <v>0</v>
      </c>
      <c r="HD191" s="8"/>
      <c r="HE191" s="8" t="s">
        <v>272</v>
      </c>
      <c r="HF191" s="8" t="s">
        <v>272</v>
      </c>
      <c r="HG191" s="8"/>
      <c r="HH191" s="8"/>
      <c r="HI191" s="8"/>
      <c r="HJ191" s="8"/>
      <c r="HK191" s="8"/>
      <c r="HL191" s="8"/>
      <c r="HM191" s="8" t="s">
        <v>272</v>
      </c>
      <c r="HN191" s="8" t="s">
        <v>151</v>
      </c>
      <c r="HO191" s="8" t="s">
        <v>153</v>
      </c>
      <c r="HP191" s="8" t="s">
        <v>557</v>
      </c>
      <c r="HQ191" s="8" t="s">
        <v>557</v>
      </c>
      <c r="HR191" s="8"/>
      <c r="HS191" s="8">
        <v>0</v>
      </c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>
        <v>0</v>
      </c>
      <c r="IL191" s="8"/>
      <c r="IM191" s="8"/>
      <c r="IN191" s="8"/>
      <c r="IO191" s="8"/>
      <c r="IP191" s="8"/>
      <c r="IQ191" s="8"/>
      <c r="IR191" s="8"/>
      <c r="IS191" s="8"/>
      <c r="IT191" s="8"/>
      <c r="IU191" s="8"/>
    </row>
    <row r="192" spans="1:245">
      <c r="A192">
        <v>17</v>
      </c>
      <c r="B192">
        <v>1</v>
      </c>
      <c r="C192">
        <f>ROW(SmtRes!A666)</f>
        <v>666</v>
      </c>
      <c r="D192">
        <f>ROW(EtalonRes!A896)</f>
        <v>896</v>
      </c>
      <c r="E192" t="s">
        <v>272</v>
      </c>
      <c r="F192" t="s">
        <v>553</v>
      </c>
      <c r="G192" t="s">
        <v>554</v>
      </c>
      <c r="H192" t="s">
        <v>555</v>
      </c>
      <c r="I192">
        <v>0</v>
      </c>
      <c r="J192">
        <v>0</v>
      </c>
      <c r="K192">
        <v>0</v>
      </c>
      <c r="L192">
        <v>0</v>
      </c>
      <c r="M192">
        <v>0</v>
      </c>
      <c r="N192">
        <f t="shared" si="98"/>
        <v>0</v>
      </c>
      <c r="O192">
        <f ca="1" t="shared" si="119"/>
        <v>0</v>
      </c>
      <c r="P192">
        <f ca="1">SUMIF(SmtRes!AQ666:SmtRes!AQ666,"=1",SmtRes!DF666:SmtRes!DF666)</f>
        <v>0</v>
      </c>
      <c r="Q192">
        <f ca="1">SUMIF(SmtRes!AQ666:SmtRes!AQ666,"=1",SmtRes!DG666:SmtRes!DG666)</f>
        <v>0</v>
      </c>
      <c r="R192">
        <f ca="1">SUMIF(SmtRes!AQ666:SmtRes!AQ666,"=1",SmtRes!DH666:SmtRes!DH666)</f>
        <v>0</v>
      </c>
      <c r="S192">
        <f ca="1">SUMIF(SmtRes!AQ666:SmtRes!AQ666,"=1",SmtRes!DI666:SmtRes!DI666)</f>
        <v>0</v>
      </c>
      <c r="T192">
        <f t="shared" si="99"/>
        <v>0</v>
      </c>
      <c r="U192">
        <f ca="1">SUMIF(SmtRes!AQ666:SmtRes!AQ666,"=1",SmtRes!CV666:SmtRes!CV666)</f>
        <v>0</v>
      </c>
      <c r="V192">
        <f ca="1">SUMIF(SmtRes!AQ666:SmtRes!AQ666,"=1",SmtRes!CW666:SmtRes!CW666)</f>
        <v>0</v>
      </c>
      <c r="W192">
        <f t="shared" si="100"/>
        <v>0</v>
      </c>
      <c r="X192">
        <f ca="1" t="shared" si="101"/>
        <v>0</v>
      </c>
      <c r="Y192">
        <f ca="1" t="shared" si="102"/>
        <v>0</v>
      </c>
      <c r="AA192">
        <v>-1</v>
      </c>
      <c r="AB192">
        <f ca="1" t="shared" si="103"/>
        <v>116944.443</v>
      </c>
      <c r="AC192">
        <f>ROUND((0),6)</f>
        <v>0</v>
      </c>
      <c r="AD192">
        <f>ROUND((((0)-(0))+AE192),6)</f>
        <v>0</v>
      </c>
      <c r="AE192">
        <f>ROUND((0),6)</f>
        <v>0</v>
      </c>
      <c r="AF192">
        <f ca="1">ROUND((SUM(SmtRes!BT666:SmtRes!BT666)),6)</f>
        <v>116944.443</v>
      </c>
      <c r="AG192">
        <f t="shared" si="104"/>
        <v>0</v>
      </c>
      <c r="AH192">
        <f ca="1">(SUM(SmtRes!BU666:SmtRes!BU666))</f>
        <v>177.1</v>
      </c>
      <c r="AI192">
        <f>(0)</f>
        <v>0</v>
      </c>
      <c r="AJ192">
        <f t="shared" si="105"/>
        <v>0</v>
      </c>
      <c r="AK192">
        <v>101690.82</v>
      </c>
      <c r="AL192">
        <v>0</v>
      </c>
      <c r="AM192">
        <v>0</v>
      </c>
      <c r="AN192">
        <v>0</v>
      </c>
      <c r="AO192">
        <v>101690.82</v>
      </c>
      <c r="AP192">
        <v>0</v>
      </c>
      <c r="AQ192">
        <v>154</v>
      </c>
      <c r="AR192">
        <v>0</v>
      </c>
      <c r="AS192">
        <v>0</v>
      </c>
      <c r="AT192">
        <v>89</v>
      </c>
      <c r="AU192">
        <v>40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272</v>
      </c>
      <c r="BE192" t="s">
        <v>272</v>
      </c>
      <c r="BF192" t="s">
        <v>272</v>
      </c>
      <c r="BG192" t="s">
        <v>272</v>
      </c>
      <c r="BH192">
        <v>0</v>
      </c>
      <c r="BI192">
        <v>1</v>
      </c>
      <c r="BJ192" t="s">
        <v>556</v>
      </c>
      <c r="BM192">
        <v>1003</v>
      </c>
      <c r="BN192">
        <v>0</v>
      </c>
      <c r="BO192" t="s">
        <v>272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272</v>
      </c>
      <c r="BZ192">
        <v>89</v>
      </c>
      <c r="CA192">
        <v>40</v>
      </c>
      <c r="CB192" t="s">
        <v>272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457</v>
      </c>
      <c r="CO192">
        <v>0</v>
      </c>
      <c r="CP192">
        <f ca="1" t="shared" si="120"/>
        <v>0</v>
      </c>
      <c r="CQ192">
        <f ca="1">SUMIF(SmtRes!AQ666:SmtRes!AQ666,"=1",SmtRes!AA666:SmtRes!AA666)</f>
        <v>0</v>
      </c>
      <c r="CR192">
        <f ca="1">SUMIF(SmtRes!AQ666:SmtRes!AQ666,"=1",SmtRes!AB666:SmtRes!AB666)</f>
        <v>0</v>
      </c>
      <c r="CS192">
        <f ca="1">SUMIF(SmtRes!AQ666:SmtRes!AQ666,"=1",SmtRes!AC666:SmtRes!AC666)</f>
        <v>0</v>
      </c>
      <c r="CT192">
        <f ca="1">SUMIF(SmtRes!AQ666:SmtRes!AQ666,"=1",SmtRes!AD666:SmtRes!AD666)</f>
        <v>660.33</v>
      </c>
      <c r="CU192">
        <f t="shared" si="121"/>
        <v>0</v>
      </c>
      <c r="CV192">
        <f ca="1">SUMIF(SmtRes!AQ666:SmtRes!AQ666,"=1",SmtRes!BU666:SmtRes!BU666)</f>
        <v>177.1</v>
      </c>
      <c r="CW192">
        <f ca="1">SUMIF(SmtRes!AQ666:SmtRes!AQ666,"=1",SmtRes!BV666:SmtRes!BV666)</f>
        <v>0</v>
      </c>
      <c r="CX192">
        <f t="shared" si="122"/>
        <v>0</v>
      </c>
      <c r="CY192">
        <f ca="1" t="shared" si="123"/>
        <v>0</v>
      </c>
      <c r="CZ192">
        <f ca="1" t="shared" si="124"/>
        <v>0</v>
      </c>
      <c r="DB192">
        <v>70</v>
      </c>
      <c r="DC192" t="s">
        <v>272</v>
      </c>
      <c r="DD192" t="s">
        <v>272</v>
      </c>
      <c r="DE192" t="s">
        <v>458</v>
      </c>
      <c r="DF192" t="s">
        <v>458</v>
      </c>
      <c r="DG192" t="s">
        <v>458</v>
      </c>
      <c r="DH192" t="s">
        <v>272</v>
      </c>
      <c r="DI192" t="s">
        <v>458</v>
      </c>
      <c r="DJ192" t="s">
        <v>458</v>
      </c>
      <c r="DK192" t="s">
        <v>272</v>
      </c>
      <c r="DL192" t="s">
        <v>272</v>
      </c>
      <c r="DM192" t="s">
        <v>272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555</v>
      </c>
      <c r="DW192" t="s">
        <v>555</v>
      </c>
      <c r="DX192">
        <v>100</v>
      </c>
      <c r="DZ192" t="s">
        <v>272</v>
      </c>
      <c r="EA192" t="s">
        <v>272</v>
      </c>
      <c r="EB192" t="s">
        <v>272</v>
      </c>
      <c r="EC192" t="s">
        <v>272</v>
      </c>
      <c r="EE192">
        <v>82815128</v>
      </c>
      <c r="EF192">
        <v>2</v>
      </c>
      <c r="EG192" t="s">
        <v>305</v>
      </c>
      <c r="EH192">
        <v>1</v>
      </c>
      <c r="EI192" t="s">
        <v>468</v>
      </c>
      <c r="EJ192">
        <v>1</v>
      </c>
      <c r="EK192">
        <v>1003</v>
      </c>
      <c r="EL192" t="s">
        <v>557</v>
      </c>
      <c r="EM192" t="s">
        <v>470</v>
      </c>
      <c r="EO192" t="s">
        <v>461</v>
      </c>
      <c r="EQ192">
        <v>132096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154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89</v>
      </c>
      <c r="FY192">
        <v>40</v>
      </c>
      <c r="GA192" t="s">
        <v>272</v>
      </c>
      <c r="GD192">
        <v>1</v>
      </c>
      <c r="GF192">
        <v>-492747285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ca="1" t="shared" si="107"/>
        <v>0</v>
      </c>
      <c r="GM192">
        <f ca="1" t="shared" si="108"/>
        <v>0</v>
      </c>
      <c r="GN192">
        <f ca="1" t="shared" si="109"/>
        <v>0</v>
      </c>
      <c r="GO192">
        <f ca="1" t="shared" si="110"/>
        <v>0</v>
      </c>
      <c r="GP192">
        <f ca="1" t="shared" si="111"/>
        <v>0</v>
      </c>
      <c r="GR192">
        <v>0</v>
      </c>
      <c r="GS192">
        <v>3</v>
      </c>
      <c r="GT192">
        <v>0</v>
      </c>
      <c r="GU192" t="s">
        <v>272</v>
      </c>
      <c r="GV192">
        <f t="shared" si="112"/>
        <v>0</v>
      </c>
      <c r="GW192">
        <v>1</v>
      </c>
      <c r="GX192">
        <f t="shared" si="113"/>
        <v>0</v>
      </c>
      <c r="HA192">
        <v>0</v>
      </c>
      <c r="HB192">
        <v>0</v>
      </c>
      <c r="HC192">
        <f t="shared" si="125"/>
        <v>0</v>
      </c>
      <c r="HE192" t="s">
        <v>272</v>
      </c>
      <c r="HF192" t="s">
        <v>272</v>
      </c>
      <c r="HM192" t="s">
        <v>272</v>
      </c>
      <c r="HN192" t="s">
        <v>151</v>
      </c>
      <c r="HO192" t="s">
        <v>153</v>
      </c>
      <c r="HP192" t="s">
        <v>557</v>
      </c>
      <c r="HQ192" t="s">
        <v>557</v>
      </c>
      <c r="HS192">
        <v>0</v>
      </c>
      <c r="IK192">
        <v>0</v>
      </c>
    </row>
    <row r="193" spans="1:255">
      <c r="A193" s="8">
        <v>17</v>
      </c>
      <c r="B193" s="8">
        <v>1</v>
      </c>
      <c r="C193" s="8">
        <f>ROW(SmtRes!A667)</f>
        <v>667</v>
      </c>
      <c r="D193" s="8">
        <f>ROW(EtalonRes!A897)</f>
        <v>897</v>
      </c>
      <c r="E193" s="8" t="s">
        <v>272</v>
      </c>
      <c r="F193" s="8" t="s">
        <v>558</v>
      </c>
      <c r="G193" s="8" t="s">
        <v>559</v>
      </c>
      <c r="H193" s="8" t="s">
        <v>555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f t="shared" si="98"/>
        <v>0</v>
      </c>
      <c r="O193" s="8">
        <f ca="1" t="shared" si="119"/>
        <v>0</v>
      </c>
      <c r="P193" s="8">
        <f ca="1">SUMIF(SmtRes!AQ667:SmtRes!AQ667,"=1",SmtRes!DF667:SmtRes!DF667)</f>
        <v>0</v>
      </c>
      <c r="Q193" s="8">
        <f ca="1">SUMIF(SmtRes!AQ667:SmtRes!AQ667,"=1",SmtRes!DG667:SmtRes!DG667)</f>
        <v>0</v>
      </c>
      <c r="R193" s="8">
        <f ca="1">SUMIF(SmtRes!AQ667:SmtRes!AQ667,"=1",SmtRes!DH667:SmtRes!DH667)</f>
        <v>0</v>
      </c>
      <c r="S193" s="8">
        <f ca="1">SUMIF(SmtRes!AQ667:SmtRes!AQ667,"=1",SmtRes!DI667:SmtRes!DI667)</f>
        <v>0</v>
      </c>
      <c r="T193" s="8">
        <f t="shared" si="99"/>
        <v>0</v>
      </c>
      <c r="U193" s="8">
        <f ca="1">SUMIF(SmtRes!AQ667:SmtRes!AQ667,"=1",SmtRes!CV667:SmtRes!CV667)</f>
        <v>0</v>
      </c>
      <c r="V193" s="8">
        <f ca="1">SUMIF(SmtRes!AQ667:SmtRes!AQ667,"=1",SmtRes!CW667:SmtRes!CW667)</f>
        <v>0</v>
      </c>
      <c r="W193" s="8">
        <f t="shared" si="100"/>
        <v>0</v>
      </c>
      <c r="X193" s="8">
        <f ca="1" t="shared" si="101"/>
        <v>0</v>
      </c>
      <c r="Y193" s="8">
        <f ca="1" t="shared" si="102"/>
        <v>0</v>
      </c>
      <c r="Z193" s="8"/>
      <c r="AA193" s="8">
        <v>-1</v>
      </c>
      <c r="AB193" s="8">
        <f ca="1" t="shared" si="103"/>
        <v>70764.5646</v>
      </c>
      <c r="AC193" s="8">
        <f>ROUND((0),6)</f>
        <v>0</v>
      </c>
      <c r="AD193" s="8">
        <f>ROUND((((0)-(0))+AE193),6)</f>
        <v>0</v>
      </c>
      <c r="AE193" s="8">
        <f>ROUND((0),6)</f>
        <v>0</v>
      </c>
      <c r="AF193" s="8">
        <f ca="1">ROUND((SUM(SmtRes!BT667:SmtRes!BT667)),6)</f>
        <v>70764.5646</v>
      </c>
      <c r="AG193" s="8">
        <f t="shared" si="104"/>
        <v>0</v>
      </c>
      <c r="AH193" s="8">
        <f ca="1">(SUM(SmtRes!BU667:SmtRes!BU667))</f>
        <v>111.78</v>
      </c>
      <c r="AI193" s="8">
        <f>(0)</f>
        <v>0</v>
      </c>
      <c r="AJ193" s="8">
        <f t="shared" si="105"/>
        <v>0</v>
      </c>
      <c r="AK193" s="8">
        <v>61534.404</v>
      </c>
      <c r="AL193" s="8">
        <v>0</v>
      </c>
      <c r="AM193" s="8">
        <v>0</v>
      </c>
      <c r="AN193" s="8">
        <v>0</v>
      </c>
      <c r="AO193" s="8">
        <v>61534.404</v>
      </c>
      <c r="AP193" s="8">
        <v>0</v>
      </c>
      <c r="AQ193" s="8">
        <v>97.2</v>
      </c>
      <c r="AR193" s="8">
        <v>0</v>
      </c>
      <c r="AS193" s="8">
        <v>0</v>
      </c>
      <c r="AT193" s="8">
        <v>89</v>
      </c>
      <c r="AU193" s="8">
        <v>40</v>
      </c>
      <c r="AV193" s="8">
        <v>1</v>
      </c>
      <c r="AW193" s="8">
        <v>1</v>
      </c>
      <c r="AX193" s="8"/>
      <c r="AY193" s="8"/>
      <c r="AZ193" s="8">
        <v>1</v>
      </c>
      <c r="BA193" s="8">
        <v>1</v>
      </c>
      <c r="BB193" s="8">
        <v>1</v>
      </c>
      <c r="BC193" s="8">
        <v>1</v>
      </c>
      <c r="BD193" s="8" t="s">
        <v>272</v>
      </c>
      <c r="BE193" s="8" t="s">
        <v>272</v>
      </c>
      <c r="BF193" s="8" t="s">
        <v>272</v>
      </c>
      <c r="BG193" s="8" t="s">
        <v>272</v>
      </c>
      <c r="BH193" s="8">
        <v>0</v>
      </c>
      <c r="BI193" s="8">
        <v>1</v>
      </c>
      <c r="BJ193" s="8" t="s">
        <v>560</v>
      </c>
      <c r="BK193" s="8"/>
      <c r="BL193" s="8"/>
      <c r="BM193" s="8">
        <v>1003</v>
      </c>
      <c r="BN193" s="8">
        <v>0</v>
      </c>
      <c r="BO193" s="8" t="s">
        <v>272</v>
      </c>
      <c r="BP193" s="8">
        <v>0</v>
      </c>
      <c r="BQ193" s="8">
        <v>2</v>
      </c>
      <c r="BR193" s="8">
        <v>0</v>
      </c>
      <c r="BS193" s="8">
        <v>1</v>
      </c>
      <c r="BT193" s="8">
        <v>1</v>
      </c>
      <c r="BU193" s="8">
        <v>1</v>
      </c>
      <c r="BV193" s="8">
        <v>1</v>
      </c>
      <c r="BW193" s="8">
        <v>1</v>
      </c>
      <c r="BX193" s="8">
        <v>1</v>
      </c>
      <c r="BY193" s="8" t="s">
        <v>272</v>
      </c>
      <c r="BZ193" s="8">
        <v>89</v>
      </c>
      <c r="CA193" s="8">
        <v>40</v>
      </c>
      <c r="CB193" s="8" t="s">
        <v>272</v>
      </c>
      <c r="CC193" s="8"/>
      <c r="CD193" s="8"/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 t="s">
        <v>457</v>
      </c>
      <c r="CO193" s="8">
        <v>0</v>
      </c>
      <c r="CP193" s="8">
        <f ca="1" t="shared" si="120"/>
        <v>0</v>
      </c>
      <c r="CQ193" s="8">
        <f ca="1">SUMIF(SmtRes!AQ667:SmtRes!AQ667,"=1",SmtRes!AA667:SmtRes!AA667)</f>
        <v>0</v>
      </c>
      <c r="CR193" s="8">
        <f ca="1">SUMIF(SmtRes!AQ667:SmtRes!AQ667,"=1",SmtRes!AB667:SmtRes!AB667)</f>
        <v>0</v>
      </c>
      <c r="CS193" s="8">
        <f ca="1">SUMIF(SmtRes!AQ667:SmtRes!AQ667,"=1",SmtRes!AC667:SmtRes!AC667)</f>
        <v>0</v>
      </c>
      <c r="CT193" s="8">
        <f ca="1">SUMIF(SmtRes!AQ667:SmtRes!AQ667,"=1",SmtRes!AD667:SmtRes!AD667)</f>
        <v>633.07</v>
      </c>
      <c r="CU193" s="8">
        <f t="shared" si="121"/>
        <v>0</v>
      </c>
      <c r="CV193" s="8">
        <f ca="1">SUMIF(SmtRes!AQ667:SmtRes!AQ667,"=1",SmtRes!BU667:SmtRes!BU667)</f>
        <v>111.78</v>
      </c>
      <c r="CW193" s="8">
        <f ca="1">SUMIF(SmtRes!AQ667:SmtRes!AQ667,"=1",SmtRes!BV667:SmtRes!BV667)</f>
        <v>0</v>
      </c>
      <c r="CX193" s="8">
        <f t="shared" si="122"/>
        <v>0</v>
      </c>
      <c r="CY193" s="8">
        <f ca="1" t="shared" si="123"/>
        <v>0</v>
      </c>
      <c r="CZ193" s="8">
        <f ca="1" t="shared" si="124"/>
        <v>0</v>
      </c>
      <c r="DA193" s="8"/>
      <c r="DB193" s="8">
        <v>71</v>
      </c>
      <c r="DC193" s="8" t="s">
        <v>272</v>
      </c>
      <c r="DD193" s="8" t="s">
        <v>272</v>
      </c>
      <c r="DE193" s="8" t="s">
        <v>458</v>
      </c>
      <c r="DF193" s="8" t="s">
        <v>458</v>
      </c>
      <c r="DG193" s="8" t="s">
        <v>458</v>
      </c>
      <c r="DH193" s="8" t="s">
        <v>272</v>
      </c>
      <c r="DI193" s="8" t="s">
        <v>458</v>
      </c>
      <c r="DJ193" s="8" t="s">
        <v>458</v>
      </c>
      <c r="DK193" s="8" t="s">
        <v>272</v>
      </c>
      <c r="DL193" s="8" t="s">
        <v>272</v>
      </c>
      <c r="DM193" s="8" t="s">
        <v>272</v>
      </c>
      <c r="DN193" s="8">
        <v>0</v>
      </c>
      <c r="DO193" s="8">
        <v>0</v>
      </c>
      <c r="DP193" s="8">
        <v>1</v>
      </c>
      <c r="DQ193" s="8">
        <v>1</v>
      </c>
      <c r="DR193" s="8"/>
      <c r="DS193" s="8"/>
      <c r="DT193" s="8"/>
      <c r="DU193" s="8">
        <v>1007</v>
      </c>
      <c r="DV193" s="8" t="s">
        <v>555</v>
      </c>
      <c r="DW193" s="8" t="s">
        <v>555</v>
      </c>
      <c r="DX193" s="8">
        <v>100</v>
      </c>
      <c r="DY193" s="8"/>
      <c r="DZ193" s="8" t="s">
        <v>272</v>
      </c>
      <c r="EA193" s="8" t="s">
        <v>272</v>
      </c>
      <c r="EB193" s="8" t="s">
        <v>272</v>
      </c>
      <c r="EC193" s="8" t="s">
        <v>272</v>
      </c>
      <c r="ED193" s="8"/>
      <c r="EE193" s="8">
        <v>82815128</v>
      </c>
      <c r="EF193" s="8">
        <v>2</v>
      </c>
      <c r="EG193" s="8" t="s">
        <v>305</v>
      </c>
      <c r="EH193" s="8">
        <v>1</v>
      </c>
      <c r="EI193" s="8" t="s">
        <v>468</v>
      </c>
      <c r="EJ193" s="8">
        <v>1</v>
      </c>
      <c r="EK193" s="8">
        <v>1003</v>
      </c>
      <c r="EL193" s="8" t="s">
        <v>557</v>
      </c>
      <c r="EM193" s="8" t="s">
        <v>470</v>
      </c>
      <c r="EN193" s="8"/>
      <c r="EO193" s="8" t="s">
        <v>461</v>
      </c>
      <c r="EP193" s="8"/>
      <c r="EQ193" s="8">
        <v>132096</v>
      </c>
      <c r="ER193" s="8">
        <v>0</v>
      </c>
      <c r="ES193" s="8">
        <v>0</v>
      </c>
      <c r="ET193" s="8">
        <v>0</v>
      </c>
      <c r="EU193" s="8">
        <v>0</v>
      </c>
      <c r="EV193" s="8">
        <v>0</v>
      </c>
      <c r="EW193" s="8">
        <v>97.2</v>
      </c>
      <c r="EX193" s="8">
        <v>0</v>
      </c>
      <c r="EY193" s="8">
        <v>0</v>
      </c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>
        <v>0</v>
      </c>
      <c r="FR193" s="8">
        <v>0</v>
      </c>
      <c r="FS193" s="8">
        <v>0</v>
      </c>
      <c r="FT193" s="8"/>
      <c r="FU193" s="8"/>
      <c r="FV193" s="8"/>
      <c r="FW193" s="8"/>
      <c r="FX193" s="8">
        <v>89</v>
      </c>
      <c r="FY193" s="8">
        <v>40</v>
      </c>
      <c r="FZ193" s="8"/>
      <c r="GA193" s="8" t="s">
        <v>272</v>
      </c>
      <c r="GB193" s="8"/>
      <c r="GC193" s="8"/>
      <c r="GD193" s="8">
        <v>1</v>
      </c>
      <c r="GE193" s="8"/>
      <c r="GF193" s="8">
        <v>43757517</v>
      </c>
      <c r="GG193" s="8">
        <v>2</v>
      </c>
      <c r="GH193" s="8">
        <v>1</v>
      </c>
      <c r="GI193" s="8">
        <v>-2</v>
      </c>
      <c r="GJ193" s="8">
        <v>0</v>
      </c>
      <c r="GK193" s="8">
        <v>0</v>
      </c>
      <c r="GL193" s="8">
        <f ca="1" t="shared" si="107"/>
        <v>0</v>
      </c>
      <c r="GM193" s="8">
        <f ca="1" t="shared" si="108"/>
        <v>0</v>
      </c>
      <c r="GN193" s="8">
        <f ca="1" t="shared" si="109"/>
        <v>0</v>
      </c>
      <c r="GO193" s="8">
        <f ca="1" t="shared" si="110"/>
        <v>0</v>
      </c>
      <c r="GP193" s="8">
        <f ca="1" t="shared" si="111"/>
        <v>0</v>
      </c>
      <c r="GQ193" s="8"/>
      <c r="GR193" s="8">
        <v>0</v>
      </c>
      <c r="GS193" s="8">
        <v>3</v>
      </c>
      <c r="GT193" s="8">
        <v>0</v>
      </c>
      <c r="GU193" s="8" t="s">
        <v>272</v>
      </c>
      <c r="GV193" s="8">
        <f t="shared" si="112"/>
        <v>0</v>
      </c>
      <c r="GW193" s="8">
        <v>1</v>
      </c>
      <c r="GX193" s="8">
        <f t="shared" si="113"/>
        <v>0</v>
      </c>
      <c r="GY193" s="8"/>
      <c r="GZ193" s="8"/>
      <c r="HA193" s="8">
        <v>0</v>
      </c>
      <c r="HB193" s="8">
        <v>0</v>
      </c>
      <c r="HC193" s="8">
        <f t="shared" si="125"/>
        <v>0</v>
      </c>
      <c r="HD193" s="8"/>
      <c r="HE193" s="8" t="s">
        <v>272</v>
      </c>
      <c r="HF193" s="8" t="s">
        <v>272</v>
      </c>
      <c r="HG193" s="8"/>
      <c r="HH193" s="8"/>
      <c r="HI193" s="8"/>
      <c r="HJ193" s="8"/>
      <c r="HK193" s="8"/>
      <c r="HL193" s="8"/>
      <c r="HM193" s="8" t="s">
        <v>272</v>
      </c>
      <c r="HN193" s="8" t="s">
        <v>151</v>
      </c>
      <c r="HO193" s="8" t="s">
        <v>153</v>
      </c>
      <c r="HP193" s="8" t="s">
        <v>557</v>
      </c>
      <c r="HQ193" s="8" t="s">
        <v>557</v>
      </c>
      <c r="HR193" s="8"/>
      <c r="HS193" s="8">
        <v>0</v>
      </c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>
        <v>0</v>
      </c>
      <c r="IL193" s="8"/>
      <c r="IM193" s="8"/>
      <c r="IN193" s="8"/>
      <c r="IO193" s="8"/>
      <c r="IP193" s="8"/>
      <c r="IQ193" s="8"/>
      <c r="IR193" s="8"/>
      <c r="IS193" s="8"/>
      <c r="IT193" s="8"/>
      <c r="IU193" s="8"/>
    </row>
    <row r="194" spans="1:245">
      <c r="A194">
        <v>17</v>
      </c>
      <c r="B194">
        <v>1</v>
      </c>
      <c r="C194">
        <f>ROW(SmtRes!A668)</f>
        <v>668</v>
      </c>
      <c r="D194">
        <f>ROW(EtalonRes!A898)</f>
        <v>898</v>
      </c>
      <c r="E194" t="s">
        <v>272</v>
      </c>
      <c r="F194" t="s">
        <v>558</v>
      </c>
      <c r="G194" t="s">
        <v>559</v>
      </c>
      <c r="H194" t="s">
        <v>555</v>
      </c>
      <c r="I194">
        <v>0</v>
      </c>
      <c r="J194">
        <v>0</v>
      </c>
      <c r="K194">
        <v>0</v>
      </c>
      <c r="L194">
        <v>0</v>
      </c>
      <c r="M194">
        <v>0</v>
      </c>
      <c r="N194">
        <f t="shared" si="98"/>
        <v>0</v>
      </c>
      <c r="O194">
        <f ca="1" t="shared" si="119"/>
        <v>0</v>
      </c>
      <c r="P194">
        <f ca="1">SUMIF(SmtRes!AQ668:SmtRes!AQ668,"=1",SmtRes!DF668:SmtRes!DF668)</f>
        <v>0</v>
      </c>
      <c r="Q194">
        <f ca="1">SUMIF(SmtRes!AQ668:SmtRes!AQ668,"=1",SmtRes!DG668:SmtRes!DG668)</f>
        <v>0</v>
      </c>
      <c r="R194">
        <f ca="1">SUMIF(SmtRes!AQ668:SmtRes!AQ668,"=1",SmtRes!DH668:SmtRes!DH668)</f>
        <v>0</v>
      </c>
      <c r="S194">
        <f ca="1">SUMIF(SmtRes!AQ668:SmtRes!AQ668,"=1",SmtRes!DI668:SmtRes!DI668)</f>
        <v>0</v>
      </c>
      <c r="T194">
        <f t="shared" si="99"/>
        <v>0</v>
      </c>
      <c r="U194">
        <f ca="1">SUMIF(SmtRes!AQ668:SmtRes!AQ668,"=1",SmtRes!CV668:SmtRes!CV668)</f>
        <v>0</v>
      </c>
      <c r="V194">
        <f ca="1">SUMIF(SmtRes!AQ668:SmtRes!AQ668,"=1",SmtRes!CW668:SmtRes!CW668)</f>
        <v>0</v>
      </c>
      <c r="W194">
        <f t="shared" si="100"/>
        <v>0</v>
      </c>
      <c r="X194">
        <f ca="1" t="shared" si="101"/>
        <v>0</v>
      </c>
      <c r="Y194">
        <f ca="1" t="shared" si="102"/>
        <v>0</v>
      </c>
      <c r="AA194">
        <v>-1</v>
      </c>
      <c r="AB194">
        <f ca="1" t="shared" si="103"/>
        <v>70764.5646</v>
      </c>
      <c r="AC194">
        <f>ROUND((0),6)</f>
        <v>0</v>
      </c>
      <c r="AD194">
        <f>ROUND((((0)-(0))+AE194),6)</f>
        <v>0</v>
      </c>
      <c r="AE194">
        <f>ROUND((0),6)</f>
        <v>0</v>
      </c>
      <c r="AF194">
        <f ca="1">ROUND((SUM(SmtRes!BT668:SmtRes!BT668)),6)</f>
        <v>70764.5646</v>
      </c>
      <c r="AG194">
        <f t="shared" si="104"/>
        <v>0</v>
      </c>
      <c r="AH194">
        <f ca="1">(SUM(SmtRes!BU668:SmtRes!BU668))</f>
        <v>111.78</v>
      </c>
      <c r="AI194">
        <f>(0)</f>
        <v>0</v>
      </c>
      <c r="AJ194">
        <f t="shared" si="105"/>
        <v>0</v>
      </c>
      <c r="AK194">
        <v>61534.404</v>
      </c>
      <c r="AL194">
        <v>0</v>
      </c>
      <c r="AM194">
        <v>0</v>
      </c>
      <c r="AN194">
        <v>0</v>
      </c>
      <c r="AO194">
        <v>61534.404</v>
      </c>
      <c r="AP194">
        <v>0</v>
      </c>
      <c r="AQ194">
        <v>97.2</v>
      </c>
      <c r="AR194">
        <v>0</v>
      </c>
      <c r="AS194">
        <v>0</v>
      </c>
      <c r="AT194">
        <v>89</v>
      </c>
      <c r="AU194">
        <v>40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272</v>
      </c>
      <c r="BE194" t="s">
        <v>272</v>
      </c>
      <c r="BF194" t="s">
        <v>272</v>
      </c>
      <c r="BG194" t="s">
        <v>272</v>
      </c>
      <c r="BH194">
        <v>0</v>
      </c>
      <c r="BI194">
        <v>1</v>
      </c>
      <c r="BJ194" t="s">
        <v>560</v>
      </c>
      <c r="BM194">
        <v>1003</v>
      </c>
      <c r="BN194">
        <v>0</v>
      </c>
      <c r="BO194" t="s">
        <v>272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272</v>
      </c>
      <c r="BZ194">
        <v>89</v>
      </c>
      <c r="CA194">
        <v>40</v>
      </c>
      <c r="CB194" t="s">
        <v>272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457</v>
      </c>
      <c r="CO194">
        <v>0</v>
      </c>
      <c r="CP194">
        <f ca="1" t="shared" si="120"/>
        <v>0</v>
      </c>
      <c r="CQ194">
        <f ca="1">SUMIF(SmtRes!AQ668:SmtRes!AQ668,"=1",SmtRes!AA668:SmtRes!AA668)</f>
        <v>0</v>
      </c>
      <c r="CR194">
        <f ca="1">SUMIF(SmtRes!AQ668:SmtRes!AQ668,"=1",SmtRes!AB668:SmtRes!AB668)</f>
        <v>0</v>
      </c>
      <c r="CS194">
        <f ca="1">SUMIF(SmtRes!AQ668:SmtRes!AQ668,"=1",SmtRes!AC668:SmtRes!AC668)</f>
        <v>0</v>
      </c>
      <c r="CT194">
        <f ca="1">SUMIF(SmtRes!AQ668:SmtRes!AQ668,"=1",SmtRes!AD668:SmtRes!AD668)</f>
        <v>633.07</v>
      </c>
      <c r="CU194">
        <f t="shared" si="121"/>
        <v>0</v>
      </c>
      <c r="CV194">
        <f ca="1">SUMIF(SmtRes!AQ668:SmtRes!AQ668,"=1",SmtRes!BU668:SmtRes!BU668)</f>
        <v>111.78</v>
      </c>
      <c r="CW194">
        <f ca="1">SUMIF(SmtRes!AQ668:SmtRes!AQ668,"=1",SmtRes!BV668:SmtRes!BV668)</f>
        <v>0</v>
      </c>
      <c r="CX194">
        <f t="shared" si="122"/>
        <v>0</v>
      </c>
      <c r="CY194">
        <f ca="1" t="shared" si="123"/>
        <v>0</v>
      </c>
      <c r="CZ194">
        <f ca="1" t="shared" si="124"/>
        <v>0</v>
      </c>
      <c r="DB194">
        <v>72</v>
      </c>
      <c r="DC194" t="s">
        <v>272</v>
      </c>
      <c r="DD194" t="s">
        <v>272</v>
      </c>
      <c r="DE194" t="s">
        <v>458</v>
      </c>
      <c r="DF194" t="s">
        <v>458</v>
      </c>
      <c r="DG194" t="s">
        <v>458</v>
      </c>
      <c r="DH194" t="s">
        <v>272</v>
      </c>
      <c r="DI194" t="s">
        <v>458</v>
      </c>
      <c r="DJ194" t="s">
        <v>458</v>
      </c>
      <c r="DK194" t="s">
        <v>272</v>
      </c>
      <c r="DL194" t="s">
        <v>272</v>
      </c>
      <c r="DM194" t="s">
        <v>272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555</v>
      </c>
      <c r="DW194" t="s">
        <v>555</v>
      </c>
      <c r="DX194">
        <v>100</v>
      </c>
      <c r="DZ194" t="s">
        <v>272</v>
      </c>
      <c r="EA194" t="s">
        <v>272</v>
      </c>
      <c r="EB194" t="s">
        <v>272</v>
      </c>
      <c r="EC194" t="s">
        <v>272</v>
      </c>
      <c r="EE194">
        <v>82815128</v>
      </c>
      <c r="EF194">
        <v>2</v>
      </c>
      <c r="EG194" t="s">
        <v>305</v>
      </c>
      <c r="EH194">
        <v>1</v>
      </c>
      <c r="EI194" t="s">
        <v>468</v>
      </c>
      <c r="EJ194">
        <v>1</v>
      </c>
      <c r="EK194">
        <v>1003</v>
      </c>
      <c r="EL194" t="s">
        <v>557</v>
      </c>
      <c r="EM194" t="s">
        <v>470</v>
      </c>
      <c r="EO194" t="s">
        <v>461</v>
      </c>
      <c r="EQ194">
        <v>132096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97.2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89</v>
      </c>
      <c r="FY194">
        <v>40</v>
      </c>
      <c r="GA194" t="s">
        <v>272</v>
      </c>
      <c r="GD194">
        <v>1</v>
      </c>
      <c r="GF194">
        <v>43757517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ca="1" t="shared" si="107"/>
        <v>0</v>
      </c>
      <c r="GM194">
        <f ca="1" t="shared" si="108"/>
        <v>0</v>
      </c>
      <c r="GN194">
        <f ca="1" t="shared" si="109"/>
        <v>0</v>
      </c>
      <c r="GO194">
        <f ca="1" t="shared" si="110"/>
        <v>0</v>
      </c>
      <c r="GP194">
        <f ca="1" t="shared" si="111"/>
        <v>0</v>
      </c>
      <c r="GR194">
        <v>0</v>
      </c>
      <c r="GS194">
        <v>3</v>
      </c>
      <c r="GT194">
        <v>0</v>
      </c>
      <c r="GU194" t="s">
        <v>272</v>
      </c>
      <c r="GV194">
        <f t="shared" si="112"/>
        <v>0</v>
      </c>
      <c r="GW194">
        <v>1</v>
      </c>
      <c r="GX194">
        <f t="shared" si="113"/>
        <v>0</v>
      </c>
      <c r="HA194">
        <v>0</v>
      </c>
      <c r="HB194">
        <v>0</v>
      </c>
      <c r="HC194">
        <f t="shared" si="125"/>
        <v>0</v>
      </c>
      <c r="HE194" t="s">
        <v>272</v>
      </c>
      <c r="HF194" t="s">
        <v>272</v>
      </c>
      <c r="HM194" t="s">
        <v>272</v>
      </c>
      <c r="HN194" t="s">
        <v>151</v>
      </c>
      <c r="HO194" t="s">
        <v>153</v>
      </c>
      <c r="HP194" t="s">
        <v>557</v>
      </c>
      <c r="HQ194" t="s">
        <v>557</v>
      </c>
      <c r="HS194">
        <v>0</v>
      </c>
      <c r="IK194">
        <v>0</v>
      </c>
    </row>
    <row r="196" spans="1:206">
      <c r="A196" s="7">
        <v>51</v>
      </c>
      <c r="B196" s="7">
        <f>B107</f>
        <v>1</v>
      </c>
      <c r="C196" s="7">
        <f>A107</f>
        <v>4</v>
      </c>
      <c r="D196" s="7">
        <f>ROW(A107)</f>
        <v>107</v>
      </c>
      <c r="E196" s="7"/>
      <c r="F196" s="7" t="str">
        <f>IF(F107&lt;&gt;"",F107,"")</f>
        <v>Новый раздел</v>
      </c>
      <c r="G196" s="7" t="str">
        <f>IF(G107&lt;&gt;"",G107,"")</f>
        <v>СМР</v>
      </c>
      <c r="H196" s="7">
        <v>0</v>
      </c>
      <c r="I196" s="7"/>
      <c r="J196" s="7"/>
      <c r="K196" s="7"/>
      <c r="L196" s="7"/>
      <c r="M196" s="7"/>
      <c r="N196" s="7"/>
      <c r="O196" s="7">
        <f ca="1" t="shared" ref="O196:T196" si="126">ROUND(AB196,2)</f>
        <v>6864.92</v>
      </c>
      <c r="P196" s="7">
        <f ca="1" t="shared" si="126"/>
        <v>22.41</v>
      </c>
      <c r="Q196" s="7">
        <f ca="1" t="shared" si="126"/>
        <v>892.29</v>
      </c>
      <c r="R196" s="7">
        <f ca="1" t="shared" si="126"/>
        <v>1320.69</v>
      </c>
      <c r="S196" s="7">
        <f ca="1" t="shared" si="126"/>
        <v>4629.53</v>
      </c>
      <c r="T196" s="7">
        <f t="shared" si="126"/>
        <v>0</v>
      </c>
      <c r="U196" s="7">
        <f ca="1">AH196</f>
        <v>5.93354</v>
      </c>
      <c r="V196" s="7">
        <f ca="1">AI196</f>
        <v>1.6192046</v>
      </c>
      <c r="W196" s="7">
        <f>ROUND(AJ196,2)</f>
        <v>0</v>
      </c>
      <c r="X196" s="7">
        <f ca="1">ROUND(AK196,2)</f>
        <v>6121.65</v>
      </c>
      <c r="Y196" s="7">
        <f ca="1">ROUND(AL196,2)</f>
        <v>3544.2</v>
      </c>
      <c r="Z196" s="7"/>
      <c r="AA196" s="7"/>
      <c r="AB196" s="7">
        <f ca="1">ROUND(SUMIF(AA111:AA194,"=85239162",O111:O194),2)</f>
        <v>6864.92</v>
      </c>
      <c r="AC196" s="7">
        <f ca="1">ROUND(SUMIF(AA111:AA194,"=85239162",P111:P194),2)</f>
        <v>22.41</v>
      </c>
      <c r="AD196" s="7">
        <f ca="1">ROUND(SUMIF(AA111:AA194,"=85239162",Q111:Q194),2)</f>
        <v>892.29</v>
      </c>
      <c r="AE196" s="7">
        <f ca="1">ROUND(SUMIF(AA111:AA194,"=85239162",R111:R194),2)</f>
        <v>1320.69</v>
      </c>
      <c r="AF196" s="7">
        <f ca="1">ROUND(SUMIF(AA111:AA194,"=85239162",S111:S194),2)</f>
        <v>4629.53</v>
      </c>
      <c r="AG196" s="7">
        <f>ROUND(SUMIF(AA111:AA194,"=85239162",T111:T194),2)</f>
        <v>0</v>
      </c>
      <c r="AH196" s="7">
        <f ca="1">SUMIF(AA111:AA194,"=85239162",U111:U194)</f>
        <v>5.93354</v>
      </c>
      <c r="AI196" s="7">
        <f ca="1">SUMIF(AA111:AA194,"=85239162",V111:V194)</f>
        <v>1.6192046</v>
      </c>
      <c r="AJ196" s="7">
        <f>ROUND(SUMIF(AA111:AA194,"=85239162",W111:W194),2)</f>
        <v>0</v>
      </c>
      <c r="AK196" s="7">
        <f ca="1">ROUND(SUMIF(AA111:AA194,"=85239162",X111:X194),2)</f>
        <v>6121.65</v>
      </c>
      <c r="AL196" s="7">
        <f ca="1">ROUND(SUMIF(AA111:AA194,"=85239162",Y111:Y194),2)</f>
        <v>3544.2</v>
      </c>
      <c r="AM196" s="7"/>
      <c r="AN196" s="7"/>
      <c r="AO196" s="7">
        <f t="shared" ref="AO196:BD196" si="127">ROUND(BX196,2)</f>
        <v>0</v>
      </c>
      <c r="AP196" s="7">
        <f t="shared" si="127"/>
        <v>0</v>
      </c>
      <c r="AQ196" s="7">
        <f ca="1" t="shared" si="127"/>
        <v>0</v>
      </c>
      <c r="AR196" s="7">
        <f ca="1" t="shared" si="127"/>
        <v>16530.77</v>
      </c>
      <c r="AS196" s="7">
        <f ca="1" t="shared" si="127"/>
        <v>16530.77</v>
      </c>
      <c r="AT196" s="7">
        <f ca="1" t="shared" si="127"/>
        <v>0</v>
      </c>
      <c r="AU196" s="7">
        <f ca="1" t="shared" si="127"/>
        <v>0</v>
      </c>
      <c r="AV196" s="7">
        <f ca="1" t="shared" si="127"/>
        <v>22.41</v>
      </c>
      <c r="AW196" s="7">
        <f ca="1" t="shared" si="127"/>
        <v>22.41</v>
      </c>
      <c r="AX196" s="7">
        <f ca="1" t="shared" si="127"/>
        <v>0</v>
      </c>
      <c r="AY196" s="7">
        <f ca="1" t="shared" si="127"/>
        <v>22.41</v>
      </c>
      <c r="AZ196" s="7">
        <f ca="1" t="shared" si="127"/>
        <v>0</v>
      </c>
      <c r="BA196" s="7">
        <f t="shared" si="127"/>
        <v>0</v>
      </c>
      <c r="BB196" s="7">
        <f t="shared" si="127"/>
        <v>0</v>
      </c>
      <c r="BC196" s="7">
        <f t="shared" si="127"/>
        <v>0</v>
      </c>
      <c r="BD196" s="7">
        <f t="shared" si="127"/>
        <v>0</v>
      </c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>
        <f>ROUND(SUMIF(AA111:AA194,"=85239162",FQ111:FQ194),2)</f>
        <v>0</v>
      </c>
      <c r="BY196" s="7">
        <f>ROUND(SUMIF(AA111:AA194,"=85239162",FR111:FR194),2)</f>
        <v>0</v>
      </c>
      <c r="BZ196" s="7">
        <f ca="1">ROUND(SUMIF(AA111:AA194,"=85239162",GL111:GL194),2)</f>
        <v>0</v>
      </c>
      <c r="CA196" s="7">
        <f ca="1">ROUND(SUMIF(AA111:AA194,"=85239162",GM111:GM194),2)</f>
        <v>16530.77</v>
      </c>
      <c r="CB196" s="7">
        <f ca="1">ROUND(SUMIF(AA111:AA194,"=85239162",GN111:GN194),2)</f>
        <v>16530.77</v>
      </c>
      <c r="CC196" s="7">
        <f ca="1">ROUND(SUMIF(AA111:AA194,"=85239162",GO111:GO194),2)</f>
        <v>0</v>
      </c>
      <c r="CD196" s="7">
        <f ca="1">ROUND(SUMIF(AA111:AA194,"=85239162",GP111:GP194),2)</f>
        <v>0</v>
      </c>
      <c r="CE196" s="7">
        <f ca="1">AC196-BX196</f>
        <v>22.41</v>
      </c>
      <c r="CF196" s="7">
        <f ca="1">AC196-BY196</f>
        <v>22.41</v>
      </c>
      <c r="CG196" s="7">
        <f ca="1">BX196-BZ196</f>
        <v>0</v>
      </c>
      <c r="CH196" s="7">
        <f ca="1">AC196-BX196-BY196+BZ196</f>
        <v>22.41</v>
      </c>
      <c r="CI196" s="7">
        <f ca="1">BY196-BZ196</f>
        <v>0</v>
      </c>
      <c r="CJ196" s="7">
        <f>ROUND(SUMIF(AA111:AA194,"=85239162",GX111:GX194),2)</f>
        <v>0</v>
      </c>
      <c r="CK196" s="7">
        <f>ROUND(SUMIF(AA111:AA194,"=85239162",GY111:GY194),2)</f>
        <v>0</v>
      </c>
      <c r="CL196" s="7">
        <f>ROUND(SUMIF(AA111:AA194,"=85239162",GZ111:GZ194),2)</f>
        <v>0</v>
      </c>
      <c r="CM196" s="7">
        <f>ROUND(SUMIF(AA111:AA194,"=85239162",HD111:HD194),2)</f>
        <v>0</v>
      </c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4">
        <f ca="1" t="shared" ref="DG196:DL196" si="128">ROUND(DT196,2)</f>
        <v>6864.92</v>
      </c>
      <c r="DH196" s="4">
        <f ca="1" t="shared" si="128"/>
        <v>22.41</v>
      </c>
      <c r="DI196" s="4">
        <f ca="1" t="shared" si="128"/>
        <v>892.29</v>
      </c>
      <c r="DJ196" s="4">
        <f ca="1" t="shared" si="128"/>
        <v>1320.69</v>
      </c>
      <c r="DK196" s="4">
        <f ca="1" t="shared" si="128"/>
        <v>4629.53</v>
      </c>
      <c r="DL196" s="4">
        <f t="shared" si="128"/>
        <v>0</v>
      </c>
      <c r="DM196" s="4">
        <f ca="1">DZ196</f>
        <v>5.93354</v>
      </c>
      <c r="DN196" s="4">
        <f ca="1">EA196</f>
        <v>1.6192046</v>
      </c>
      <c r="DO196" s="4">
        <f>ROUND(EB196,2)</f>
        <v>0</v>
      </c>
      <c r="DP196" s="4">
        <f ca="1">ROUND(EC196,2)</f>
        <v>6121.65</v>
      </c>
      <c r="DQ196" s="4">
        <f ca="1">ROUND(ED196,2)</f>
        <v>3544.2</v>
      </c>
      <c r="DR196" s="4"/>
      <c r="DS196" s="4"/>
      <c r="DT196" s="4">
        <f ca="1">ROUND(SUMIF(AA111:AA194,"=85239097",O111:O194),2)</f>
        <v>6864.92</v>
      </c>
      <c r="DU196" s="4">
        <f ca="1">ROUND(SUMIF(AA111:AA194,"=85239097",P111:P194),2)</f>
        <v>22.41</v>
      </c>
      <c r="DV196" s="4">
        <f ca="1">ROUND(SUMIF(AA111:AA194,"=85239097",Q111:Q194),2)</f>
        <v>892.29</v>
      </c>
      <c r="DW196" s="4">
        <f ca="1">ROUND(SUMIF(AA111:AA194,"=85239097",R111:R194),2)</f>
        <v>1320.69</v>
      </c>
      <c r="DX196" s="4">
        <f ca="1">ROUND(SUMIF(AA111:AA194,"=85239097",S111:S194),2)</f>
        <v>4629.53</v>
      </c>
      <c r="DY196" s="4">
        <f>ROUND(SUMIF(AA111:AA194,"=85239097",T111:T194),2)</f>
        <v>0</v>
      </c>
      <c r="DZ196" s="4">
        <f ca="1">SUMIF(AA111:AA194,"=85239097",U111:U194)</f>
        <v>5.93354</v>
      </c>
      <c r="EA196" s="4">
        <f ca="1">SUMIF(AA111:AA194,"=85239097",V111:V194)</f>
        <v>1.6192046</v>
      </c>
      <c r="EB196" s="4">
        <f>ROUND(SUMIF(AA111:AA194,"=85239097",W111:W194),2)</f>
        <v>0</v>
      </c>
      <c r="EC196" s="4">
        <f ca="1">ROUND(SUMIF(AA111:AA194,"=85239097",X111:X194),2)</f>
        <v>6121.65</v>
      </c>
      <c r="ED196" s="4">
        <f ca="1">ROUND(SUMIF(AA111:AA194,"=85239097",Y111:Y194),2)</f>
        <v>3544.2</v>
      </c>
      <c r="EE196" s="4"/>
      <c r="EF196" s="4"/>
      <c r="EG196" s="4">
        <f t="shared" ref="EG196:EV196" si="129">ROUND(FP196,2)</f>
        <v>0</v>
      </c>
      <c r="EH196" s="4">
        <f t="shared" si="129"/>
        <v>0</v>
      </c>
      <c r="EI196" s="4">
        <f ca="1" t="shared" si="129"/>
        <v>0</v>
      </c>
      <c r="EJ196" s="4">
        <f ca="1" t="shared" si="129"/>
        <v>16530.77</v>
      </c>
      <c r="EK196" s="4">
        <f ca="1" t="shared" si="129"/>
        <v>16530.77</v>
      </c>
      <c r="EL196" s="4">
        <f ca="1" t="shared" si="129"/>
        <v>0</v>
      </c>
      <c r="EM196" s="4">
        <f ca="1" t="shared" si="129"/>
        <v>0</v>
      </c>
      <c r="EN196" s="4">
        <f ca="1" t="shared" si="129"/>
        <v>22.41</v>
      </c>
      <c r="EO196" s="4">
        <f ca="1" t="shared" si="129"/>
        <v>22.41</v>
      </c>
      <c r="EP196" s="4">
        <f ca="1" t="shared" si="129"/>
        <v>0</v>
      </c>
      <c r="EQ196" s="4">
        <f ca="1" t="shared" si="129"/>
        <v>22.41</v>
      </c>
      <c r="ER196" s="4">
        <f ca="1" t="shared" si="129"/>
        <v>0</v>
      </c>
      <c r="ES196" s="4">
        <f t="shared" si="129"/>
        <v>0</v>
      </c>
      <c r="ET196" s="4">
        <f t="shared" si="129"/>
        <v>0</v>
      </c>
      <c r="EU196" s="4">
        <f t="shared" si="129"/>
        <v>0</v>
      </c>
      <c r="EV196" s="4">
        <f t="shared" si="129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ROUND(SUMIF(AA111:AA194,"=85239097",FQ111:FQ194),2)</f>
        <v>0</v>
      </c>
      <c r="FQ196" s="4">
        <f>ROUND(SUMIF(AA111:AA194,"=85239097",FR111:FR194),2)</f>
        <v>0</v>
      </c>
      <c r="FR196" s="4">
        <f ca="1">ROUND(SUMIF(AA111:AA194,"=85239097",GL111:GL194),2)</f>
        <v>0</v>
      </c>
      <c r="FS196" s="4">
        <f ca="1">ROUND(SUMIF(AA111:AA194,"=85239097",GM111:GM194),2)</f>
        <v>16530.77</v>
      </c>
      <c r="FT196" s="4">
        <f ca="1">ROUND(SUMIF(AA111:AA194,"=85239097",GN111:GN194),2)</f>
        <v>16530.77</v>
      </c>
      <c r="FU196" s="4">
        <f ca="1">ROUND(SUMIF(AA111:AA194,"=85239097",GO111:GO194),2)</f>
        <v>0</v>
      </c>
      <c r="FV196" s="4">
        <f ca="1">ROUND(SUMIF(AA111:AA194,"=85239097",GP111:GP194),2)</f>
        <v>0</v>
      </c>
      <c r="FW196" s="4">
        <f ca="1">DU196-FP196</f>
        <v>22.41</v>
      </c>
      <c r="FX196" s="4">
        <f ca="1">DU196-FQ196</f>
        <v>22.41</v>
      </c>
      <c r="FY196" s="4">
        <f ca="1">FP196-FR196</f>
        <v>0</v>
      </c>
      <c r="FZ196" s="4">
        <f ca="1">DU196-FP196-FQ196+FR196</f>
        <v>22.41</v>
      </c>
      <c r="GA196" s="4">
        <f ca="1">FQ196-FR196</f>
        <v>0</v>
      </c>
      <c r="GB196" s="4">
        <f>ROUND(SUMIF(AA111:AA194,"=85239097",GX111:GX194),2)</f>
        <v>0</v>
      </c>
      <c r="GC196" s="4">
        <f>ROUND(SUMIF(AA111:AA194,"=85239097",GY111:GY194),2)</f>
        <v>0</v>
      </c>
      <c r="GD196" s="4">
        <f>ROUND(SUMIF(AA111:AA194,"=85239097",GZ111:GZ194),2)</f>
        <v>0</v>
      </c>
      <c r="GE196" s="4">
        <f>ROUND(SUMIF(AA111:AA194,"=85239097",HD111:HD194),2)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8">
      <c r="A198" s="9">
        <v>50</v>
      </c>
      <c r="B198" s="9">
        <v>0</v>
      </c>
      <c r="C198" s="9">
        <v>0</v>
      </c>
      <c r="D198" s="9">
        <v>1</v>
      </c>
      <c r="E198" s="9">
        <v>201</v>
      </c>
      <c r="F198" s="9">
        <f ca="1">ROUND(Source!O196,O198)</f>
        <v>6864.92</v>
      </c>
      <c r="G198" s="9" t="s">
        <v>399</v>
      </c>
      <c r="H198" s="9" t="s">
        <v>400</v>
      </c>
      <c r="I198" s="9"/>
      <c r="J198" s="9"/>
      <c r="K198" s="9">
        <v>201</v>
      </c>
      <c r="L198" s="9">
        <v>1</v>
      </c>
      <c r="M198" s="9">
        <v>3</v>
      </c>
      <c r="N198" s="9" t="s">
        <v>272</v>
      </c>
      <c r="O198" s="9">
        <v>2</v>
      </c>
      <c r="P198" s="9">
        <f ca="1">ROUND(Source!DG196,O198)</f>
        <v>6864.92</v>
      </c>
      <c r="Q198" s="9"/>
      <c r="R198" s="9"/>
      <c r="S198" s="9"/>
      <c r="T198" s="9"/>
      <c r="U198" s="9"/>
      <c r="V198" s="9"/>
      <c r="W198" s="9">
        <v>0</v>
      </c>
      <c r="X198" s="9">
        <v>1</v>
      </c>
      <c r="Y198" s="9">
        <v>0</v>
      </c>
      <c r="Z198" s="9">
        <v>0</v>
      </c>
      <c r="AA198" s="9">
        <v>1</v>
      </c>
      <c r="AB198" s="9">
        <v>0</v>
      </c>
    </row>
    <row r="199" spans="1:28">
      <c r="A199" s="9">
        <v>50</v>
      </c>
      <c r="B199" s="9">
        <v>0</v>
      </c>
      <c r="C199" s="9">
        <v>0</v>
      </c>
      <c r="D199" s="9">
        <v>1</v>
      </c>
      <c r="E199" s="9">
        <v>202</v>
      </c>
      <c r="F199" s="9">
        <f ca="1">ROUND(Source!P196,O199)</f>
        <v>22.41</v>
      </c>
      <c r="G199" s="9" t="s">
        <v>401</v>
      </c>
      <c r="H199" s="9" t="s">
        <v>402</v>
      </c>
      <c r="I199" s="9"/>
      <c r="J199" s="9"/>
      <c r="K199" s="9">
        <v>202</v>
      </c>
      <c r="L199" s="9">
        <v>2</v>
      </c>
      <c r="M199" s="9">
        <v>3</v>
      </c>
      <c r="N199" s="9" t="s">
        <v>272</v>
      </c>
      <c r="O199" s="9">
        <v>2</v>
      </c>
      <c r="P199" s="9">
        <f ca="1">ROUND(Source!DH196,O199)</f>
        <v>22.41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>
      <c r="A200" s="9">
        <v>50</v>
      </c>
      <c r="B200" s="9">
        <v>0</v>
      </c>
      <c r="C200" s="9">
        <v>0</v>
      </c>
      <c r="D200" s="9">
        <v>1</v>
      </c>
      <c r="E200" s="9">
        <v>222</v>
      </c>
      <c r="F200" s="9">
        <f>ROUND(Source!AO196,O200)</f>
        <v>0</v>
      </c>
      <c r="G200" s="9" t="s">
        <v>403</v>
      </c>
      <c r="H200" s="9" t="s">
        <v>404</v>
      </c>
      <c r="I200" s="9"/>
      <c r="J200" s="9"/>
      <c r="K200" s="9">
        <v>222</v>
      </c>
      <c r="L200" s="9">
        <v>3</v>
      </c>
      <c r="M200" s="9">
        <v>3</v>
      </c>
      <c r="N200" s="9" t="s">
        <v>272</v>
      </c>
      <c r="O200" s="9">
        <v>2</v>
      </c>
      <c r="P200" s="9">
        <f>ROUND(Source!EG196,O200)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>
      <c r="A201" s="9">
        <v>50</v>
      </c>
      <c r="B201" s="9">
        <v>0</v>
      </c>
      <c r="C201" s="9">
        <v>0</v>
      </c>
      <c r="D201" s="9">
        <v>1</v>
      </c>
      <c r="E201" s="9">
        <v>225</v>
      </c>
      <c r="F201" s="9">
        <f ca="1">ROUND(Source!AV196,O201)</f>
        <v>22.41</v>
      </c>
      <c r="G201" s="9" t="s">
        <v>405</v>
      </c>
      <c r="H201" s="9" t="s">
        <v>406</v>
      </c>
      <c r="I201" s="9"/>
      <c r="J201" s="9"/>
      <c r="K201" s="9">
        <v>225</v>
      </c>
      <c r="L201" s="9">
        <v>4</v>
      </c>
      <c r="M201" s="9">
        <v>3</v>
      </c>
      <c r="N201" s="9" t="s">
        <v>272</v>
      </c>
      <c r="O201" s="9">
        <v>2</v>
      </c>
      <c r="P201" s="9">
        <f ca="1">ROUND(Source!EN196,O201)</f>
        <v>22.41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>
      <c r="A202" s="9">
        <v>50</v>
      </c>
      <c r="B202" s="9">
        <v>0</v>
      </c>
      <c r="C202" s="9">
        <v>0</v>
      </c>
      <c r="D202" s="9">
        <v>1</v>
      </c>
      <c r="E202" s="9">
        <v>226</v>
      </c>
      <c r="F202" s="9">
        <f ca="1">ROUND(Source!AW196,O202)</f>
        <v>22.41</v>
      </c>
      <c r="G202" s="9" t="s">
        <v>407</v>
      </c>
      <c r="H202" s="9" t="s">
        <v>408</v>
      </c>
      <c r="I202" s="9"/>
      <c r="J202" s="9"/>
      <c r="K202" s="9">
        <v>226</v>
      </c>
      <c r="L202" s="9">
        <v>5</v>
      </c>
      <c r="M202" s="9">
        <v>3</v>
      </c>
      <c r="N202" s="9" t="s">
        <v>272</v>
      </c>
      <c r="O202" s="9">
        <v>2</v>
      </c>
      <c r="P202" s="9">
        <f ca="1">ROUND(Source!EO196,O202)</f>
        <v>22.41</v>
      </c>
      <c r="Q202" s="9"/>
      <c r="R202" s="9"/>
      <c r="S202" s="9"/>
      <c r="T202" s="9"/>
      <c r="U202" s="9"/>
      <c r="V202" s="9"/>
      <c r="W202" s="9">
        <v>0</v>
      </c>
      <c r="X202" s="9">
        <v>1</v>
      </c>
      <c r="Y202" s="9">
        <v>0</v>
      </c>
      <c r="Z202" s="9">
        <v>0</v>
      </c>
      <c r="AA202" s="9">
        <v>1</v>
      </c>
      <c r="AB202" s="9">
        <v>0</v>
      </c>
    </row>
    <row r="203" spans="1:28">
      <c r="A203" s="9">
        <v>50</v>
      </c>
      <c r="B203" s="9">
        <v>0</v>
      </c>
      <c r="C203" s="9">
        <v>0</v>
      </c>
      <c r="D203" s="9">
        <v>1</v>
      </c>
      <c r="E203" s="9">
        <v>227</v>
      </c>
      <c r="F203" s="9">
        <f ca="1">ROUND(Source!AX196,O203)</f>
        <v>0</v>
      </c>
      <c r="G203" s="9" t="s">
        <v>409</v>
      </c>
      <c r="H203" s="9" t="s">
        <v>410</v>
      </c>
      <c r="I203" s="9"/>
      <c r="J203" s="9"/>
      <c r="K203" s="9">
        <v>227</v>
      </c>
      <c r="L203" s="9">
        <v>6</v>
      </c>
      <c r="M203" s="9">
        <v>3</v>
      </c>
      <c r="N203" s="9" t="s">
        <v>272</v>
      </c>
      <c r="O203" s="9">
        <v>2</v>
      </c>
      <c r="P203" s="9">
        <f ca="1">ROUND(Source!EP196,O203)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>
      <c r="A204" s="9">
        <v>50</v>
      </c>
      <c r="B204" s="9">
        <v>0</v>
      </c>
      <c r="C204" s="9">
        <v>0</v>
      </c>
      <c r="D204" s="9">
        <v>1</v>
      </c>
      <c r="E204" s="9">
        <v>228</v>
      </c>
      <c r="F204" s="9">
        <f ca="1">ROUND(Source!AY196,O204)</f>
        <v>22.41</v>
      </c>
      <c r="G204" s="9" t="s">
        <v>411</v>
      </c>
      <c r="H204" s="9" t="s">
        <v>412</v>
      </c>
      <c r="I204" s="9"/>
      <c r="J204" s="9"/>
      <c r="K204" s="9">
        <v>228</v>
      </c>
      <c r="L204" s="9">
        <v>7</v>
      </c>
      <c r="M204" s="9">
        <v>3</v>
      </c>
      <c r="N204" s="9" t="s">
        <v>272</v>
      </c>
      <c r="O204" s="9">
        <v>2</v>
      </c>
      <c r="P204" s="9">
        <f ca="1">ROUND(Source!EQ196,O204)</f>
        <v>22.41</v>
      </c>
      <c r="Q204" s="9"/>
      <c r="R204" s="9"/>
      <c r="S204" s="9"/>
      <c r="T204" s="9"/>
      <c r="U204" s="9"/>
      <c r="V204" s="9"/>
      <c r="W204" s="9">
        <v>0</v>
      </c>
      <c r="X204" s="9">
        <v>1</v>
      </c>
      <c r="Y204" s="9">
        <v>0</v>
      </c>
      <c r="Z204" s="9">
        <v>0</v>
      </c>
      <c r="AA204" s="9">
        <v>1</v>
      </c>
      <c r="AB204" s="9">
        <v>0</v>
      </c>
    </row>
    <row r="205" spans="1:28">
      <c r="A205" s="9">
        <v>50</v>
      </c>
      <c r="B205" s="9">
        <v>0</v>
      </c>
      <c r="C205" s="9">
        <v>0</v>
      </c>
      <c r="D205" s="9">
        <v>1</v>
      </c>
      <c r="E205" s="9">
        <v>216</v>
      </c>
      <c r="F205" s="9">
        <f>ROUND(Source!AP196,O205)</f>
        <v>0</v>
      </c>
      <c r="G205" s="9" t="s">
        <v>413</v>
      </c>
      <c r="H205" s="9" t="s">
        <v>414</v>
      </c>
      <c r="I205" s="9"/>
      <c r="J205" s="9"/>
      <c r="K205" s="9">
        <v>216</v>
      </c>
      <c r="L205" s="9">
        <v>8</v>
      </c>
      <c r="M205" s="9">
        <v>3</v>
      </c>
      <c r="N205" s="9" t="s">
        <v>272</v>
      </c>
      <c r="O205" s="9">
        <v>2</v>
      </c>
      <c r="P205" s="9">
        <f>ROUND(Source!EH196,O205)</f>
        <v>0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>
      <c r="A206" s="9">
        <v>50</v>
      </c>
      <c r="B206" s="9">
        <v>0</v>
      </c>
      <c r="C206" s="9">
        <v>0</v>
      </c>
      <c r="D206" s="9">
        <v>1</v>
      </c>
      <c r="E206" s="9">
        <v>223</v>
      </c>
      <c r="F206" s="9">
        <f ca="1">ROUND(Source!AQ196,O206)</f>
        <v>0</v>
      </c>
      <c r="G206" s="9" t="s">
        <v>415</v>
      </c>
      <c r="H206" s="9" t="s">
        <v>416</v>
      </c>
      <c r="I206" s="9"/>
      <c r="J206" s="9"/>
      <c r="K206" s="9">
        <v>223</v>
      </c>
      <c r="L206" s="9">
        <v>9</v>
      </c>
      <c r="M206" s="9">
        <v>3</v>
      </c>
      <c r="N206" s="9" t="s">
        <v>272</v>
      </c>
      <c r="O206" s="9">
        <v>2</v>
      </c>
      <c r="P206" s="9">
        <f ca="1">ROUND(Source!EI196,O206)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>
      <c r="A207" s="9">
        <v>50</v>
      </c>
      <c r="B207" s="9">
        <v>0</v>
      </c>
      <c r="C207" s="9">
        <v>0</v>
      </c>
      <c r="D207" s="9">
        <v>1</v>
      </c>
      <c r="E207" s="9">
        <v>229</v>
      </c>
      <c r="F207" s="9">
        <f ca="1">ROUND(Source!AZ196,O207)</f>
        <v>0</v>
      </c>
      <c r="G207" s="9" t="s">
        <v>417</v>
      </c>
      <c r="H207" s="9" t="s">
        <v>418</v>
      </c>
      <c r="I207" s="9"/>
      <c r="J207" s="9"/>
      <c r="K207" s="9">
        <v>229</v>
      </c>
      <c r="L207" s="9">
        <v>10</v>
      </c>
      <c r="M207" s="9">
        <v>3</v>
      </c>
      <c r="N207" s="9" t="s">
        <v>272</v>
      </c>
      <c r="O207" s="9">
        <v>2</v>
      </c>
      <c r="P207" s="9">
        <f ca="1">ROUND(Source!ER196,O207)</f>
        <v>0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>
      <c r="A208" s="9">
        <v>50</v>
      </c>
      <c r="B208" s="9">
        <v>0</v>
      </c>
      <c r="C208" s="9">
        <v>0</v>
      </c>
      <c r="D208" s="9">
        <v>1</v>
      </c>
      <c r="E208" s="9">
        <v>203</v>
      </c>
      <c r="F208" s="9">
        <f ca="1">ROUND(Source!Q196,O208)</f>
        <v>892.29</v>
      </c>
      <c r="G208" s="9" t="s">
        <v>419</v>
      </c>
      <c r="H208" s="9" t="s">
        <v>420</v>
      </c>
      <c r="I208" s="9"/>
      <c r="J208" s="9"/>
      <c r="K208" s="9">
        <v>203</v>
      </c>
      <c r="L208" s="9">
        <v>11</v>
      </c>
      <c r="M208" s="9">
        <v>3</v>
      </c>
      <c r="N208" s="9" t="s">
        <v>272</v>
      </c>
      <c r="O208" s="9">
        <v>2</v>
      </c>
      <c r="P208" s="9">
        <f ca="1">ROUND(Source!DI196,O208)</f>
        <v>892.29</v>
      </c>
      <c r="Q208" s="9"/>
      <c r="R208" s="9"/>
      <c r="S208" s="9"/>
      <c r="T208" s="9"/>
      <c r="U208" s="9"/>
      <c r="V208" s="9"/>
      <c r="W208" s="9">
        <v>0</v>
      </c>
      <c r="X208" s="9">
        <v>1</v>
      </c>
      <c r="Y208" s="9">
        <v>0</v>
      </c>
      <c r="Z208" s="9">
        <v>0</v>
      </c>
      <c r="AA208" s="9">
        <v>1</v>
      </c>
      <c r="AB208" s="9">
        <v>0</v>
      </c>
    </row>
    <row r="209" spans="1:28">
      <c r="A209" s="9">
        <v>50</v>
      </c>
      <c r="B209" s="9">
        <v>0</v>
      </c>
      <c r="C209" s="9">
        <v>0</v>
      </c>
      <c r="D209" s="9">
        <v>1</v>
      </c>
      <c r="E209" s="9">
        <v>231</v>
      </c>
      <c r="F209" s="9">
        <f>ROUND(Source!BB196,O209)</f>
        <v>0</v>
      </c>
      <c r="G209" s="9" t="s">
        <v>421</v>
      </c>
      <c r="H209" s="9" t="s">
        <v>422</v>
      </c>
      <c r="I209" s="9"/>
      <c r="J209" s="9"/>
      <c r="K209" s="9">
        <v>231</v>
      </c>
      <c r="L209" s="9">
        <v>12</v>
      </c>
      <c r="M209" s="9">
        <v>3</v>
      </c>
      <c r="N209" s="9" t="s">
        <v>272</v>
      </c>
      <c r="O209" s="9">
        <v>2</v>
      </c>
      <c r="P209" s="9">
        <f>ROUND(Source!ET196,O209)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8">
      <c r="A210" s="9">
        <v>50</v>
      </c>
      <c r="B210" s="9">
        <v>0</v>
      </c>
      <c r="C210" s="9">
        <v>0</v>
      </c>
      <c r="D210" s="9">
        <v>1</v>
      </c>
      <c r="E210" s="9">
        <v>204</v>
      </c>
      <c r="F210" s="9">
        <f ca="1">ROUND(Source!R196,O210)</f>
        <v>1320.69</v>
      </c>
      <c r="G210" s="9" t="s">
        <v>423</v>
      </c>
      <c r="H210" s="9" t="s">
        <v>424</v>
      </c>
      <c r="I210" s="9"/>
      <c r="J210" s="9"/>
      <c r="K210" s="9">
        <v>204</v>
      </c>
      <c r="L210" s="9">
        <v>13</v>
      </c>
      <c r="M210" s="9">
        <v>3</v>
      </c>
      <c r="N210" s="9" t="s">
        <v>272</v>
      </c>
      <c r="O210" s="9">
        <v>2</v>
      </c>
      <c r="P210" s="9">
        <f ca="1">ROUND(Source!DJ196,O210)</f>
        <v>1320.69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8">
      <c r="A211" s="9">
        <v>50</v>
      </c>
      <c r="B211" s="9">
        <v>0</v>
      </c>
      <c r="C211" s="9">
        <v>0</v>
      </c>
      <c r="D211" s="9">
        <v>1</v>
      </c>
      <c r="E211" s="9">
        <v>205</v>
      </c>
      <c r="F211" s="9">
        <f ca="1">ROUND(Source!S196,O211)</f>
        <v>4629.53</v>
      </c>
      <c r="G211" s="9" t="s">
        <v>425</v>
      </c>
      <c r="H211" s="9" t="s">
        <v>426</v>
      </c>
      <c r="I211" s="9"/>
      <c r="J211" s="9"/>
      <c r="K211" s="9">
        <v>205</v>
      </c>
      <c r="L211" s="9">
        <v>14</v>
      </c>
      <c r="M211" s="9">
        <v>3</v>
      </c>
      <c r="N211" s="9" t="s">
        <v>272</v>
      </c>
      <c r="O211" s="9">
        <v>2</v>
      </c>
      <c r="P211" s="9">
        <f ca="1">ROUND(Source!DK196,O211)</f>
        <v>4629.53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8">
      <c r="A212" s="9">
        <v>50</v>
      </c>
      <c r="B212" s="9">
        <v>0</v>
      </c>
      <c r="C212" s="9">
        <v>0</v>
      </c>
      <c r="D212" s="9">
        <v>1</v>
      </c>
      <c r="E212" s="9">
        <v>232</v>
      </c>
      <c r="F212" s="9">
        <f>ROUND(Source!BC196,O212)</f>
        <v>0</v>
      </c>
      <c r="G212" s="9" t="s">
        <v>427</v>
      </c>
      <c r="H212" s="9" t="s">
        <v>428</v>
      </c>
      <c r="I212" s="9"/>
      <c r="J212" s="9"/>
      <c r="K212" s="9">
        <v>232</v>
      </c>
      <c r="L212" s="9">
        <v>15</v>
      </c>
      <c r="M212" s="9">
        <v>3</v>
      </c>
      <c r="N212" s="9" t="s">
        <v>272</v>
      </c>
      <c r="O212" s="9">
        <v>2</v>
      </c>
      <c r="P212" s="9">
        <f>ROUND(Source!EU196,O212)</f>
        <v>0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8">
      <c r="A213" s="9">
        <v>50</v>
      </c>
      <c r="B213" s="9">
        <v>0</v>
      </c>
      <c r="C213" s="9">
        <v>0</v>
      </c>
      <c r="D213" s="9">
        <v>1</v>
      </c>
      <c r="E213" s="9">
        <v>214</v>
      </c>
      <c r="F213" s="9">
        <f ca="1">ROUND(Source!AS196,O213)</f>
        <v>16530.77</v>
      </c>
      <c r="G213" s="9" t="s">
        <v>429</v>
      </c>
      <c r="H213" s="9" t="s">
        <v>430</v>
      </c>
      <c r="I213" s="9"/>
      <c r="J213" s="9"/>
      <c r="K213" s="9">
        <v>214</v>
      </c>
      <c r="L213" s="9">
        <v>16</v>
      </c>
      <c r="M213" s="9">
        <v>3</v>
      </c>
      <c r="N213" s="9" t="s">
        <v>272</v>
      </c>
      <c r="O213" s="9">
        <v>2</v>
      </c>
      <c r="P213" s="9">
        <f ca="1">ROUND(Source!EK196,O213)</f>
        <v>16530.77</v>
      </c>
      <c r="Q213" s="9"/>
      <c r="R213" s="9"/>
      <c r="S213" s="9"/>
      <c r="T213" s="9"/>
      <c r="U213" s="9"/>
      <c r="V213" s="9"/>
      <c r="W213" s="9">
        <v>0</v>
      </c>
      <c r="X213" s="9">
        <v>1</v>
      </c>
      <c r="Y213" s="9">
        <v>0</v>
      </c>
      <c r="Z213" s="9">
        <v>0</v>
      </c>
      <c r="AA213" s="9">
        <v>1</v>
      </c>
      <c r="AB213" s="9">
        <v>0</v>
      </c>
    </row>
    <row r="214" spans="1:28">
      <c r="A214" s="9">
        <v>50</v>
      </c>
      <c r="B214" s="9">
        <v>0</v>
      </c>
      <c r="C214" s="9">
        <v>0</v>
      </c>
      <c r="D214" s="9">
        <v>1</v>
      </c>
      <c r="E214" s="9">
        <v>215</v>
      </c>
      <c r="F214" s="9">
        <f ca="1">ROUND(Source!AT196,O214)</f>
        <v>0</v>
      </c>
      <c r="G214" s="9" t="s">
        <v>431</v>
      </c>
      <c r="H214" s="9" t="s">
        <v>432</v>
      </c>
      <c r="I214" s="9"/>
      <c r="J214" s="9"/>
      <c r="K214" s="9">
        <v>215</v>
      </c>
      <c r="L214" s="9">
        <v>17</v>
      </c>
      <c r="M214" s="9">
        <v>3</v>
      </c>
      <c r="N214" s="9" t="s">
        <v>272</v>
      </c>
      <c r="O214" s="9">
        <v>2</v>
      </c>
      <c r="P214" s="9">
        <f ca="1">ROUND(Source!EL196,O214)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8">
      <c r="A215" s="9">
        <v>50</v>
      </c>
      <c r="B215" s="9">
        <v>0</v>
      </c>
      <c r="C215" s="9">
        <v>0</v>
      </c>
      <c r="D215" s="9">
        <v>1</v>
      </c>
      <c r="E215" s="9">
        <v>217</v>
      </c>
      <c r="F215" s="9">
        <f ca="1">ROUND(Source!AU196,O215)</f>
        <v>0</v>
      </c>
      <c r="G215" s="9" t="s">
        <v>433</v>
      </c>
      <c r="H215" s="9" t="s">
        <v>434</v>
      </c>
      <c r="I215" s="9"/>
      <c r="J215" s="9"/>
      <c r="K215" s="9">
        <v>217</v>
      </c>
      <c r="L215" s="9">
        <v>18</v>
      </c>
      <c r="M215" s="9">
        <v>3</v>
      </c>
      <c r="N215" s="9" t="s">
        <v>272</v>
      </c>
      <c r="O215" s="9">
        <v>2</v>
      </c>
      <c r="P215" s="9">
        <f ca="1">ROUND(Source!EM196,O215)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8">
      <c r="A216" s="9">
        <v>50</v>
      </c>
      <c r="B216" s="9">
        <v>0</v>
      </c>
      <c r="C216" s="9">
        <v>0</v>
      </c>
      <c r="D216" s="9">
        <v>1</v>
      </c>
      <c r="E216" s="9">
        <v>230</v>
      </c>
      <c r="F216" s="9">
        <f>ROUND(Source!BA196,O216)</f>
        <v>0</v>
      </c>
      <c r="G216" s="9" t="s">
        <v>435</v>
      </c>
      <c r="H216" s="9" t="s">
        <v>436</v>
      </c>
      <c r="I216" s="9"/>
      <c r="J216" s="9"/>
      <c r="K216" s="9">
        <v>230</v>
      </c>
      <c r="L216" s="9">
        <v>19</v>
      </c>
      <c r="M216" s="9">
        <v>3</v>
      </c>
      <c r="N216" s="9" t="s">
        <v>272</v>
      </c>
      <c r="O216" s="9">
        <v>2</v>
      </c>
      <c r="P216" s="9">
        <f>ROUND(Source!ES196,O216)</f>
        <v>0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8">
      <c r="A217" s="9">
        <v>50</v>
      </c>
      <c r="B217" s="9">
        <v>0</v>
      </c>
      <c r="C217" s="9">
        <v>0</v>
      </c>
      <c r="D217" s="9">
        <v>1</v>
      </c>
      <c r="E217" s="9">
        <v>206</v>
      </c>
      <c r="F217" s="9">
        <f>ROUND(Source!T196,O217)</f>
        <v>0</v>
      </c>
      <c r="G217" s="9" t="s">
        <v>437</v>
      </c>
      <c r="H217" s="9" t="s">
        <v>438</v>
      </c>
      <c r="I217" s="9"/>
      <c r="J217" s="9"/>
      <c r="K217" s="9">
        <v>206</v>
      </c>
      <c r="L217" s="9">
        <v>20</v>
      </c>
      <c r="M217" s="9">
        <v>3</v>
      </c>
      <c r="N217" s="9" t="s">
        <v>272</v>
      </c>
      <c r="O217" s="9">
        <v>2</v>
      </c>
      <c r="P217" s="9">
        <f>ROUND(Source!DL196,O217)</f>
        <v>0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8">
      <c r="A218" s="9">
        <v>50</v>
      </c>
      <c r="B218" s="9">
        <v>0</v>
      </c>
      <c r="C218" s="9">
        <v>0</v>
      </c>
      <c r="D218" s="9">
        <v>1</v>
      </c>
      <c r="E218" s="9">
        <v>207</v>
      </c>
      <c r="F218" s="9">
        <f ca="1">ROUND(Source!U196,O218)</f>
        <v>5.93354</v>
      </c>
      <c r="G218" s="9" t="s">
        <v>439</v>
      </c>
      <c r="H218" s="9" t="s">
        <v>440</v>
      </c>
      <c r="I218" s="9"/>
      <c r="J218" s="9"/>
      <c r="K218" s="9">
        <v>207</v>
      </c>
      <c r="L218" s="9">
        <v>21</v>
      </c>
      <c r="M218" s="9">
        <v>3</v>
      </c>
      <c r="N218" s="9" t="s">
        <v>272</v>
      </c>
      <c r="O218" s="9">
        <v>7</v>
      </c>
      <c r="P218" s="9">
        <f ca="1">ROUND(Source!DM196,O218)</f>
        <v>5.93354</v>
      </c>
      <c r="Q218" s="9"/>
      <c r="R218" s="9"/>
      <c r="S218" s="9"/>
      <c r="T218" s="9"/>
      <c r="U218" s="9"/>
      <c r="V218" s="9"/>
      <c r="W218" s="9">
        <v>0</v>
      </c>
      <c r="X218" s="9">
        <v>1</v>
      </c>
      <c r="Y218" s="9">
        <v>0</v>
      </c>
      <c r="Z218" s="9">
        <v>0</v>
      </c>
      <c r="AA218" s="9">
        <v>1</v>
      </c>
      <c r="AB218" s="9">
        <v>0</v>
      </c>
    </row>
    <row r="219" spans="1:28">
      <c r="A219" s="9">
        <v>50</v>
      </c>
      <c r="B219" s="9">
        <v>0</v>
      </c>
      <c r="C219" s="9">
        <v>0</v>
      </c>
      <c r="D219" s="9">
        <v>1</v>
      </c>
      <c r="E219" s="9">
        <v>208</v>
      </c>
      <c r="F219" s="9">
        <f ca="1">ROUND(Source!V196,O219)</f>
        <v>1.6192046</v>
      </c>
      <c r="G219" s="9" t="s">
        <v>441</v>
      </c>
      <c r="H219" s="9" t="s">
        <v>442</v>
      </c>
      <c r="I219" s="9"/>
      <c r="J219" s="9"/>
      <c r="K219" s="9">
        <v>208</v>
      </c>
      <c r="L219" s="9">
        <v>22</v>
      </c>
      <c r="M219" s="9">
        <v>3</v>
      </c>
      <c r="N219" s="9" t="s">
        <v>272</v>
      </c>
      <c r="O219" s="9">
        <v>7</v>
      </c>
      <c r="P219" s="9">
        <f ca="1">ROUND(Source!DN196,O219)</f>
        <v>1.6192046</v>
      </c>
      <c r="Q219" s="9"/>
      <c r="R219" s="9"/>
      <c r="S219" s="9"/>
      <c r="T219" s="9"/>
      <c r="U219" s="9"/>
      <c r="V219" s="9"/>
      <c r="W219" s="9">
        <v>0</v>
      </c>
      <c r="X219" s="9">
        <v>1</v>
      </c>
      <c r="Y219" s="9">
        <v>0</v>
      </c>
      <c r="Z219" s="9">
        <v>0</v>
      </c>
      <c r="AA219" s="9">
        <v>1</v>
      </c>
      <c r="AB219" s="9">
        <v>0</v>
      </c>
    </row>
    <row r="220" spans="1:28">
      <c r="A220" s="9">
        <v>50</v>
      </c>
      <c r="B220" s="9">
        <v>0</v>
      </c>
      <c r="C220" s="9">
        <v>0</v>
      </c>
      <c r="D220" s="9">
        <v>1</v>
      </c>
      <c r="E220" s="9">
        <v>209</v>
      </c>
      <c r="F220" s="9">
        <f>ROUND(Source!W196,O220)</f>
        <v>0</v>
      </c>
      <c r="G220" s="9" t="s">
        <v>443</v>
      </c>
      <c r="H220" s="9" t="s">
        <v>444</v>
      </c>
      <c r="I220" s="9"/>
      <c r="J220" s="9"/>
      <c r="K220" s="9">
        <v>209</v>
      </c>
      <c r="L220" s="9">
        <v>23</v>
      </c>
      <c r="M220" s="9">
        <v>3</v>
      </c>
      <c r="N220" s="9" t="s">
        <v>272</v>
      </c>
      <c r="O220" s="9">
        <v>2</v>
      </c>
      <c r="P220" s="9">
        <f>ROUND(Source!DO196,O220)</f>
        <v>0</v>
      </c>
      <c r="Q220" s="9"/>
      <c r="R220" s="9"/>
      <c r="S220" s="9"/>
      <c r="T220" s="9"/>
      <c r="U220" s="9"/>
      <c r="V220" s="9"/>
      <c r="W220" s="9">
        <v>0</v>
      </c>
      <c r="X220" s="9">
        <v>1</v>
      </c>
      <c r="Y220" s="9">
        <v>0</v>
      </c>
      <c r="Z220" s="9">
        <v>0</v>
      </c>
      <c r="AA220" s="9">
        <v>1</v>
      </c>
      <c r="AB220" s="9">
        <v>0</v>
      </c>
    </row>
    <row r="221" spans="1:28">
      <c r="A221" s="9">
        <v>50</v>
      </c>
      <c r="B221" s="9">
        <v>0</v>
      </c>
      <c r="C221" s="9">
        <v>0</v>
      </c>
      <c r="D221" s="9">
        <v>1</v>
      </c>
      <c r="E221" s="9">
        <v>233</v>
      </c>
      <c r="F221" s="9">
        <f>ROUND(Source!BD196,O221)</f>
        <v>0</v>
      </c>
      <c r="G221" s="9" t="s">
        <v>445</v>
      </c>
      <c r="H221" s="9" t="s">
        <v>446</v>
      </c>
      <c r="I221" s="9"/>
      <c r="J221" s="9"/>
      <c r="K221" s="9">
        <v>233</v>
      </c>
      <c r="L221" s="9">
        <v>24</v>
      </c>
      <c r="M221" s="9">
        <v>3</v>
      </c>
      <c r="N221" s="9" t="s">
        <v>272</v>
      </c>
      <c r="O221" s="9">
        <v>2</v>
      </c>
      <c r="P221" s="9">
        <f>ROUND(Source!EV196,O221)</f>
        <v>0</v>
      </c>
      <c r="Q221" s="9"/>
      <c r="R221" s="9"/>
      <c r="S221" s="9"/>
      <c r="T221" s="9"/>
      <c r="U221" s="9"/>
      <c r="V221" s="9"/>
      <c r="W221" s="9">
        <v>0</v>
      </c>
      <c r="X221" s="9">
        <v>1</v>
      </c>
      <c r="Y221" s="9">
        <v>0</v>
      </c>
      <c r="Z221" s="9">
        <v>0</v>
      </c>
      <c r="AA221" s="9">
        <v>1</v>
      </c>
      <c r="AB221" s="9">
        <v>0</v>
      </c>
    </row>
    <row r="222" spans="1:28">
      <c r="A222" s="9">
        <v>50</v>
      </c>
      <c r="B222" s="9">
        <v>0</v>
      </c>
      <c r="C222" s="9">
        <v>0</v>
      </c>
      <c r="D222" s="9">
        <v>1</v>
      </c>
      <c r="E222" s="9">
        <v>210</v>
      </c>
      <c r="F222" s="9">
        <f ca="1">ROUND(Source!X196,O222)</f>
        <v>6121.65</v>
      </c>
      <c r="G222" s="9" t="s">
        <v>447</v>
      </c>
      <c r="H222" s="9" t="s">
        <v>448</v>
      </c>
      <c r="I222" s="9"/>
      <c r="J222" s="9"/>
      <c r="K222" s="9">
        <v>210</v>
      </c>
      <c r="L222" s="9">
        <v>25</v>
      </c>
      <c r="M222" s="9">
        <v>3</v>
      </c>
      <c r="N222" s="9" t="s">
        <v>272</v>
      </c>
      <c r="O222" s="9">
        <v>2</v>
      </c>
      <c r="P222" s="9">
        <f ca="1">ROUND(Source!DP196,O222)</f>
        <v>6121.65</v>
      </c>
      <c r="Q222" s="9"/>
      <c r="R222" s="9"/>
      <c r="S222" s="9"/>
      <c r="T222" s="9"/>
      <c r="U222" s="9"/>
      <c r="V222" s="9"/>
      <c r="W222" s="9">
        <v>0</v>
      </c>
      <c r="X222" s="9">
        <v>1</v>
      </c>
      <c r="Y222" s="9">
        <v>0</v>
      </c>
      <c r="Z222" s="9">
        <v>0</v>
      </c>
      <c r="AA222" s="9">
        <v>1</v>
      </c>
      <c r="AB222" s="9">
        <v>0</v>
      </c>
    </row>
    <row r="223" spans="1:28">
      <c r="A223" s="9">
        <v>50</v>
      </c>
      <c r="B223" s="9">
        <v>0</v>
      </c>
      <c r="C223" s="9">
        <v>0</v>
      </c>
      <c r="D223" s="9">
        <v>1</v>
      </c>
      <c r="E223" s="9">
        <v>211</v>
      </c>
      <c r="F223" s="9">
        <f ca="1">ROUND(Source!Y196,O223)</f>
        <v>3544.2</v>
      </c>
      <c r="G223" s="9" t="s">
        <v>449</v>
      </c>
      <c r="H223" s="9" t="s">
        <v>450</v>
      </c>
      <c r="I223" s="9"/>
      <c r="J223" s="9"/>
      <c r="K223" s="9">
        <v>211</v>
      </c>
      <c r="L223" s="9">
        <v>26</v>
      </c>
      <c r="M223" s="9">
        <v>3</v>
      </c>
      <c r="N223" s="9" t="s">
        <v>272</v>
      </c>
      <c r="O223" s="9">
        <v>2</v>
      </c>
      <c r="P223" s="9">
        <f ca="1">ROUND(Source!DQ196,O223)</f>
        <v>3544.2</v>
      </c>
      <c r="Q223" s="9"/>
      <c r="R223" s="9"/>
      <c r="S223" s="9"/>
      <c r="T223" s="9"/>
      <c r="U223" s="9"/>
      <c r="V223" s="9"/>
      <c r="W223" s="9">
        <v>0</v>
      </c>
      <c r="X223" s="9">
        <v>1</v>
      </c>
      <c r="Y223" s="9">
        <v>0</v>
      </c>
      <c r="Z223" s="9">
        <v>0</v>
      </c>
      <c r="AA223" s="9">
        <v>1</v>
      </c>
      <c r="AB223" s="9">
        <v>0</v>
      </c>
    </row>
    <row r="224" spans="1:28">
      <c r="A224" s="9">
        <v>50</v>
      </c>
      <c r="B224" s="9">
        <v>0</v>
      </c>
      <c r="C224" s="9">
        <v>0</v>
      </c>
      <c r="D224" s="9">
        <v>1</v>
      </c>
      <c r="E224" s="9">
        <v>224</v>
      </c>
      <c r="F224" s="9">
        <f ca="1">ROUND(Source!AR196,O224)</f>
        <v>16530.77</v>
      </c>
      <c r="G224" s="9" t="s">
        <v>451</v>
      </c>
      <c r="H224" s="9" t="s">
        <v>452</v>
      </c>
      <c r="I224" s="9"/>
      <c r="J224" s="9"/>
      <c r="K224" s="9">
        <v>224</v>
      </c>
      <c r="L224" s="9">
        <v>27</v>
      </c>
      <c r="M224" s="9">
        <v>3</v>
      </c>
      <c r="N224" s="9" t="s">
        <v>272</v>
      </c>
      <c r="O224" s="9">
        <v>2</v>
      </c>
      <c r="P224" s="9">
        <f ca="1">ROUND(Source!EJ196,O224)</f>
        <v>16530.77</v>
      </c>
      <c r="Q224" s="9"/>
      <c r="R224" s="9"/>
      <c r="S224" s="9"/>
      <c r="T224" s="9"/>
      <c r="U224" s="9"/>
      <c r="V224" s="9"/>
      <c r="W224" s="9">
        <v>0</v>
      </c>
      <c r="X224" s="9">
        <v>1</v>
      </c>
      <c r="Y224" s="9">
        <v>0</v>
      </c>
      <c r="Z224" s="9">
        <v>0</v>
      </c>
      <c r="AA224" s="9">
        <v>1</v>
      </c>
      <c r="AB224" s="9">
        <v>0</v>
      </c>
    </row>
    <row r="226" spans="1:88">
      <c r="A226" s="1">
        <v>4</v>
      </c>
      <c r="B226" s="1">
        <v>1</v>
      </c>
      <c r="C226" s="1"/>
      <c r="D226" s="1">
        <f>ROW(A255)</f>
        <v>255</v>
      </c>
      <c r="E226" s="1"/>
      <c r="F226" s="1" t="s">
        <v>297</v>
      </c>
      <c r="G226" s="1" t="s">
        <v>561</v>
      </c>
      <c r="H226" s="1" t="s">
        <v>272</v>
      </c>
      <c r="I226" s="1">
        <v>0</v>
      </c>
      <c r="J226" s="1"/>
      <c r="K226" s="1">
        <v>0</v>
      </c>
      <c r="L226" s="1"/>
      <c r="M226" s="1" t="s">
        <v>272</v>
      </c>
      <c r="N226" s="1"/>
      <c r="O226" s="1"/>
      <c r="P226" s="1"/>
      <c r="Q226" s="1"/>
      <c r="R226" s="1"/>
      <c r="S226" s="1">
        <v>0</v>
      </c>
      <c r="T226" s="1">
        <v>0</v>
      </c>
      <c r="U226" s="1" t="s">
        <v>272</v>
      </c>
      <c r="V226" s="1">
        <v>0</v>
      </c>
      <c r="W226" s="1"/>
      <c r="X226" s="1"/>
      <c r="Y226" s="1"/>
      <c r="Z226" s="1"/>
      <c r="AA226" s="1"/>
      <c r="AB226" s="1" t="s">
        <v>272</v>
      </c>
      <c r="AC226" s="1" t="s">
        <v>272</v>
      </c>
      <c r="AD226" s="1" t="s">
        <v>272</v>
      </c>
      <c r="AE226" s="1" t="s">
        <v>272</v>
      </c>
      <c r="AF226" s="1" t="s">
        <v>272</v>
      </c>
      <c r="AG226" s="1" t="s">
        <v>272</v>
      </c>
      <c r="AH226" s="1"/>
      <c r="AI226" s="1"/>
      <c r="AJ226" s="1"/>
      <c r="AK226" s="1"/>
      <c r="AL226" s="1"/>
      <c r="AM226" s="1"/>
      <c r="AN226" s="1"/>
      <c r="AO226" s="1"/>
      <c r="AP226" s="1" t="s">
        <v>272</v>
      </c>
      <c r="AQ226" s="1" t="s">
        <v>272</v>
      </c>
      <c r="AR226" s="1" t="s">
        <v>272</v>
      </c>
      <c r="AS226" s="1"/>
      <c r="AT226" s="1"/>
      <c r="AU226" s="1"/>
      <c r="AV226" s="1"/>
      <c r="AW226" s="1"/>
      <c r="AX226" s="1"/>
      <c r="AY226" s="1"/>
      <c r="AZ226" s="1" t="s">
        <v>272</v>
      </c>
      <c r="BA226" s="1"/>
      <c r="BB226" s="1" t="s">
        <v>272</v>
      </c>
      <c r="BC226" s="1" t="s">
        <v>272</v>
      </c>
      <c r="BD226" s="1" t="s">
        <v>272</v>
      </c>
      <c r="BE226" s="1" t="s">
        <v>272</v>
      </c>
      <c r="BF226" s="1" t="s">
        <v>272</v>
      </c>
      <c r="BG226" s="1" t="s">
        <v>272</v>
      </c>
      <c r="BH226" s="1" t="s">
        <v>272</v>
      </c>
      <c r="BI226" s="1" t="s">
        <v>272</v>
      </c>
      <c r="BJ226" s="1" t="s">
        <v>272</v>
      </c>
      <c r="BK226" s="1" t="s">
        <v>272</v>
      </c>
      <c r="BL226" s="1" t="s">
        <v>272</v>
      </c>
      <c r="BM226" s="1" t="s">
        <v>272</v>
      </c>
      <c r="BN226" s="1" t="s">
        <v>272</v>
      </c>
      <c r="BO226" s="1" t="s">
        <v>272</v>
      </c>
      <c r="BP226" s="1" t="s">
        <v>272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06">
      <c r="A228" s="7">
        <v>52</v>
      </c>
      <c r="B228" s="7">
        <f t="shared" ref="B228:G228" si="130">B255</f>
        <v>1</v>
      </c>
      <c r="C228" s="7">
        <f t="shared" si="130"/>
        <v>4</v>
      </c>
      <c r="D228" s="7">
        <f t="shared" si="130"/>
        <v>226</v>
      </c>
      <c r="E228" s="7">
        <f t="shared" si="130"/>
        <v>0</v>
      </c>
      <c r="F228" s="7" t="str">
        <f t="shared" si="130"/>
        <v>Новый раздел</v>
      </c>
      <c r="G228" s="7" t="str">
        <f t="shared" si="130"/>
        <v>Заземление</v>
      </c>
      <c r="H228" s="7"/>
      <c r="I228" s="7"/>
      <c r="J228" s="7"/>
      <c r="K228" s="7"/>
      <c r="L228" s="7"/>
      <c r="M228" s="7"/>
      <c r="N228" s="7"/>
      <c r="O228" s="7">
        <f ca="1" t="shared" ref="O228:BZ228" si="131">O255</f>
        <v>4726.52</v>
      </c>
      <c r="P228" s="7">
        <f ca="1" t="shared" si="131"/>
        <v>2147.17</v>
      </c>
      <c r="Q228" s="7">
        <f ca="1" t="shared" si="131"/>
        <v>79.48</v>
      </c>
      <c r="R228" s="7">
        <f ca="1" t="shared" si="131"/>
        <v>50.27</v>
      </c>
      <c r="S228" s="7">
        <f ca="1" t="shared" si="131"/>
        <v>2449.6</v>
      </c>
      <c r="T228" s="7">
        <f t="shared" si="131"/>
        <v>0</v>
      </c>
      <c r="U228" s="7">
        <f ca="1" t="shared" si="131"/>
        <v>3.1640646</v>
      </c>
      <c r="V228" s="7">
        <f ca="1" t="shared" si="131"/>
        <v>0.0528563</v>
      </c>
      <c r="W228" s="7">
        <f t="shared" si="131"/>
        <v>0</v>
      </c>
      <c r="X228" s="7">
        <f ca="1" t="shared" si="131"/>
        <v>2402.15</v>
      </c>
      <c r="Y228" s="7">
        <f ca="1" t="shared" si="131"/>
        <v>1243.96</v>
      </c>
      <c r="Z228" s="7">
        <f t="shared" si="131"/>
        <v>0</v>
      </c>
      <c r="AA228" s="7">
        <f t="shared" si="131"/>
        <v>0</v>
      </c>
      <c r="AB228" s="7">
        <f ca="1" t="shared" si="131"/>
        <v>4726.52</v>
      </c>
      <c r="AC228" s="7">
        <f ca="1" t="shared" si="131"/>
        <v>2147.17</v>
      </c>
      <c r="AD228" s="7">
        <f ca="1" t="shared" si="131"/>
        <v>79.48</v>
      </c>
      <c r="AE228" s="7">
        <f ca="1" t="shared" si="131"/>
        <v>50.27</v>
      </c>
      <c r="AF228" s="7">
        <f ca="1" t="shared" si="131"/>
        <v>2449.6</v>
      </c>
      <c r="AG228" s="7">
        <f t="shared" si="131"/>
        <v>0</v>
      </c>
      <c r="AH228" s="7">
        <f ca="1" t="shared" si="131"/>
        <v>3.1640646</v>
      </c>
      <c r="AI228" s="7">
        <f ca="1" t="shared" si="131"/>
        <v>0.0528563</v>
      </c>
      <c r="AJ228" s="7">
        <f t="shared" si="131"/>
        <v>0</v>
      </c>
      <c r="AK228" s="7">
        <f ca="1" t="shared" si="131"/>
        <v>2402.15</v>
      </c>
      <c r="AL228" s="7">
        <f ca="1" t="shared" si="131"/>
        <v>1243.96</v>
      </c>
      <c r="AM228" s="7">
        <f t="shared" si="131"/>
        <v>0</v>
      </c>
      <c r="AN228" s="7">
        <f t="shared" si="131"/>
        <v>0</v>
      </c>
      <c r="AO228" s="7">
        <f t="shared" si="131"/>
        <v>0</v>
      </c>
      <c r="AP228" s="7">
        <f t="shared" si="131"/>
        <v>0</v>
      </c>
      <c r="AQ228" s="7">
        <f ca="1" t="shared" si="131"/>
        <v>0</v>
      </c>
      <c r="AR228" s="7">
        <f ca="1" t="shared" si="131"/>
        <v>8372.63</v>
      </c>
      <c r="AS228" s="7">
        <f ca="1" t="shared" si="131"/>
        <v>660.9</v>
      </c>
      <c r="AT228" s="7">
        <f ca="1" t="shared" si="131"/>
        <v>7711.73</v>
      </c>
      <c r="AU228" s="7">
        <f ca="1" t="shared" si="131"/>
        <v>0</v>
      </c>
      <c r="AV228" s="7">
        <f ca="1" t="shared" si="131"/>
        <v>2147.17</v>
      </c>
      <c r="AW228" s="7">
        <f ca="1" t="shared" si="131"/>
        <v>2147.17</v>
      </c>
      <c r="AX228" s="7">
        <f ca="1" t="shared" si="131"/>
        <v>0</v>
      </c>
      <c r="AY228" s="7">
        <f ca="1" t="shared" si="131"/>
        <v>2147.17</v>
      </c>
      <c r="AZ228" s="7">
        <f ca="1" t="shared" si="131"/>
        <v>0</v>
      </c>
      <c r="BA228" s="7">
        <f t="shared" si="131"/>
        <v>0</v>
      </c>
      <c r="BB228" s="7">
        <f t="shared" si="131"/>
        <v>0</v>
      </c>
      <c r="BC228" s="7">
        <f t="shared" si="131"/>
        <v>0</v>
      </c>
      <c r="BD228" s="7">
        <f t="shared" si="131"/>
        <v>0</v>
      </c>
      <c r="BE228" s="7">
        <f t="shared" si="131"/>
        <v>0</v>
      </c>
      <c r="BF228" s="7">
        <f t="shared" si="131"/>
        <v>0</v>
      </c>
      <c r="BG228" s="7">
        <f t="shared" si="131"/>
        <v>0</v>
      </c>
      <c r="BH228" s="7">
        <f t="shared" si="131"/>
        <v>0</v>
      </c>
      <c r="BI228" s="7">
        <f t="shared" si="131"/>
        <v>0</v>
      </c>
      <c r="BJ228" s="7">
        <f t="shared" si="131"/>
        <v>0</v>
      </c>
      <c r="BK228" s="7">
        <f t="shared" si="131"/>
        <v>0</v>
      </c>
      <c r="BL228" s="7">
        <f t="shared" si="131"/>
        <v>0</v>
      </c>
      <c r="BM228" s="7">
        <f t="shared" si="131"/>
        <v>0</v>
      </c>
      <c r="BN228" s="7">
        <f t="shared" si="131"/>
        <v>0</v>
      </c>
      <c r="BO228" s="7">
        <f t="shared" si="131"/>
        <v>0</v>
      </c>
      <c r="BP228" s="7">
        <f t="shared" si="131"/>
        <v>0</v>
      </c>
      <c r="BQ228" s="7">
        <f t="shared" si="131"/>
        <v>0</v>
      </c>
      <c r="BR228" s="7">
        <f t="shared" si="131"/>
        <v>0</v>
      </c>
      <c r="BS228" s="7">
        <f t="shared" si="131"/>
        <v>0</v>
      </c>
      <c r="BT228" s="7">
        <f t="shared" si="131"/>
        <v>0</v>
      </c>
      <c r="BU228" s="7">
        <f t="shared" si="131"/>
        <v>0</v>
      </c>
      <c r="BV228" s="7">
        <f t="shared" si="131"/>
        <v>0</v>
      </c>
      <c r="BW228" s="7">
        <f t="shared" si="131"/>
        <v>0</v>
      </c>
      <c r="BX228" s="7">
        <f t="shared" si="131"/>
        <v>0</v>
      </c>
      <c r="BY228" s="7">
        <f t="shared" si="131"/>
        <v>0</v>
      </c>
      <c r="BZ228" s="7">
        <f ca="1" t="shared" si="131"/>
        <v>0</v>
      </c>
      <c r="CA228" s="7">
        <f ca="1" t="shared" ref="CA228:EL228" si="132">CA255</f>
        <v>8372.63</v>
      </c>
      <c r="CB228" s="7">
        <f ca="1" t="shared" si="132"/>
        <v>660.9</v>
      </c>
      <c r="CC228" s="7">
        <f ca="1" t="shared" si="132"/>
        <v>7711.73</v>
      </c>
      <c r="CD228" s="7">
        <f ca="1" t="shared" si="132"/>
        <v>0</v>
      </c>
      <c r="CE228" s="7">
        <f ca="1" t="shared" si="132"/>
        <v>2147.17</v>
      </c>
      <c r="CF228" s="7">
        <f ca="1" t="shared" si="132"/>
        <v>2147.17</v>
      </c>
      <c r="CG228" s="7">
        <f ca="1" t="shared" si="132"/>
        <v>0</v>
      </c>
      <c r="CH228" s="7">
        <f ca="1" t="shared" si="132"/>
        <v>2147.17</v>
      </c>
      <c r="CI228" s="7">
        <f ca="1" t="shared" si="132"/>
        <v>0</v>
      </c>
      <c r="CJ228" s="7">
        <f t="shared" si="132"/>
        <v>0</v>
      </c>
      <c r="CK228" s="7">
        <f t="shared" si="132"/>
        <v>0</v>
      </c>
      <c r="CL228" s="7">
        <f t="shared" si="132"/>
        <v>0</v>
      </c>
      <c r="CM228" s="7">
        <f t="shared" si="132"/>
        <v>0</v>
      </c>
      <c r="CN228" s="7">
        <f t="shared" si="132"/>
        <v>0</v>
      </c>
      <c r="CO228" s="7">
        <f t="shared" si="132"/>
        <v>0</v>
      </c>
      <c r="CP228" s="7">
        <f t="shared" si="132"/>
        <v>0</v>
      </c>
      <c r="CQ228" s="7">
        <f t="shared" si="132"/>
        <v>0</v>
      </c>
      <c r="CR228" s="7">
        <f t="shared" si="132"/>
        <v>0</v>
      </c>
      <c r="CS228" s="7">
        <f t="shared" si="132"/>
        <v>0</v>
      </c>
      <c r="CT228" s="7">
        <f t="shared" si="132"/>
        <v>0</v>
      </c>
      <c r="CU228" s="7">
        <f t="shared" si="132"/>
        <v>0</v>
      </c>
      <c r="CV228" s="7">
        <f t="shared" si="132"/>
        <v>0</v>
      </c>
      <c r="CW228" s="7">
        <f t="shared" si="132"/>
        <v>0</v>
      </c>
      <c r="CX228" s="7">
        <f t="shared" si="132"/>
        <v>0</v>
      </c>
      <c r="CY228" s="7">
        <f t="shared" si="132"/>
        <v>0</v>
      </c>
      <c r="CZ228" s="7">
        <f t="shared" si="132"/>
        <v>0</v>
      </c>
      <c r="DA228" s="7">
        <f t="shared" si="132"/>
        <v>0</v>
      </c>
      <c r="DB228" s="7">
        <f t="shared" si="132"/>
        <v>0</v>
      </c>
      <c r="DC228" s="7">
        <f t="shared" si="132"/>
        <v>0</v>
      </c>
      <c r="DD228" s="7">
        <f t="shared" si="132"/>
        <v>0</v>
      </c>
      <c r="DE228" s="7">
        <f t="shared" si="132"/>
        <v>0</v>
      </c>
      <c r="DF228" s="7">
        <f t="shared" si="132"/>
        <v>0</v>
      </c>
      <c r="DG228" s="4">
        <f ca="1" t="shared" si="132"/>
        <v>4726.52</v>
      </c>
      <c r="DH228" s="4">
        <f ca="1" t="shared" si="132"/>
        <v>2147.17</v>
      </c>
      <c r="DI228" s="4">
        <f ca="1" t="shared" si="132"/>
        <v>79.48</v>
      </c>
      <c r="DJ228" s="4">
        <f ca="1" t="shared" si="132"/>
        <v>50.27</v>
      </c>
      <c r="DK228" s="4">
        <f ca="1" t="shared" si="132"/>
        <v>2449.6</v>
      </c>
      <c r="DL228" s="4">
        <f t="shared" si="132"/>
        <v>0</v>
      </c>
      <c r="DM228" s="4">
        <f ca="1" t="shared" si="132"/>
        <v>3.1640646</v>
      </c>
      <c r="DN228" s="4">
        <f ca="1" t="shared" si="132"/>
        <v>0.0528563</v>
      </c>
      <c r="DO228" s="4">
        <f t="shared" si="132"/>
        <v>0</v>
      </c>
      <c r="DP228" s="4">
        <f ca="1" t="shared" si="132"/>
        <v>2402.15</v>
      </c>
      <c r="DQ228" s="4">
        <f ca="1" t="shared" si="132"/>
        <v>1243.96</v>
      </c>
      <c r="DR228" s="4">
        <f t="shared" si="132"/>
        <v>0</v>
      </c>
      <c r="DS228" s="4">
        <f t="shared" si="132"/>
        <v>0</v>
      </c>
      <c r="DT228" s="4">
        <f ca="1" t="shared" si="132"/>
        <v>4726.52</v>
      </c>
      <c r="DU228" s="4">
        <f ca="1" t="shared" si="132"/>
        <v>2147.17</v>
      </c>
      <c r="DV228" s="4">
        <f ca="1" t="shared" si="132"/>
        <v>79.48</v>
      </c>
      <c r="DW228" s="4">
        <f ca="1" t="shared" si="132"/>
        <v>50.27</v>
      </c>
      <c r="DX228" s="4">
        <f ca="1" t="shared" si="132"/>
        <v>2449.6</v>
      </c>
      <c r="DY228" s="4">
        <f t="shared" si="132"/>
        <v>0</v>
      </c>
      <c r="DZ228" s="4">
        <f ca="1" t="shared" si="132"/>
        <v>3.1640646</v>
      </c>
      <c r="EA228" s="4">
        <f ca="1" t="shared" si="132"/>
        <v>0.0528563</v>
      </c>
      <c r="EB228" s="4">
        <f t="shared" si="132"/>
        <v>0</v>
      </c>
      <c r="EC228" s="4">
        <f ca="1" t="shared" si="132"/>
        <v>2402.15</v>
      </c>
      <c r="ED228" s="4">
        <f ca="1" t="shared" si="132"/>
        <v>1243.96</v>
      </c>
      <c r="EE228" s="4">
        <f t="shared" si="132"/>
        <v>0</v>
      </c>
      <c r="EF228" s="4">
        <f t="shared" si="132"/>
        <v>0</v>
      </c>
      <c r="EG228" s="4">
        <f t="shared" si="132"/>
        <v>0</v>
      </c>
      <c r="EH228" s="4">
        <f t="shared" si="132"/>
        <v>0</v>
      </c>
      <c r="EI228" s="4">
        <f ca="1" t="shared" si="132"/>
        <v>0</v>
      </c>
      <c r="EJ228" s="4">
        <f ca="1" t="shared" si="132"/>
        <v>8372.63</v>
      </c>
      <c r="EK228" s="4">
        <f ca="1" t="shared" si="132"/>
        <v>660.9</v>
      </c>
      <c r="EL228" s="4">
        <f ca="1" t="shared" si="132"/>
        <v>7711.73</v>
      </c>
      <c r="EM228" s="4">
        <f ca="1" t="shared" ref="EM228:GX228" si="133">EM255</f>
        <v>0</v>
      </c>
      <c r="EN228" s="4">
        <f ca="1" t="shared" si="133"/>
        <v>2147.17</v>
      </c>
      <c r="EO228" s="4">
        <f ca="1" t="shared" si="133"/>
        <v>2147.17</v>
      </c>
      <c r="EP228" s="4">
        <f ca="1" t="shared" si="133"/>
        <v>0</v>
      </c>
      <c r="EQ228" s="4">
        <f ca="1" t="shared" si="133"/>
        <v>2147.17</v>
      </c>
      <c r="ER228" s="4">
        <f ca="1" t="shared" si="133"/>
        <v>0</v>
      </c>
      <c r="ES228" s="4">
        <f t="shared" si="133"/>
        <v>0</v>
      </c>
      <c r="ET228" s="4">
        <f t="shared" si="133"/>
        <v>0</v>
      </c>
      <c r="EU228" s="4">
        <f t="shared" si="133"/>
        <v>0</v>
      </c>
      <c r="EV228" s="4">
        <f t="shared" si="133"/>
        <v>0</v>
      </c>
      <c r="EW228" s="4">
        <f t="shared" si="133"/>
        <v>0</v>
      </c>
      <c r="EX228" s="4">
        <f t="shared" si="133"/>
        <v>0</v>
      </c>
      <c r="EY228" s="4">
        <f t="shared" si="133"/>
        <v>0</v>
      </c>
      <c r="EZ228" s="4">
        <f t="shared" si="133"/>
        <v>0</v>
      </c>
      <c r="FA228" s="4">
        <f t="shared" si="133"/>
        <v>0</v>
      </c>
      <c r="FB228" s="4">
        <f t="shared" si="133"/>
        <v>0</v>
      </c>
      <c r="FC228" s="4">
        <f t="shared" si="133"/>
        <v>0</v>
      </c>
      <c r="FD228" s="4">
        <f t="shared" si="133"/>
        <v>0</v>
      </c>
      <c r="FE228" s="4">
        <f t="shared" si="133"/>
        <v>0</v>
      </c>
      <c r="FF228" s="4">
        <f t="shared" si="133"/>
        <v>0</v>
      </c>
      <c r="FG228" s="4">
        <f t="shared" si="133"/>
        <v>0</v>
      </c>
      <c r="FH228" s="4">
        <f t="shared" si="133"/>
        <v>0</v>
      </c>
      <c r="FI228" s="4">
        <f t="shared" si="133"/>
        <v>0</v>
      </c>
      <c r="FJ228" s="4">
        <f t="shared" si="133"/>
        <v>0</v>
      </c>
      <c r="FK228" s="4">
        <f t="shared" si="133"/>
        <v>0</v>
      </c>
      <c r="FL228" s="4">
        <f t="shared" si="133"/>
        <v>0</v>
      </c>
      <c r="FM228" s="4">
        <f t="shared" si="133"/>
        <v>0</v>
      </c>
      <c r="FN228" s="4">
        <f t="shared" si="133"/>
        <v>0</v>
      </c>
      <c r="FO228" s="4">
        <f t="shared" si="133"/>
        <v>0</v>
      </c>
      <c r="FP228" s="4">
        <f t="shared" si="133"/>
        <v>0</v>
      </c>
      <c r="FQ228" s="4">
        <f t="shared" si="133"/>
        <v>0</v>
      </c>
      <c r="FR228" s="4">
        <f ca="1" t="shared" si="133"/>
        <v>0</v>
      </c>
      <c r="FS228" s="4">
        <f ca="1" t="shared" si="133"/>
        <v>8372.63</v>
      </c>
      <c r="FT228" s="4">
        <f ca="1" t="shared" si="133"/>
        <v>660.9</v>
      </c>
      <c r="FU228" s="4">
        <f ca="1" t="shared" si="133"/>
        <v>7711.73</v>
      </c>
      <c r="FV228" s="4">
        <f ca="1" t="shared" si="133"/>
        <v>0</v>
      </c>
      <c r="FW228" s="4">
        <f ca="1" t="shared" si="133"/>
        <v>2147.17</v>
      </c>
      <c r="FX228" s="4">
        <f ca="1" t="shared" si="133"/>
        <v>2147.17</v>
      </c>
      <c r="FY228" s="4">
        <f ca="1" t="shared" si="133"/>
        <v>0</v>
      </c>
      <c r="FZ228" s="4">
        <f ca="1" t="shared" si="133"/>
        <v>2147.17</v>
      </c>
      <c r="GA228" s="4">
        <f ca="1" t="shared" si="133"/>
        <v>0</v>
      </c>
      <c r="GB228" s="4">
        <f t="shared" si="133"/>
        <v>0</v>
      </c>
      <c r="GC228" s="4">
        <f t="shared" si="133"/>
        <v>0</v>
      </c>
      <c r="GD228" s="4">
        <f t="shared" si="133"/>
        <v>0</v>
      </c>
      <c r="GE228" s="4">
        <f t="shared" si="133"/>
        <v>0</v>
      </c>
      <c r="GF228" s="4">
        <f t="shared" si="133"/>
        <v>0</v>
      </c>
      <c r="GG228" s="4">
        <f t="shared" si="133"/>
        <v>0</v>
      </c>
      <c r="GH228" s="4">
        <f t="shared" si="133"/>
        <v>0</v>
      </c>
      <c r="GI228" s="4">
        <f t="shared" si="133"/>
        <v>0</v>
      </c>
      <c r="GJ228" s="4">
        <f t="shared" si="133"/>
        <v>0</v>
      </c>
      <c r="GK228" s="4">
        <f t="shared" si="133"/>
        <v>0</v>
      </c>
      <c r="GL228" s="4">
        <f t="shared" si="133"/>
        <v>0</v>
      </c>
      <c r="GM228" s="4">
        <f t="shared" si="133"/>
        <v>0</v>
      </c>
      <c r="GN228" s="4">
        <f t="shared" si="133"/>
        <v>0</v>
      </c>
      <c r="GO228" s="4">
        <f t="shared" si="133"/>
        <v>0</v>
      </c>
      <c r="GP228" s="4">
        <f t="shared" si="133"/>
        <v>0</v>
      </c>
      <c r="GQ228" s="4">
        <f t="shared" si="133"/>
        <v>0</v>
      </c>
      <c r="GR228" s="4">
        <f t="shared" si="133"/>
        <v>0</v>
      </c>
      <c r="GS228" s="4">
        <f t="shared" si="133"/>
        <v>0</v>
      </c>
      <c r="GT228" s="4">
        <f t="shared" si="133"/>
        <v>0</v>
      </c>
      <c r="GU228" s="4">
        <f t="shared" si="133"/>
        <v>0</v>
      </c>
      <c r="GV228" s="4">
        <f t="shared" si="133"/>
        <v>0</v>
      </c>
      <c r="GW228" s="4">
        <f t="shared" si="133"/>
        <v>0</v>
      </c>
      <c r="GX228" s="4">
        <f t="shared" si="133"/>
        <v>0</v>
      </c>
    </row>
    <row r="230" spans="1:255">
      <c r="A230" s="8">
        <v>17</v>
      </c>
      <c r="B230" s="8">
        <v>1</v>
      </c>
      <c r="C230" s="8">
        <f>ROW(SmtRes!A669)</f>
        <v>669</v>
      </c>
      <c r="D230" s="8">
        <f>ROW(EtalonRes!A899)</f>
        <v>899</v>
      </c>
      <c r="E230" s="8" t="s">
        <v>147</v>
      </c>
      <c r="F230" s="8" t="s">
        <v>553</v>
      </c>
      <c r="G230" s="8" t="s">
        <v>562</v>
      </c>
      <c r="H230" s="8" t="s">
        <v>555</v>
      </c>
      <c r="I230" s="8">
        <v>0.0015</v>
      </c>
      <c r="J230" s="8">
        <v>0</v>
      </c>
      <c r="K230" s="8">
        <v>0.0015</v>
      </c>
      <c r="L230" s="8">
        <v>0.0015</v>
      </c>
      <c r="M230" s="8">
        <v>0</v>
      </c>
      <c r="N230" s="8">
        <f t="shared" ref="N230:N253" si="134">ROUND(L230-M230,4)</f>
        <v>0.0015</v>
      </c>
      <c r="O230" s="8">
        <f ca="1" t="shared" ref="O230:O235" si="135">ROUND(CP230,2)</f>
        <v>175.42</v>
      </c>
      <c r="P230" s="8">
        <f ca="1">SUMIF(SmtRes!AQ669:SmtRes!AQ669,"=1",SmtRes!DF669:SmtRes!DF669)</f>
        <v>0</v>
      </c>
      <c r="Q230" s="8">
        <f ca="1">SUMIF(SmtRes!AQ669:SmtRes!AQ669,"=1",SmtRes!DG669:SmtRes!DG669)</f>
        <v>0</v>
      </c>
      <c r="R230" s="8">
        <f ca="1">SUMIF(SmtRes!AQ669:SmtRes!AQ669,"=1",SmtRes!DH669:SmtRes!DH669)</f>
        <v>0</v>
      </c>
      <c r="S230" s="8">
        <f ca="1">SUMIF(SmtRes!AQ669:SmtRes!AQ669,"=1",SmtRes!DI669:SmtRes!DI669)</f>
        <v>175.42</v>
      </c>
      <c r="T230" s="8">
        <f t="shared" ref="T230:T253" si="136">ROUND(CU230*I230,2)</f>
        <v>0</v>
      </c>
      <c r="U230" s="8">
        <f ca="1">SUMIF(SmtRes!AQ669:SmtRes!AQ669,"=1",SmtRes!CV669:SmtRes!CV669)</f>
        <v>0.26565</v>
      </c>
      <c r="V230" s="8">
        <f ca="1">SUMIF(SmtRes!AQ669:SmtRes!AQ669,"=1",SmtRes!CW669:SmtRes!CW669)</f>
        <v>0</v>
      </c>
      <c r="W230" s="8">
        <f t="shared" ref="W230:W253" si="137">ROUND(CX230*I230,2)</f>
        <v>0</v>
      </c>
      <c r="X230" s="8">
        <f ca="1" t="shared" ref="X230:X253" si="138">ROUND(CY230,2)</f>
        <v>156.12</v>
      </c>
      <c r="Y230" s="8">
        <f ca="1" t="shared" ref="Y230:Y253" si="139">ROUND(CZ230,2)</f>
        <v>70.17</v>
      </c>
      <c r="Z230" s="8"/>
      <c r="AA230" s="8">
        <v>85239162</v>
      </c>
      <c r="AB230" s="8">
        <f ca="1" t="shared" ref="AB230:AB253" si="140">ROUND((AC230+AD230+AF230),6)</f>
        <v>116944.443</v>
      </c>
      <c r="AC230" s="8">
        <f>ROUND((0),6)</f>
        <v>0</v>
      </c>
      <c r="AD230" s="8">
        <f>ROUND((((0)-(0))+AE230),6)</f>
        <v>0</v>
      </c>
      <c r="AE230" s="8">
        <f>ROUND((0),6)</f>
        <v>0</v>
      </c>
      <c r="AF230" s="8">
        <f ca="1">ROUND((SUM(SmtRes!BT669:SmtRes!BT669)),6)</f>
        <v>116944.443</v>
      </c>
      <c r="AG230" s="8">
        <f t="shared" ref="AG230:AG253" si="141">ROUND((AP230),6)</f>
        <v>0</v>
      </c>
      <c r="AH230" s="8">
        <f ca="1">(SUM(SmtRes!BU669:SmtRes!BU669))</f>
        <v>177.1</v>
      </c>
      <c r="AI230" s="8">
        <f>(0)</f>
        <v>0</v>
      </c>
      <c r="AJ230" s="8">
        <f t="shared" ref="AJ230:AJ253" si="142">(AS230)</f>
        <v>0</v>
      </c>
      <c r="AK230" s="8">
        <v>101690.82</v>
      </c>
      <c r="AL230" s="8">
        <v>0</v>
      </c>
      <c r="AM230" s="8">
        <v>0</v>
      </c>
      <c r="AN230" s="8">
        <v>0</v>
      </c>
      <c r="AO230" s="8">
        <v>101690.82</v>
      </c>
      <c r="AP230" s="8">
        <v>0</v>
      </c>
      <c r="AQ230" s="8">
        <v>154</v>
      </c>
      <c r="AR230" s="8">
        <v>0</v>
      </c>
      <c r="AS230" s="8">
        <v>0</v>
      </c>
      <c r="AT230" s="8">
        <v>89</v>
      </c>
      <c r="AU230" s="8">
        <v>40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272</v>
      </c>
      <c r="BE230" s="8" t="s">
        <v>272</v>
      </c>
      <c r="BF230" s="8" t="s">
        <v>272</v>
      </c>
      <c r="BG230" s="8" t="s">
        <v>272</v>
      </c>
      <c r="BH230" s="8">
        <v>0</v>
      </c>
      <c r="BI230" s="8">
        <v>1</v>
      </c>
      <c r="BJ230" s="8" t="s">
        <v>556</v>
      </c>
      <c r="BK230" s="8"/>
      <c r="BL230" s="8"/>
      <c r="BM230" s="8">
        <v>1003</v>
      </c>
      <c r="BN230" s="8">
        <v>0</v>
      </c>
      <c r="BO230" s="8" t="s">
        <v>272</v>
      </c>
      <c r="BP230" s="8">
        <v>0</v>
      </c>
      <c r="BQ230" s="8">
        <v>2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272</v>
      </c>
      <c r="BZ230" s="8">
        <v>89</v>
      </c>
      <c r="CA230" s="8">
        <v>40</v>
      </c>
      <c r="CB230" s="8" t="s">
        <v>272</v>
      </c>
      <c r="CC230" s="8"/>
      <c r="CD230" s="8"/>
      <c r="CE230" s="8">
        <v>0</v>
      </c>
      <c r="CF230" s="8">
        <v>0</v>
      </c>
      <c r="CG230" s="8">
        <v>0</v>
      </c>
      <c r="CH230" s="8">
        <v>9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 t="s">
        <v>457</v>
      </c>
      <c r="CO230" s="8">
        <v>0</v>
      </c>
      <c r="CP230" s="8">
        <f ca="1" t="shared" ref="CP230:CP235" si="143">(P230+Q230+S230+R230)</f>
        <v>175.42</v>
      </c>
      <c r="CQ230" s="8">
        <f ca="1">SUMIF(SmtRes!AQ669:SmtRes!AQ669,"=1",SmtRes!AA669:SmtRes!AA669)</f>
        <v>0</v>
      </c>
      <c r="CR230" s="8">
        <f ca="1">SUMIF(SmtRes!AQ669:SmtRes!AQ669,"=1",SmtRes!AB669:SmtRes!AB669)</f>
        <v>0</v>
      </c>
      <c r="CS230" s="8">
        <f ca="1">SUMIF(SmtRes!AQ669:SmtRes!AQ669,"=1",SmtRes!AC669:SmtRes!AC669)</f>
        <v>0</v>
      </c>
      <c r="CT230" s="8">
        <f ca="1">SUMIF(SmtRes!AQ669:SmtRes!AQ669,"=1",SmtRes!AD669:SmtRes!AD669)</f>
        <v>660.33</v>
      </c>
      <c r="CU230" s="8">
        <f t="shared" ref="CU230:CU235" si="144">AG230</f>
        <v>0</v>
      </c>
      <c r="CV230" s="8">
        <f ca="1">SUMIF(SmtRes!AQ669:SmtRes!AQ669,"=1",SmtRes!BU669:SmtRes!BU669)</f>
        <v>177.1</v>
      </c>
      <c r="CW230" s="8">
        <f ca="1">SUMIF(SmtRes!AQ669:SmtRes!AQ669,"=1",SmtRes!BV669:SmtRes!BV669)</f>
        <v>0</v>
      </c>
      <c r="CX230" s="8">
        <f t="shared" ref="CX230:CX235" si="145">AJ230</f>
        <v>0</v>
      </c>
      <c r="CY230" s="8">
        <f ca="1" t="shared" ref="CY230:CY235" si="146">(((S230+R230)*AT230)/100)</f>
        <v>156.1238</v>
      </c>
      <c r="CZ230" s="8">
        <f ca="1" t="shared" ref="CZ230:CZ235" si="147">(((S230+R230)*AU230)/100)</f>
        <v>70.168</v>
      </c>
      <c r="DA230" s="8"/>
      <c r="DB230" s="8">
        <v>73</v>
      </c>
      <c r="DC230" s="8" t="s">
        <v>272</v>
      </c>
      <c r="DD230" s="8" t="s">
        <v>272</v>
      </c>
      <c r="DE230" s="8" t="s">
        <v>458</v>
      </c>
      <c r="DF230" s="8" t="s">
        <v>458</v>
      </c>
      <c r="DG230" s="8" t="s">
        <v>458</v>
      </c>
      <c r="DH230" s="8" t="s">
        <v>272</v>
      </c>
      <c r="DI230" s="8" t="s">
        <v>458</v>
      </c>
      <c r="DJ230" s="8" t="s">
        <v>458</v>
      </c>
      <c r="DK230" s="8" t="s">
        <v>272</v>
      </c>
      <c r="DL230" s="8" t="s">
        <v>272</v>
      </c>
      <c r="DM230" s="8" t="s">
        <v>272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1007</v>
      </c>
      <c r="DV230" s="8" t="s">
        <v>555</v>
      </c>
      <c r="DW230" s="8" t="s">
        <v>555</v>
      </c>
      <c r="DX230" s="8">
        <v>100</v>
      </c>
      <c r="DY230" s="8"/>
      <c r="DZ230" s="8" t="s">
        <v>272</v>
      </c>
      <c r="EA230" s="8" t="s">
        <v>272</v>
      </c>
      <c r="EB230" s="8" t="s">
        <v>272</v>
      </c>
      <c r="EC230" s="8" t="s">
        <v>272</v>
      </c>
      <c r="ED230" s="8"/>
      <c r="EE230" s="8">
        <v>82815128</v>
      </c>
      <c r="EF230" s="8">
        <v>2</v>
      </c>
      <c r="EG230" s="8" t="s">
        <v>305</v>
      </c>
      <c r="EH230" s="8">
        <v>1</v>
      </c>
      <c r="EI230" s="8" t="s">
        <v>468</v>
      </c>
      <c r="EJ230" s="8">
        <v>1</v>
      </c>
      <c r="EK230" s="8">
        <v>1003</v>
      </c>
      <c r="EL230" s="8" t="s">
        <v>557</v>
      </c>
      <c r="EM230" s="8" t="s">
        <v>470</v>
      </c>
      <c r="EN230" s="8"/>
      <c r="EO230" s="8" t="s">
        <v>461</v>
      </c>
      <c r="EP230" s="8"/>
      <c r="EQ230" s="8">
        <v>131072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154</v>
      </c>
      <c r="EX230" s="8">
        <v>0</v>
      </c>
      <c r="EY230" s="8">
        <v>0</v>
      </c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89</v>
      </c>
      <c r="FY230" s="8">
        <v>40</v>
      </c>
      <c r="FZ230" s="8"/>
      <c r="GA230" s="8" t="s">
        <v>272</v>
      </c>
      <c r="GB230" s="8"/>
      <c r="GC230" s="8"/>
      <c r="GD230" s="8">
        <v>1</v>
      </c>
      <c r="GE230" s="8"/>
      <c r="GF230" s="8">
        <v>-179514182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ca="1" t="shared" ref="GL230:GL253" si="148">ROUND(IF(AND(BH230=3,BI230=3,FS230&lt;&gt;0),P230,0),2)</f>
        <v>0</v>
      </c>
      <c r="GM230" s="8">
        <f ca="1" t="shared" ref="GM230:GM253" si="149">ROUND(O230+X230+Y230,2)+GX230</f>
        <v>401.71</v>
      </c>
      <c r="GN230" s="8">
        <f ca="1" t="shared" ref="GN230:GN253" si="150">IF(OR(BI230=0,BI230=1),GM230-GX230,0)</f>
        <v>401.71</v>
      </c>
      <c r="GO230" s="8">
        <f ca="1" t="shared" ref="GO230:GO253" si="151">IF(BI230=2,GM230-GX230,0)</f>
        <v>0</v>
      </c>
      <c r="GP230" s="8">
        <f ca="1" t="shared" ref="GP230:GP253" si="152">IF(BI230=4,GM230-GX230,0)</f>
        <v>0</v>
      </c>
      <c r="GQ230" s="8"/>
      <c r="GR230" s="8">
        <v>0</v>
      </c>
      <c r="GS230" s="8">
        <v>3</v>
      </c>
      <c r="GT230" s="8">
        <v>0</v>
      </c>
      <c r="GU230" s="8" t="s">
        <v>272</v>
      </c>
      <c r="GV230" s="8">
        <f t="shared" ref="GV230:GV253" si="153">ROUND((GT230),6)</f>
        <v>0</v>
      </c>
      <c r="GW230" s="8">
        <v>1</v>
      </c>
      <c r="GX230" s="8">
        <f t="shared" ref="GX230:GX253" si="154">ROUND(HC230*I230,2)</f>
        <v>0</v>
      </c>
      <c r="GY230" s="8"/>
      <c r="GZ230" s="8"/>
      <c r="HA230" s="8">
        <v>0</v>
      </c>
      <c r="HB230" s="8">
        <v>0</v>
      </c>
      <c r="HC230" s="8">
        <f t="shared" ref="HC230:HC235" si="155">GV230*GW230</f>
        <v>0</v>
      </c>
      <c r="HD230" s="8"/>
      <c r="HE230" s="8" t="s">
        <v>272</v>
      </c>
      <c r="HF230" s="8" t="s">
        <v>272</v>
      </c>
      <c r="HG230" s="8"/>
      <c r="HH230" s="8"/>
      <c r="HI230" s="8"/>
      <c r="HJ230" s="8"/>
      <c r="HK230" s="8"/>
      <c r="HL230" s="8"/>
      <c r="HM230" s="8" t="s">
        <v>272</v>
      </c>
      <c r="HN230" s="8" t="s">
        <v>151</v>
      </c>
      <c r="HO230" s="8" t="s">
        <v>153</v>
      </c>
      <c r="HP230" s="8" t="s">
        <v>557</v>
      </c>
      <c r="HQ230" s="8" t="s">
        <v>557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45">
      <c r="A231">
        <v>17</v>
      </c>
      <c r="B231">
        <v>1</v>
      </c>
      <c r="C231">
        <f>ROW(SmtRes!A670)</f>
        <v>670</v>
      </c>
      <c r="D231">
        <f>ROW(EtalonRes!A900)</f>
        <v>900</v>
      </c>
      <c r="E231" t="s">
        <v>147</v>
      </c>
      <c r="F231" t="s">
        <v>553</v>
      </c>
      <c r="G231" t="s">
        <v>562</v>
      </c>
      <c r="H231" t="s">
        <v>555</v>
      </c>
      <c r="I231">
        <v>0.0015</v>
      </c>
      <c r="J231">
        <v>0</v>
      </c>
      <c r="K231">
        <v>0.0015</v>
      </c>
      <c r="L231">
        <v>0.0015</v>
      </c>
      <c r="M231">
        <v>0</v>
      </c>
      <c r="N231">
        <f t="shared" si="134"/>
        <v>0.0015</v>
      </c>
      <c r="O231">
        <f ca="1" t="shared" si="135"/>
        <v>175.42</v>
      </c>
      <c r="P231">
        <f ca="1">SUMIF(SmtRes!AQ670:SmtRes!AQ670,"=1",SmtRes!DF670:SmtRes!DF670)</f>
        <v>0</v>
      </c>
      <c r="Q231">
        <f ca="1">SUMIF(SmtRes!AQ670:SmtRes!AQ670,"=1",SmtRes!DG670:SmtRes!DG670)</f>
        <v>0</v>
      </c>
      <c r="R231">
        <f ca="1">SUMIF(SmtRes!AQ670:SmtRes!AQ670,"=1",SmtRes!DH670:SmtRes!DH670)</f>
        <v>0</v>
      </c>
      <c r="S231">
        <f ca="1">SUMIF(SmtRes!AQ670:SmtRes!AQ670,"=1",SmtRes!DI670:SmtRes!DI670)</f>
        <v>175.42</v>
      </c>
      <c r="T231">
        <f t="shared" si="136"/>
        <v>0</v>
      </c>
      <c r="U231">
        <f ca="1">SUMIF(SmtRes!AQ670:SmtRes!AQ670,"=1",SmtRes!CV670:SmtRes!CV670)</f>
        <v>0.26565</v>
      </c>
      <c r="V231">
        <f ca="1">SUMIF(SmtRes!AQ670:SmtRes!AQ670,"=1",SmtRes!CW670:SmtRes!CW670)</f>
        <v>0</v>
      </c>
      <c r="W231">
        <f t="shared" si="137"/>
        <v>0</v>
      </c>
      <c r="X231">
        <f ca="1" t="shared" si="138"/>
        <v>156.12</v>
      </c>
      <c r="Y231">
        <f ca="1" t="shared" si="139"/>
        <v>70.17</v>
      </c>
      <c r="AA231">
        <v>85239097</v>
      </c>
      <c r="AB231">
        <f ca="1" t="shared" si="140"/>
        <v>116944.443</v>
      </c>
      <c r="AC231">
        <f>ROUND((0),6)</f>
        <v>0</v>
      </c>
      <c r="AD231">
        <f>ROUND((((0)-(0))+AE231),6)</f>
        <v>0</v>
      </c>
      <c r="AE231">
        <f>ROUND((0),6)</f>
        <v>0</v>
      </c>
      <c r="AF231">
        <f ca="1">ROUND((SUM(SmtRes!BT670:SmtRes!BT670)),6)</f>
        <v>116944.443</v>
      </c>
      <c r="AG231">
        <f t="shared" si="141"/>
        <v>0</v>
      </c>
      <c r="AH231">
        <f ca="1">(SUM(SmtRes!BU670:SmtRes!BU670))</f>
        <v>177.1</v>
      </c>
      <c r="AI231">
        <f>(0)</f>
        <v>0</v>
      </c>
      <c r="AJ231">
        <f t="shared" si="142"/>
        <v>0</v>
      </c>
      <c r="AK231">
        <v>101690.82</v>
      </c>
      <c r="AL231">
        <v>0</v>
      </c>
      <c r="AM231">
        <v>0</v>
      </c>
      <c r="AN231">
        <v>0</v>
      </c>
      <c r="AO231">
        <v>101690.82</v>
      </c>
      <c r="AP231">
        <v>0</v>
      </c>
      <c r="AQ231">
        <v>154</v>
      </c>
      <c r="AR231">
        <v>0</v>
      </c>
      <c r="AS231">
        <v>0</v>
      </c>
      <c r="AT231">
        <v>89</v>
      </c>
      <c r="AU231">
        <v>40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272</v>
      </c>
      <c r="BE231" t="s">
        <v>272</v>
      </c>
      <c r="BF231" t="s">
        <v>272</v>
      </c>
      <c r="BG231" t="s">
        <v>272</v>
      </c>
      <c r="BH231">
        <v>0</v>
      </c>
      <c r="BI231">
        <v>1</v>
      </c>
      <c r="BJ231" t="s">
        <v>556</v>
      </c>
      <c r="BM231">
        <v>1003</v>
      </c>
      <c r="BN231">
        <v>0</v>
      </c>
      <c r="BO231" t="s">
        <v>272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272</v>
      </c>
      <c r="BZ231">
        <v>89</v>
      </c>
      <c r="CA231">
        <v>40</v>
      </c>
      <c r="CB231" t="s">
        <v>272</v>
      </c>
      <c r="CE231">
        <v>0</v>
      </c>
      <c r="CF231">
        <v>0</v>
      </c>
      <c r="CG231">
        <v>0</v>
      </c>
      <c r="CH231">
        <v>9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457</v>
      </c>
      <c r="CO231">
        <v>0</v>
      </c>
      <c r="CP231">
        <f ca="1" t="shared" si="143"/>
        <v>175.42</v>
      </c>
      <c r="CQ231">
        <f ca="1">SUMIF(SmtRes!AQ670:SmtRes!AQ670,"=1",SmtRes!AA670:SmtRes!AA670)</f>
        <v>0</v>
      </c>
      <c r="CR231">
        <f ca="1">SUMIF(SmtRes!AQ670:SmtRes!AQ670,"=1",SmtRes!AB670:SmtRes!AB670)</f>
        <v>0</v>
      </c>
      <c r="CS231">
        <f ca="1">SUMIF(SmtRes!AQ670:SmtRes!AQ670,"=1",SmtRes!AC670:SmtRes!AC670)</f>
        <v>0</v>
      </c>
      <c r="CT231">
        <f ca="1">SUMIF(SmtRes!AQ670:SmtRes!AQ670,"=1",SmtRes!AD670:SmtRes!AD670)</f>
        <v>660.33</v>
      </c>
      <c r="CU231">
        <f t="shared" si="144"/>
        <v>0</v>
      </c>
      <c r="CV231">
        <f ca="1">SUMIF(SmtRes!AQ670:SmtRes!AQ670,"=1",SmtRes!BU670:SmtRes!BU670)</f>
        <v>177.1</v>
      </c>
      <c r="CW231">
        <f ca="1">SUMIF(SmtRes!AQ670:SmtRes!AQ670,"=1",SmtRes!BV670:SmtRes!BV670)</f>
        <v>0</v>
      </c>
      <c r="CX231">
        <f t="shared" si="145"/>
        <v>0</v>
      </c>
      <c r="CY231">
        <f ca="1" t="shared" si="146"/>
        <v>156.1238</v>
      </c>
      <c r="CZ231">
        <f ca="1" t="shared" si="147"/>
        <v>70.168</v>
      </c>
      <c r="DB231">
        <v>74</v>
      </c>
      <c r="DC231" t="s">
        <v>272</v>
      </c>
      <c r="DD231" t="s">
        <v>272</v>
      </c>
      <c r="DE231" t="s">
        <v>458</v>
      </c>
      <c r="DF231" t="s">
        <v>458</v>
      </c>
      <c r="DG231" t="s">
        <v>458</v>
      </c>
      <c r="DH231" t="s">
        <v>272</v>
      </c>
      <c r="DI231" t="s">
        <v>458</v>
      </c>
      <c r="DJ231" t="s">
        <v>458</v>
      </c>
      <c r="DK231" t="s">
        <v>272</v>
      </c>
      <c r="DL231" t="s">
        <v>272</v>
      </c>
      <c r="DM231" t="s">
        <v>272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555</v>
      </c>
      <c r="DW231" t="s">
        <v>555</v>
      </c>
      <c r="DX231">
        <v>100</v>
      </c>
      <c r="DZ231" t="s">
        <v>272</v>
      </c>
      <c r="EA231" t="s">
        <v>272</v>
      </c>
      <c r="EB231" t="s">
        <v>272</v>
      </c>
      <c r="EC231" t="s">
        <v>272</v>
      </c>
      <c r="EE231">
        <v>82815128</v>
      </c>
      <c r="EF231">
        <v>2</v>
      </c>
      <c r="EG231" t="s">
        <v>305</v>
      </c>
      <c r="EH231">
        <v>1</v>
      </c>
      <c r="EI231" t="s">
        <v>468</v>
      </c>
      <c r="EJ231">
        <v>1</v>
      </c>
      <c r="EK231">
        <v>1003</v>
      </c>
      <c r="EL231" t="s">
        <v>557</v>
      </c>
      <c r="EM231" t="s">
        <v>470</v>
      </c>
      <c r="EO231" t="s">
        <v>461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154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89</v>
      </c>
      <c r="FY231">
        <v>40</v>
      </c>
      <c r="GA231" t="s">
        <v>272</v>
      </c>
      <c r="GD231">
        <v>1</v>
      </c>
      <c r="GF231">
        <v>-179514182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ca="1" t="shared" si="148"/>
        <v>0</v>
      </c>
      <c r="GM231">
        <f ca="1" t="shared" si="149"/>
        <v>401.71</v>
      </c>
      <c r="GN231">
        <f ca="1" t="shared" si="150"/>
        <v>401.71</v>
      </c>
      <c r="GO231">
        <f ca="1" t="shared" si="151"/>
        <v>0</v>
      </c>
      <c r="GP231">
        <f ca="1" t="shared" si="152"/>
        <v>0</v>
      </c>
      <c r="GR231">
        <v>0</v>
      </c>
      <c r="GS231">
        <v>3</v>
      </c>
      <c r="GT231">
        <v>0</v>
      </c>
      <c r="GU231" t="s">
        <v>272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 t="shared" si="155"/>
        <v>0</v>
      </c>
      <c r="HE231" t="s">
        <v>272</v>
      </c>
      <c r="HF231" t="s">
        <v>272</v>
      </c>
      <c r="HM231" t="s">
        <v>272</v>
      </c>
      <c r="HN231" t="s">
        <v>151</v>
      </c>
      <c r="HO231" t="s">
        <v>153</v>
      </c>
      <c r="HP231" t="s">
        <v>557</v>
      </c>
      <c r="HQ231" t="s">
        <v>557</v>
      </c>
      <c r="HS231">
        <v>0</v>
      </c>
      <c r="IK231">
        <v>0</v>
      </c>
    </row>
    <row r="232" spans="1:255">
      <c r="A232" s="8">
        <v>17</v>
      </c>
      <c r="B232" s="8">
        <v>1</v>
      </c>
      <c r="C232" s="8">
        <f>ROW(SmtRes!A671)</f>
        <v>671</v>
      </c>
      <c r="D232" s="8">
        <f>ROW(EtalonRes!A901)</f>
        <v>901</v>
      </c>
      <c r="E232" s="8" t="s">
        <v>155</v>
      </c>
      <c r="F232" s="8" t="s">
        <v>558</v>
      </c>
      <c r="G232" s="8" t="s">
        <v>563</v>
      </c>
      <c r="H232" s="8" t="s">
        <v>555</v>
      </c>
      <c r="I232" s="8">
        <v>0.0015</v>
      </c>
      <c r="J232" s="8">
        <v>0</v>
      </c>
      <c r="K232" s="8">
        <v>0.0015</v>
      </c>
      <c r="L232" s="8">
        <v>0.0015</v>
      </c>
      <c r="M232" s="8">
        <v>0</v>
      </c>
      <c r="N232" s="8">
        <f t="shared" si="134"/>
        <v>0.0015</v>
      </c>
      <c r="O232" s="8">
        <f ca="1" t="shared" si="135"/>
        <v>106.15</v>
      </c>
      <c r="P232" s="8">
        <f ca="1">SUMIF(SmtRes!AQ671:SmtRes!AQ671,"=1",SmtRes!DF671:SmtRes!DF671)</f>
        <v>0</v>
      </c>
      <c r="Q232" s="8">
        <f ca="1">SUMIF(SmtRes!AQ671:SmtRes!AQ671,"=1",SmtRes!DG671:SmtRes!DG671)</f>
        <v>0</v>
      </c>
      <c r="R232" s="8">
        <f ca="1">SUMIF(SmtRes!AQ671:SmtRes!AQ671,"=1",SmtRes!DH671:SmtRes!DH671)</f>
        <v>0</v>
      </c>
      <c r="S232" s="8">
        <f ca="1">SUMIF(SmtRes!AQ671:SmtRes!AQ671,"=1",SmtRes!DI671:SmtRes!DI671)</f>
        <v>106.15</v>
      </c>
      <c r="T232" s="8">
        <f t="shared" si="136"/>
        <v>0</v>
      </c>
      <c r="U232" s="8">
        <f ca="1">SUMIF(SmtRes!AQ671:SmtRes!AQ671,"=1",SmtRes!CV671:SmtRes!CV671)</f>
        <v>0.16767</v>
      </c>
      <c r="V232" s="8">
        <f ca="1">SUMIF(SmtRes!AQ671:SmtRes!AQ671,"=1",SmtRes!CW671:SmtRes!CW671)</f>
        <v>0</v>
      </c>
      <c r="W232" s="8">
        <f t="shared" si="137"/>
        <v>0</v>
      </c>
      <c r="X232" s="8">
        <f ca="1" t="shared" si="138"/>
        <v>94.47</v>
      </c>
      <c r="Y232" s="8">
        <f ca="1" t="shared" si="139"/>
        <v>42.46</v>
      </c>
      <c r="Z232" s="8"/>
      <c r="AA232" s="8">
        <v>85239162</v>
      </c>
      <c r="AB232" s="8">
        <f ca="1" t="shared" si="140"/>
        <v>70764.5646</v>
      </c>
      <c r="AC232" s="8">
        <f>ROUND((0),6)</f>
        <v>0</v>
      </c>
      <c r="AD232" s="8">
        <f>ROUND((((0)-(0))+AE232),6)</f>
        <v>0</v>
      </c>
      <c r="AE232" s="8">
        <f>ROUND((0),6)</f>
        <v>0</v>
      </c>
      <c r="AF232" s="8">
        <f ca="1">ROUND((SUM(SmtRes!BT671:SmtRes!BT671)),6)</f>
        <v>70764.5646</v>
      </c>
      <c r="AG232" s="8">
        <f t="shared" si="141"/>
        <v>0</v>
      </c>
      <c r="AH232" s="8">
        <f ca="1">(SUM(SmtRes!BU671:SmtRes!BU671))</f>
        <v>111.78</v>
      </c>
      <c r="AI232" s="8">
        <f>(0)</f>
        <v>0</v>
      </c>
      <c r="AJ232" s="8">
        <f t="shared" si="142"/>
        <v>0</v>
      </c>
      <c r="AK232" s="8">
        <v>61534.404</v>
      </c>
      <c r="AL232" s="8">
        <v>0</v>
      </c>
      <c r="AM232" s="8">
        <v>0</v>
      </c>
      <c r="AN232" s="8">
        <v>0</v>
      </c>
      <c r="AO232" s="8">
        <v>61534.404</v>
      </c>
      <c r="AP232" s="8">
        <v>0</v>
      </c>
      <c r="AQ232" s="8">
        <v>97.2</v>
      </c>
      <c r="AR232" s="8">
        <v>0</v>
      </c>
      <c r="AS232" s="8">
        <v>0</v>
      </c>
      <c r="AT232" s="8">
        <v>89</v>
      </c>
      <c r="AU232" s="8">
        <v>40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272</v>
      </c>
      <c r="BE232" s="8" t="s">
        <v>272</v>
      </c>
      <c r="BF232" s="8" t="s">
        <v>272</v>
      </c>
      <c r="BG232" s="8" t="s">
        <v>272</v>
      </c>
      <c r="BH232" s="8">
        <v>0</v>
      </c>
      <c r="BI232" s="8">
        <v>1</v>
      </c>
      <c r="BJ232" s="8" t="s">
        <v>560</v>
      </c>
      <c r="BK232" s="8"/>
      <c r="BL232" s="8"/>
      <c r="BM232" s="8">
        <v>1003</v>
      </c>
      <c r="BN232" s="8">
        <v>0</v>
      </c>
      <c r="BO232" s="8" t="s">
        <v>272</v>
      </c>
      <c r="BP232" s="8">
        <v>0</v>
      </c>
      <c r="BQ232" s="8">
        <v>2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272</v>
      </c>
      <c r="BZ232" s="8">
        <v>89</v>
      </c>
      <c r="CA232" s="8">
        <v>40</v>
      </c>
      <c r="CB232" s="8" t="s">
        <v>272</v>
      </c>
      <c r="CC232" s="8"/>
      <c r="CD232" s="8"/>
      <c r="CE232" s="8">
        <v>0</v>
      </c>
      <c r="CF232" s="8">
        <v>0</v>
      </c>
      <c r="CG232" s="8">
        <v>0</v>
      </c>
      <c r="CH232" s="8">
        <v>10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 t="s">
        <v>457</v>
      </c>
      <c r="CO232" s="8">
        <v>0</v>
      </c>
      <c r="CP232" s="8">
        <f ca="1" t="shared" si="143"/>
        <v>106.15</v>
      </c>
      <c r="CQ232" s="8">
        <f ca="1">SUMIF(SmtRes!AQ671:SmtRes!AQ671,"=1",SmtRes!AA671:SmtRes!AA671)</f>
        <v>0</v>
      </c>
      <c r="CR232" s="8">
        <f ca="1">SUMIF(SmtRes!AQ671:SmtRes!AQ671,"=1",SmtRes!AB671:SmtRes!AB671)</f>
        <v>0</v>
      </c>
      <c r="CS232" s="8">
        <f ca="1">SUMIF(SmtRes!AQ671:SmtRes!AQ671,"=1",SmtRes!AC671:SmtRes!AC671)</f>
        <v>0</v>
      </c>
      <c r="CT232" s="8">
        <f ca="1">SUMIF(SmtRes!AQ671:SmtRes!AQ671,"=1",SmtRes!AD671:SmtRes!AD671)</f>
        <v>633.07</v>
      </c>
      <c r="CU232" s="8">
        <f t="shared" si="144"/>
        <v>0</v>
      </c>
      <c r="CV232" s="8">
        <f ca="1">SUMIF(SmtRes!AQ671:SmtRes!AQ671,"=1",SmtRes!BU671:SmtRes!BU671)</f>
        <v>111.78</v>
      </c>
      <c r="CW232" s="8">
        <f ca="1">SUMIF(SmtRes!AQ671:SmtRes!AQ671,"=1",SmtRes!BV671:SmtRes!BV671)</f>
        <v>0</v>
      </c>
      <c r="CX232" s="8">
        <f t="shared" si="145"/>
        <v>0</v>
      </c>
      <c r="CY232" s="8">
        <f ca="1" t="shared" si="146"/>
        <v>94.4735</v>
      </c>
      <c r="CZ232" s="8">
        <f ca="1" t="shared" si="147"/>
        <v>42.46</v>
      </c>
      <c r="DA232" s="8"/>
      <c r="DB232" s="8">
        <v>75</v>
      </c>
      <c r="DC232" s="8" t="s">
        <v>272</v>
      </c>
      <c r="DD232" s="8" t="s">
        <v>272</v>
      </c>
      <c r="DE232" s="8" t="s">
        <v>458</v>
      </c>
      <c r="DF232" s="8" t="s">
        <v>458</v>
      </c>
      <c r="DG232" s="8" t="s">
        <v>458</v>
      </c>
      <c r="DH232" s="8" t="s">
        <v>272</v>
      </c>
      <c r="DI232" s="8" t="s">
        <v>458</v>
      </c>
      <c r="DJ232" s="8" t="s">
        <v>458</v>
      </c>
      <c r="DK232" s="8" t="s">
        <v>272</v>
      </c>
      <c r="DL232" s="8" t="s">
        <v>272</v>
      </c>
      <c r="DM232" s="8" t="s">
        <v>272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1007</v>
      </c>
      <c r="DV232" s="8" t="s">
        <v>555</v>
      </c>
      <c r="DW232" s="8" t="s">
        <v>555</v>
      </c>
      <c r="DX232" s="8">
        <v>100</v>
      </c>
      <c r="DY232" s="8"/>
      <c r="DZ232" s="8" t="s">
        <v>272</v>
      </c>
      <c r="EA232" s="8" t="s">
        <v>272</v>
      </c>
      <c r="EB232" s="8" t="s">
        <v>272</v>
      </c>
      <c r="EC232" s="8" t="s">
        <v>272</v>
      </c>
      <c r="ED232" s="8"/>
      <c r="EE232" s="8">
        <v>82815128</v>
      </c>
      <c r="EF232" s="8">
        <v>2</v>
      </c>
      <c r="EG232" s="8" t="s">
        <v>305</v>
      </c>
      <c r="EH232" s="8">
        <v>1</v>
      </c>
      <c r="EI232" s="8" t="s">
        <v>468</v>
      </c>
      <c r="EJ232" s="8">
        <v>1</v>
      </c>
      <c r="EK232" s="8">
        <v>1003</v>
      </c>
      <c r="EL232" s="8" t="s">
        <v>557</v>
      </c>
      <c r="EM232" s="8" t="s">
        <v>470</v>
      </c>
      <c r="EN232" s="8"/>
      <c r="EO232" s="8" t="s">
        <v>461</v>
      </c>
      <c r="EP232" s="8"/>
      <c r="EQ232" s="8">
        <v>131072</v>
      </c>
      <c r="ER232" s="8">
        <v>0</v>
      </c>
      <c r="ES232" s="8">
        <v>0</v>
      </c>
      <c r="ET232" s="8">
        <v>0</v>
      </c>
      <c r="EU232" s="8">
        <v>0</v>
      </c>
      <c r="EV232" s="8">
        <v>0</v>
      </c>
      <c r="EW232" s="8">
        <v>97.2</v>
      </c>
      <c r="EX232" s="8">
        <v>0</v>
      </c>
      <c r="EY232" s="8">
        <v>0</v>
      </c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89</v>
      </c>
      <c r="FY232" s="8">
        <v>40</v>
      </c>
      <c r="FZ232" s="8"/>
      <c r="GA232" s="8" t="s">
        <v>272</v>
      </c>
      <c r="GB232" s="8"/>
      <c r="GC232" s="8"/>
      <c r="GD232" s="8">
        <v>1</v>
      </c>
      <c r="GE232" s="8"/>
      <c r="GF232" s="8">
        <v>-1673785635</v>
      </c>
      <c r="GG232" s="8">
        <v>2</v>
      </c>
      <c r="GH232" s="8">
        <v>1</v>
      </c>
      <c r="GI232" s="8">
        <v>-2</v>
      </c>
      <c r="GJ232" s="8">
        <v>0</v>
      </c>
      <c r="GK232" s="8">
        <v>0</v>
      </c>
      <c r="GL232" s="8">
        <f ca="1" t="shared" si="148"/>
        <v>0</v>
      </c>
      <c r="GM232" s="8">
        <f ca="1" t="shared" si="149"/>
        <v>243.08</v>
      </c>
      <c r="GN232" s="8">
        <f ca="1" t="shared" si="150"/>
        <v>243.08</v>
      </c>
      <c r="GO232" s="8">
        <f ca="1" t="shared" si="151"/>
        <v>0</v>
      </c>
      <c r="GP232" s="8">
        <f ca="1" t="shared" si="152"/>
        <v>0</v>
      </c>
      <c r="GQ232" s="8"/>
      <c r="GR232" s="8">
        <v>0</v>
      </c>
      <c r="GS232" s="8">
        <v>3</v>
      </c>
      <c r="GT232" s="8">
        <v>0</v>
      </c>
      <c r="GU232" s="8" t="s">
        <v>272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 t="shared" si="155"/>
        <v>0</v>
      </c>
      <c r="HD232" s="8"/>
      <c r="HE232" s="8" t="s">
        <v>272</v>
      </c>
      <c r="HF232" s="8" t="s">
        <v>272</v>
      </c>
      <c r="HG232" s="8"/>
      <c r="HH232" s="8"/>
      <c r="HI232" s="8"/>
      <c r="HJ232" s="8"/>
      <c r="HK232" s="8"/>
      <c r="HL232" s="8"/>
      <c r="HM232" s="8" t="s">
        <v>272</v>
      </c>
      <c r="HN232" s="8" t="s">
        <v>151</v>
      </c>
      <c r="HO232" s="8" t="s">
        <v>153</v>
      </c>
      <c r="HP232" s="8" t="s">
        <v>557</v>
      </c>
      <c r="HQ232" s="8" t="s">
        <v>557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45">
      <c r="A233">
        <v>17</v>
      </c>
      <c r="B233">
        <v>1</v>
      </c>
      <c r="C233">
        <f>ROW(SmtRes!A672)</f>
        <v>672</v>
      </c>
      <c r="D233">
        <f>ROW(EtalonRes!A902)</f>
        <v>902</v>
      </c>
      <c r="E233" t="s">
        <v>155</v>
      </c>
      <c r="F233" t="s">
        <v>558</v>
      </c>
      <c r="G233" t="s">
        <v>563</v>
      </c>
      <c r="H233" t="s">
        <v>555</v>
      </c>
      <c r="I233">
        <v>0.0015</v>
      </c>
      <c r="J233">
        <v>0</v>
      </c>
      <c r="K233">
        <v>0.0015</v>
      </c>
      <c r="L233">
        <v>0.0015</v>
      </c>
      <c r="M233">
        <v>0</v>
      </c>
      <c r="N233">
        <f t="shared" si="134"/>
        <v>0.0015</v>
      </c>
      <c r="O233">
        <f ca="1" t="shared" si="135"/>
        <v>106.15</v>
      </c>
      <c r="P233">
        <f ca="1">SUMIF(SmtRes!AQ672:SmtRes!AQ672,"=1",SmtRes!DF672:SmtRes!DF672)</f>
        <v>0</v>
      </c>
      <c r="Q233">
        <f ca="1">SUMIF(SmtRes!AQ672:SmtRes!AQ672,"=1",SmtRes!DG672:SmtRes!DG672)</f>
        <v>0</v>
      </c>
      <c r="R233">
        <f ca="1">SUMIF(SmtRes!AQ672:SmtRes!AQ672,"=1",SmtRes!DH672:SmtRes!DH672)</f>
        <v>0</v>
      </c>
      <c r="S233">
        <f ca="1">SUMIF(SmtRes!AQ672:SmtRes!AQ672,"=1",SmtRes!DI672:SmtRes!DI672)</f>
        <v>106.15</v>
      </c>
      <c r="T233">
        <f t="shared" si="136"/>
        <v>0</v>
      </c>
      <c r="U233">
        <f ca="1">SUMIF(SmtRes!AQ672:SmtRes!AQ672,"=1",SmtRes!CV672:SmtRes!CV672)</f>
        <v>0.16767</v>
      </c>
      <c r="V233">
        <f ca="1">SUMIF(SmtRes!AQ672:SmtRes!AQ672,"=1",SmtRes!CW672:SmtRes!CW672)</f>
        <v>0</v>
      </c>
      <c r="W233">
        <f t="shared" si="137"/>
        <v>0</v>
      </c>
      <c r="X233">
        <f ca="1" t="shared" si="138"/>
        <v>94.47</v>
      </c>
      <c r="Y233">
        <f ca="1" t="shared" si="139"/>
        <v>42.46</v>
      </c>
      <c r="AA233">
        <v>85239097</v>
      </c>
      <c r="AB233">
        <f ca="1" t="shared" si="140"/>
        <v>70764.5646</v>
      </c>
      <c r="AC233">
        <f>ROUND((0),6)</f>
        <v>0</v>
      </c>
      <c r="AD233">
        <f>ROUND((((0)-(0))+AE233),6)</f>
        <v>0</v>
      </c>
      <c r="AE233">
        <f>ROUND((0),6)</f>
        <v>0</v>
      </c>
      <c r="AF233">
        <f ca="1">ROUND((SUM(SmtRes!BT672:SmtRes!BT672)),6)</f>
        <v>70764.5646</v>
      </c>
      <c r="AG233">
        <f t="shared" si="141"/>
        <v>0</v>
      </c>
      <c r="AH233">
        <f ca="1">(SUM(SmtRes!BU672:SmtRes!BU672))</f>
        <v>111.78</v>
      </c>
      <c r="AI233">
        <f>(0)</f>
        <v>0</v>
      </c>
      <c r="AJ233">
        <f t="shared" si="142"/>
        <v>0</v>
      </c>
      <c r="AK233">
        <v>61534.404</v>
      </c>
      <c r="AL233">
        <v>0</v>
      </c>
      <c r="AM233">
        <v>0</v>
      </c>
      <c r="AN233">
        <v>0</v>
      </c>
      <c r="AO233">
        <v>61534.404</v>
      </c>
      <c r="AP233">
        <v>0</v>
      </c>
      <c r="AQ233">
        <v>97.2</v>
      </c>
      <c r="AR233">
        <v>0</v>
      </c>
      <c r="AS233">
        <v>0</v>
      </c>
      <c r="AT233">
        <v>89</v>
      </c>
      <c r="AU233">
        <v>40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272</v>
      </c>
      <c r="BE233" t="s">
        <v>272</v>
      </c>
      <c r="BF233" t="s">
        <v>272</v>
      </c>
      <c r="BG233" t="s">
        <v>272</v>
      </c>
      <c r="BH233">
        <v>0</v>
      </c>
      <c r="BI233">
        <v>1</v>
      </c>
      <c r="BJ233" t="s">
        <v>560</v>
      </c>
      <c r="BM233">
        <v>1003</v>
      </c>
      <c r="BN233">
        <v>0</v>
      </c>
      <c r="BO233" t="s">
        <v>272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272</v>
      </c>
      <c r="BZ233">
        <v>89</v>
      </c>
      <c r="CA233">
        <v>40</v>
      </c>
      <c r="CB233" t="s">
        <v>272</v>
      </c>
      <c r="CE233">
        <v>0</v>
      </c>
      <c r="CF233">
        <v>0</v>
      </c>
      <c r="CG233">
        <v>0</v>
      </c>
      <c r="CH233">
        <v>10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457</v>
      </c>
      <c r="CO233">
        <v>0</v>
      </c>
      <c r="CP233">
        <f ca="1" t="shared" si="143"/>
        <v>106.15</v>
      </c>
      <c r="CQ233">
        <f ca="1">SUMIF(SmtRes!AQ672:SmtRes!AQ672,"=1",SmtRes!AA672:SmtRes!AA672)</f>
        <v>0</v>
      </c>
      <c r="CR233">
        <f ca="1">SUMIF(SmtRes!AQ672:SmtRes!AQ672,"=1",SmtRes!AB672:SmtRes!AB672)</f>
        <v>0</v>
      </c>
      <c r="CS233">
        <f ca="1">SUMIF(SmtRes!AQ672:SmtRes!AQ672,"=1",SmtRes!AC672:SmtRes!AC672)</f>
        <v>0</v>
      </c>
      <c r="CT233">
        <f ca="1">SUMIF(SmtRes!AQ672:SmtRes!AQ672,"=1",SmtRes!AD672:SmtRes!AD672)</f>
        <v>633.07</v>
      </c>
      <c r="CU233">
        <f t="shared" si="144"/>
        <v>0</v>
      </c>
      <c r="CV233">
        <f ca="1">SUMIF(SmtRes!AQ672:SmtRes!AQ672,"=1",SmtRes!BU672:SmtRes!BU672)</f>
        <v>111.78</v>
      </c>
      <c r="CW233">
        <f ca="1">SUMIF(SmtRes!AQ672:SmtRes!AQ672,"=1",SmtRes!BV672:SmtRes!BV672)</f>
        <v>0</v>
      </c>
      <c r="CX233">
        <f t="shared" si="145"/>
        <v>0</v>
      </c>
      <c r="CY233">
        <f ca="1" t="shared" si="146"/>
        <v>94.4735</v>
      </c>
      <c r="CZ233">
        <f ca="1" t="shared" si="147"/>
        <v>42.46</v>
      </c>
      <c r="DB233">
        <v>76</v>
      </c>
      <c r="DC233" t="s">
        <v>272</v>
      </c>
      <c r="DD233" t="s">
        <v>272</v>
      </c>
      <c r="DE233" t="s">
        <v>458</v>
      </c>
      <c r="DF233" t="s">
        <v>458</v>
      </c>
      <c r="DG233" t="s">
        <v>458</v>
      </c>
      <c r="DH233" t="s">
        <v>272</v>
      </c>
      <c r="DI233" t="s">
        <v>458</v>
      </c>
      <c r="DJ233" t="s">
        <v>458</v>
      </c>
      <c r="DK233" t="s">
        <v>272</v>
      </c>
      <c r="DL233" t="s">
        <v>272</v>
      </c>
      <c r="DM233" t="s">
        <v>272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555</v>
      </c>
      <c r="DW233" t="s">
        <v>555</v>
      </c>
      <c r="DX233">
        <v>100</v>
      </c>
      <c r="DZ233" t="s">
        <v>272</v>
      </c>
      <c r="EA233" t="s">
        <v>272</v>
      </c>
      <c r="EB233" t="s">
        <v>272</v>
      </c>
      <c r="EC233" t="s">
        <v>272</v>
      </c>
      <c r="EE233">
        <v>82815128</v>
      </c>
      <c r="EF233">
        <v>2</v>
      </c>
      <c r="EG233" t="s">
        <v>305</v>
      </c>
      <c r="EH233">
        <v>1</v>
      </c>
      <c r="EI233" t="s">
        <v>468</v>
      </c>
      <c r="EJ233">
        <v>1</v>
      </c>
      <c r="EK233">
        <v>1003</v>
      </c>
      <c r="EL233" t="s">
        <v>557</v>
      </c>
      <c r="EM233" t="s">
        <v>470</v>
      </c>
      <c r="EO233" t="s">
        <v>461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97.2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89</v>
      </c>
      <c r="FY233">
        <v>40</v>
      </c>
      <c r="GA233" t="s">
        <v>272</v>
      </c>
      <c r="GD233">
        <v>1</v>
      </c>
      <c r="GF233">
        <v>-1673785635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ca="1" t="shared" si="148"/>
        <v>0</v>
      </c>
      <c r="GM233">
        <f ca="1" t="shared" si="149"/>
        <v>243.08</v>
      </c>
      <c r="GN233">
        <f ca="1" t="shared" si="150"/>
        <v>243.08</v>
      </c>
      <c r="GO233">
        <f ca="1" t="shared" si="151"/>
        <v>0</v>
      </c>
      <c r="GP233">
        <f ca="1" t="shared" si="152"/>
        <v>0</v>
      </c>
      <c r="GR233">
        <v>0</v>
      </c>
      <c r="GS233">
        <v>3</v>
      </c>
      <c r="GT233">
        <v>0</v>
      </c>
      <c r="GU233" t="s">
        <v>272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 t="shared" si="155"/>
        <v>0</v>
      </c>
      <c r="HE233" t="s">
        <v>272</v>
      </c>
      <c r="HF233" t="s">
        <v>272</v>
      </c>
      <c r="HM233" t="s">
        <v>272</v>
      </c>
      <c r="HN233" t="s">
        <v>151</v>
      </c>
      <c r="HO233" t="s">
        <v>153</v>
      </c>
      <c r="HP233" t="s">
        <v>557</v>
      </c>
      <c r="HQ233" t="s">
        <v>557</v>
      </c>
      <c r="HS233">
        <v>0</v>
      </c>
      <c r="IK233">
        <v>0</v>
      </c>
    </row>
    <row r="234" spans="1:255">
      <c r="A234" s="8">
        <v>17</v>
      </c>
      <c r="B234" s="8">
        <v>1</v>
      </c>
      <c r="C234" s="8">
        <f>ROW(SmtRes!A681)</f>
        <v>681</v>
      </c>
      <c r="D234" s="8">
        <f>ROW(EtalonRes!A910)</f>
        <v>910</v>
      </c>
      <c r="E234" s="8" t="s">
        <v>159</v>
      </c>
      <c r="F234" s="8" t="s">
        <v>564</v>
      </c>
      <c r="G234" s="8" t="s">
        <v>565</v>
      </c>
      <c r="H234" s="8" t="s">
        <v>566</v>
      </c>
      <c r="I234" s="8">
        <v>0.1</v>
      </c>
      <c r="J234" s="8">
        <v>0</v>
      </c>
      <c r="K234" s="8">
        <v>0.1</v>
      </c>
      <c r="L234" s="8">
        <v>0.1</v>
      </c>
      <c r="M234" s="8">
        <v>0</v>
      </c>
      <c r="N234" s="8">
        <f t="shared" si="134"/>
        <v>0.1</v>
      </c>
      <c r="O234" s="8">
        <f ca="1" t="shared" si="135"/>
        <v>966.44</v>
      </c>
      <c r="P234" s="8">
        <f ca="1">SUMIF(SmtRes!AQ673:SmtRes!AQ681,"=1",SmtRes!DF673:SmtRes!DF681)</f>
        <v>237.36</v>
      </c>
      <c r="Q234" s="8">
        <f ca="1">SUMIF(SmtRes!AQ673:SmtRes!AQ681,"=1",SmtRes!DG673:SmtRes!DG681)</f>
        <v>42.62</v>
      </c>
      <c r="R234" s="8">
        <f ca="1">SUMIF(SmtRes!AQ673:SmtRes!AQ681,"=1",SmtRes!DH673:SmtRes!DH681)</f>
        <v>28.44</v>
      </c>
      <c r="S234" s="8">
        <f ca="1">SUMIF(SmtRes!AQ673:SmtRes!AQ681,"=1",SmtRes!DI673:SmtRes!DI681)</f>
        <v>658.02</v>
      </c>
      <c r="T234" s="8">
        <f t="shared" si="136"/>
        <v>0</v>
      </c>
      <c r="U234" s="8">
        <f ca="1">SUMIF(SmtRes!AQ673:SmtRes!AQ681,"=1",SmtRes!CV673:SmtRes!CV681)</f>
        <v>0.82915</v>
      </c>
      <c r="V234" s="8">
        <f ca="1">SUMIF(SmtRes!AQ673:SmtRes!AQ681,"=1",SmtRes!CW673:SmtRes!CW681)</f>
        <v>0.0299</v>
      </c>
      <c r="W234" s="8">
        <f t="shared" si="137"/>
        <v>0</v>
      </c>
      <c r="X234" s="8">
        <f ca="1" t="shared" si="138"/>
        <v>665.87</v>
      </c>
      <c r="Y234" s="8">
        <f ca="1" t="shared" si="139"/>
        <v>350.09</v>
      </c>
      <c r="Z234" s="8"/>
      <c r="AA234" s="8">
        <v>85239162</v>
      </c>
      <c r="AB234" s="8">
        <f ca="1" t="shared" si="140"/>
        <v>8950.958505</v>
      </c>
      <c r="AC234" s="8">
        <f ca="1">ROUND((SUM(SmtRes!BQ673:SmtRes!BQ681)),6)</f>
        <v>1944.5114</v>
      </c>
      <c r="AD234" s="8">
        <f ca="1">ROUND((((SUM(SmtRes!BR673:SmtRes!BR681))-(SUM(SmtRes!BS673:SmtRes!BS681)))+AE234),6)</f>
        <v>426.22979</v>
      </c>
      <c r="AE234" s="8">
        <f ca="1">ROUND((SUM(SmtRes!BS673:SmtRes!BS681)),6)</f>
        <v>284.386375</v>
      </c>
      <c r="AF234" s="8">
        <f ca="1">ROUND((SUM(SmtRes!BT673:SmtRes!BT681)),6)</f>
        <v>6580.217315</v>
      </c>
      <c r="AG234" s="8">
        <f t="shared" si="141"/>
        <v>0</v>
      </c>
      <c r="AH234" s="8">
        <f ca="1">(SUM(SmtRes!BU673:SmtRes!BU681))</f>
        <v>8.2915</v>
      </c>
      <c r="AI234" s="8">
        <f ca="1">(SUM(SmtRes!BV673:SmtRes!BV681))</f>
        <v>0.299</v>
      </c>
      <c r="AJ234" s="8">
        <f t="shared" si="142"/>
        <v>0</v>
      </c>
      <c r="AK234" s="8">
        <v>8284.3666</v>
      </c>
      <c r="AL234" s="8">
        <v>1944.5114</v>
      </c>
      <c r="AM234" s="8">
        <v>370.6346</v>
      </c>
      <c r="AN234" s="8">
        <v>247.2925</v>
      </c>
      <c r="AO234" s="8">
        <v>5721.9281</v>
      </c>
      <c r="AP234" s="8">
        <v>0</v>
      </c>
      <c r="AQ234" s="8">
        <v>7.21</v>
      </c>
      <c r="AR234" s="8">
        <v>0.26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272</v>
      </c>
      <c r="BE234" s="8" t="s">
        <v>272</v>
      </c>
      <c r="BF234" s="8" t="s">
        <v>272</v>
      </c>
      <c r="BG234" s="8" t="s">
        <v>272</v>
      </c>
      <c r="BH234" s="8">
        <v>0</v>
      </c>
      <c r="BI234" s="8">
        <v>2</v>
      </c>
      <c r="BJ234" s="8" t="s">
        <v>567</v>
      </c>
      <c r="BK234" s="8"/>
      <c r="BL234" s="8"/>
      <c r="BM234" s="8">
        <v>108001</v>
      </c>
      <c r="BN234" s="8">
        <v>0</v>
      </c>
      <c r="BO234" s="8" t="s">
        <v>272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272</v>
      </c>
      <c r="BZ234" s="8">
        <v>97</v>
      </c>
      <c r="CA234" s="8">
        <v>51</v>
      </c>
      <c r="CB234" s="8" t="s">
        <v>272</v>
      </c>
      <c r="CC234" s="8"/>
      <c r="CD234" s="8"/>
      <c r="CE234" s="8">
        <v>0</v>
      </c>
      <c r="CF234" s="8">
        <v>0</v>
      </c>
      <c r="CG234" s="8">
        <v>0</v>
      </c>
      <c r="CH234" s="8">
        <v>11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457</v>
      </c>
      <c r="CO234" s="8">
        <v>0</v>
      </c>
      <c r="CP234" s="8">
        <f ca="1" t="shared" si="143"/>
        <v>966.44</v>
      </c>
      <c r="CQ234" s="8">
        <f ca="1">SUMIF(SmtRes!AQ673:SmtRes!AQ681,"=1",SmtRes!AA673:SmtRes!AA681)</f>
        <v>1260.84</v>
      </c>
      <c r="CR234" s="8">
        <f ca="1">SUMIF(SmtRes!AQ673:SmtRes!AQ681,"=1",SmtRes!AB673:SmtRes!AB681)</f>
        <v>2302.6</v>
      </c>
      <c r="CS234" s="8">
        <f ca="1">SUMIF(SmtRes!AQ673:SmtRes!AQ681,"=1",SmtRes!AC673:SmtRes!AC681)</f>
        <v>1902.25</v>
      </c>
      <c r="CT234" s="8">
        <f ca="1">SUMIF(SmtRes!AQ673:SmtRes!AQ681,"=1",SmtRes!AD673:SmtRes!AD681)</f>
        <v>793.61</v>
      </c>
      <c r="CU234" s="8">
        <f t="shared" si="144"/>
        <v>0</v>
      </c>
      <c r="CV234" s="8">
        <f ca="1">SUMIF(SmtRes!AQ673:SmtRes!AQ681,"=1",SmtRes!BU673:SmtRes!BU681)</f>
        <v>8.2915</v>
      </c>
      <c r="CW234" s="8">
        <f ca="1">SUMIF(SmtRes!AQ673:SmtRes!AQ681,"=1",SmtRes!BV673:SmtRes!BV681)</f>
        <v>0.299</v>
      </c>
      <c r="CX234" s="8">
        <f t="shared" si="145"/>
        <v>0</v>
      </c>
      <c r="CY234" s="8">
        <f ca="1" t="shared" si="146"/>
        <v>665.8662</v>
      </c>
      <c r="CZ234" s="8">
        <f ca="1" t="shared" si="147"/>
        <v>350.0946</v>
      </c>
      <c r="DA234" s="8"/>
      <c r="DB234" s="8">
        <v>77</v>
      </c>
      <c r="DC234" s="8" t="s">
        <v>272</v>
      </c>
      <c r="DD234" s="8" t="s">
        <v>272</v>
      </c>
      <c r="DE234" s="8" t="s">
        <v>458</v>
      </c>
      <c r="DF234" s="8" t="s">
        <v>458</v>
      </c>
      <c r="DG234" s="8" t="s">
        <v>458</v>
      </c>
      <c r="DH234" s="8" t="s">
        <v>272</v>
      </c>
      <c r="DI234" s="8" t="s">
        <v>458</v>
      </c>
      <c r="DJ234" s="8" t="s">
        <v>458</v>
      </c>
      <c r="DK234" s="8" t="s">
        <v>272</v>
      </c>
      <c r="DL234" s="8" t="s">
        <v>272</v>
      </c>
      <c r="DM234" s="8" t="s">
        <v>272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1013</v>
      </c>
      <c r="DV234" s="8" t="s">
        <v>566</v>
      </c>
      <c r="DW234" s="8" t="s">
        <v>566</v>
      </c>
      <c r="DX234" s="8">
        <v>1</v>
      </c>
      <c r="DY234" s="8"/>
      <c r="DZ234" s="8" t="s">
        <v>272</v>
      </c>
      <c r="EA234" s="8" t="s">
        <v>272</v>
      </c>
      <c r="EB234" s="8" t="s">
        <v>272</v>
      </c>
      <c r="EC234" s="8" t="s">
        <v>272</v>
      </c>
      <c r="ED234" s="8"/>
      <c r="EE234" s="8">
        <v>82815029</v>
      </c>
      <c r="EF234" s="8">
        <v>3</v>
      </c>
      <c r="EG234" s="8" t="s">
        <v>360</v>
      </c>
      <c r="EH234" s="8">
        <v>0</v>
      </c>
      <c r="EI234" s="8" t="s">
        <v>272</v>
      </c>
      <c r="EJ234" s="8">
        <v>2</v>
      </c>
      <c r="EK234" s="8">
        <v>108001</v>
      </c>
      <c r="EL234" s="8" t="s">
        <v>361</v>
      </c>
      <c r="EM234" s="8" t="s">
        <v>362</v>
      </c>
      <c r="EN234" s="8"/>
      <c r="EO234" s="8" t="s">
        <v>461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7.21</v>
      </c>
      <c r="EX234" s="8">
        <v>0.26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272</v>
      </c>
      <c r="GB234" s="8"/>
      <c r="GC234" s="8"/>
      <c r="GD234" s="8">
        <v>1</v>
      </c>
      <c r="GE234" s="8"/>
      <c r="GF234" s="8">
        <v>601053359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ca="1" t="shared" si="148"/>
        <v>0</v>
      </c>
      <c r="GM234" s="8">
        <f ca="1" t="shared" si="149"/>
        <v>1982.4</v>
      </c>
      <c r="GN234" s="8">
        <f ca="1" t="shared" si="150"/>
        <v>0</v>
      </c>
      <c r="GO234" s="8">
        <f ca="1" t="shared" si="151"/>
        <v>1982.4</v>
      </c>
      <c r="GP234" s="8">
        <f ca="1"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272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 t="shared" si="155"/>
        <v>0</v>
      </c>
      <c r="HD234" s="8"/>
      <c r="HE234" s="8" t="s">
        <v>272</v>
      </c>
      <c r="HF234" s="8" t="s">
        <v>272</v>
      </c>
      <c r="HG234" s="8"/>
      <c r="HH234" s="8"/>
      <c r="HI234" s="8"/>
      <c r="HJ234" s="8"/>
      <c r="HK234" s="8"/>
      <c r="HL234" s="8"/>
      <c r="HM234" s="8" t="s">
        <v>272</v>
      </c>
      <c r="HN234" s="8" t="s">
        <v>172</v>
      </c>
      <c r="HO234" s="8" t="s">
        <v>174</v>
      </c>
      <c r="HP234" s="8" t="s">
        <v>361</v>
      </c>
      <c r="HQ234" s="8" t="s">
        <v>361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45">
      <c r="A235">
        <v>17</v>
      </c>
      <c r="B235">
        <v>1</v>
      </c>
      <c r="C235">
        <f>ROW(SmtRes!A690)</f>
        <v>690</v>
      </c>
      <c r="D235">
        <f>ROW(EtalonRes!A918)</f>
        <v>918</v>
      </c>
      <c r="E235" t="s">
        <v>159</v>
      </c>
      <c r="F235" t="s">
        <v>564</v>
      </c>
      <c r="G235" t="s">
        <v>565</v>
      </c>
      <c r="H235" t="s">
        <v>566</v>
      </c>
      <c r="I235">
        <v>0.1</v>
      </c>
      <c r="J235">
        <v>0</v>
      </c>
      <c r="K235">
        <v>0.1</v>
      </c>
      <c r="L235">
        <v>0.1</v>
      </c>
      <c r="M235">
        <v>0</v>
      </c>
      <c r="N235">
        <f t="shared" si="134"/>
        <v>0.1</v>
      </c>
      <c r="O235">
        <f ca="1" t="shared" si="135"/>
        <v>966.44</v>
      </c>
      <c r="P235">
        <f ca="1">SUMIF(SmtRes!AQ682:SmtRes!AQ690,"=1",SmtRes!DF682:SmtRes!DF690)</f>
        <v>237.36</v>
      </c>
      <c r="Q235">
        <f ca="1">SUMIF(SmtRes!AQ682:SmtRes!AQ690,"=1",SmtRes!DG682:SmtRes!DG690)</f>
        <v>42.62</v>
      </c>
      <c r="R235">
        <f ca="1">SUMIF(SmtRes!AQ682:SmtRes!AQ690,"=1",SmtRes!DH682:SmtRes!DH690)</f>
        <v>28.44</v>
      </c>
      <c r="S235">
        <f ca="1">SUMIF(SmtRes!AQ682:SmtRes!AQ690,"=1",SmtRes!DI682:SmtRes!DI690)</f>
        <v>658.02</v>
      </c>
      <c r="T235">
        <f t="shared" si="136"/>
        <v>0</v>
      </c>
      <c r="U235">
        <f ca="1">SUMIF(SmtRes!AQ682:SmtRes!AQ690,"=1",SmtRes!CV682:SmtRes!CV690)</f>
        <v>0.82915</v>
      </c>
      <c r="V235">
        <f ca="1">SUMIF(SmtRes!AQ682:SmtRes!AQ690,"=1",SmtRes!CW682:SmtRes!CW690)</f>
        <v>0.0299</v>
      </c>
      <c r="W235">
        <f t="shared" si="137"/>
        <v>0</v>
      </c>
      <c r="X235">
        <f ca="1" t="shared" si="138"/>
        <v>665.87</v>
      </c>
      <c r="Y235">
        <f ca="1" t="shared" si="139"/>
        <v>350.09</v>
      </c>
      <c r="AA235">
        <v>85239097</v>
      </c>
      <c r="AB235">
        <f ca="1" t="shared" si="140"/>
        <v>8950.958505</v>
      </c>
      <c r="AC235">
        <f ca="1">ROUND((SUM(SmtRes!BQ682:SmtRes!BQ690)),6)</f>
        <v>1944.5114</v>
      </c>
      <c r="AD235">
        <f ca="1">ROUND((((SUM(SmtRes!BR682:SmtRes!BR690))-(SUM(SmtRes!BS682:SmtRes!BS690)))+AE235),6)</f>
        <v>426.22979</v>
      </c>
      <c r="AE235">
        <f ca="1">ROUND((SUM(SmtRes!BS682:SmtRes!BS690)),6)</f>
        <v>284.386375</v>
      </c>
      <c r="AF235">
        <f ca="1">ROUND((SUM(SmtRes!BT682:SmtRes!BT690)),6)</f>
        <v>6580.217315</v>
      </c>
      <c r="AG235">
        <f t="shared" si="141"/>
        <v>0</v>
      </c>
      <c r="AH235">
        <f ca="1">(SUM(SmtRes!BU682:SmtRes!BU690))</f>
        <v>8.2915</v>
      </c>
      <c r="AI235">
        <f ca="1">(SUM(SmtRes!BV682:SmtRes!BV690))</f>
        <v>0.299</v>
      </c>
      <c r="AJ235">
        <f t="shared" si="142"/>
        <v>0</v>
      </c>
      <c r="AK235">
        <v>8284.3666</v>
      </c>
      <c r="AL235">
        <v>1944.5114</v>
      </c>
      <c r="AM235">
        <v>370.6346</v>
      </c>
      <c r="AN235">
        <v>247.2925</v>
      </c>
      <c r="AO235">
        <v>5721.9281</v>
      </c>
      <c r="AP235">
        <v>0</v>
      </c>
      <c r="AQ235">
        <v>7.21</v>
      </c>
      <c r="AR235">
        <v>0.26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272</v>
      </c>
      <c r="BE235" t="s">
        <v>272</v>
      </c>
      <c r="BF235" t="s">
        <v>272</v>
      </c>
      <c r="BG235" t="s">
        <v>272</v>
      </c>
      <c r="BH235">
        <v>0</v>
      </c>
      <c r="BI235">
        <v>2</v>
      </c>
      <c r="BJ235" t="s">
        <v>567</v>
      </c>
      <c r="BM235">
        <v>108001</v>
      </c>
      <c r="BN235">
        <v>0</v>
      </c>
      <c r="BO235" t="s">
        <v>272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272</v>
      </c>
      <c r="BZ235">
        <v>97</v>
      </c>
      <c r="CA235">
        <v>51</v>
      </c>
      <c r="CB235" t="s">
        <v>272</v>
      </c>
      <c r="CE235">
        <v>0</v>
      </c>
      <c r="CF235">
        <v>0</v>
      </c>
      <c r="CG235">
        <v>0</v>
      </c>
      <c r="CH235">
        <v>11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457</v>
      </c>
      <c r="CO235">
        <v>0</v>
      </c>
      <c r="CP235">
        <f ca="1" t="shared" si="143"/>
        <v>966.44</v>
      </c>
      <c r="CQ235">
        <f ca="1">SUMIF(SmtRes!AQ682:SmtRes!AQ690,"=1",SmtRes!AA682:SmtRes!AA690)</f>
        <v>1260.84</v>
      </c>
      <c r="CR235">
        <f ca="1">SUMIF(SmtRes!AQ682:SmtRes!AQ690,"=1",SmtRes!AB682:SmtRes!AB690)</f>
        <v>2302.6</v>
      </c>
      <c r="CS235">
        <f ca="1">SUMIF(SmtRes!AQ682:SmtRes!AQ690,"=1",SmtRes!AC682:SmtRes!AC690)</f>
        <v>1902.25</v>
      </c>
      <c r="CT235">
        <f ca="1">SUMIF(SmtRes!AQ682:SmtRes!AQ690,"=1",SmtRes!AD682:SmtRes!AD690)</f>
        <v>793.61</v>
      </c>
      <c r="CU235">
        <f t="shared" si="144"/>
        <v>0</v>
      </c>
      <c r="CV235">
        <f ca="1">SUMIF(SmtRes!AQ682:SmtRes!AQ690,"=1",SmtRes!BU682:SmtRes!BU690)</f>
        <v>8.2915</v>
      </c>
      <c r="CW235">
        <f ca="1">SUMIF(SmtRes!AQ682:SmtRes!AQ690,"=1",SmtRes!BV682:SmtRes!BV690)</f>
        <v>0.299</v>
      </c>
      <c r="CX235">
        <f t="shared" si="145"/>
        <v>0</v>
      </c>
      <c r="CY235">
        <f ca="1" t="shared" si="146"/>
        <v>665.8662</v>
      </c>
      <c r="CZ235">
        <f ca="1" t="shared" si="147"/>
        <v>350.0946</v>
      </c>
      <c r="DB235">
        <v>78</v>
      </c>
      <c r="DC235" t="s">
        <v>272</v>
      </c>
      <c r="DD235" t="s">
        <v>272</v>
      </c>
      <c r="DE235" t="s">
        <v>458</v>
      </c>
      <c r="DF235" t="s">
        <v>458</v>
      </c>
      <c r="DG235" t="s">
        <v>458</v>
      </c>
      <c r="DH235" t="s">
        <v>272</v>
      </c>
      <c r="DI235" t="s">
        <v>458</v>
      </c>
      <c r="DJ235" t="s">
        <v>458</v>
      </c>
      <c r="DK235" t="s">
        <v>272</v>
      </c>
      <c r="DL235" t="s">
        <v>272</v>
      </c>
      <c r="DM235" t="s">
        <v>272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566</v>
      </c>
      <c r="DW235" t="s">
        <v>566</v>
      </c>
      <c r="DX235">
        <v>1</v>
      </c>
      <c r="DZ235" t="s">
        <v>272</v>
      </c>
      <c r="EA235" t="s">
        <v>272</v>
      </c>
      <c r="EB235" t="s">
        <v>272</v>
      </c>
      <c r="EC235" t="s">
        <v>272</v>
      </c>
      <c r="EE235">
        <v>82815029</v>
      </c>
      <c r="EF235">
        <v>3</v>
      </c>
      <c r="EG235" t="s">
        <v>360</v>
      </c>
      <c r="EH235">
        <v>0</v>
      </c>
      <c r="EI235" t="s">
        <v>272</v>
      </c>
      <c r="EJ235">
        <v>2</v>
      </c>
      <c r="EK235">
        <v>108001</v>
      </c>
      <c r="EL235" t="s">
        <v>361</v>
      </c>
      <c r="EM235" t="s">
        <v>362</v>
      </c>
      <c r="EO235" t="s">
        <v>461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7.21</v>
      </c>
      <c r="EX235">
        <v>0.26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272</v>
      </c>
      <c r="GD235">
        <v>1</v>
      </c>
      <c r="GF235">
        <v>601053359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ca="1" t="shared" si="148"/>
        <v>0</v>
      </c>
      <c r="GM235">
        <f ca="1" t="shared" si="149"/>
        <v>1982.4</v>
      </c>
      <c r="GN235">
        <f ca="1" t="shared" si="150"/>
        <v>0</v>
      </c>
      <c r="GO235">
        <f ca="1" t="shared" si="151"/>
        <v>1982.4</v>
      </c>
      <c r="GP235">
        <f ca="1" t="shared" si="152"/>
        <v>0</v>
      </c>
      <c r="GR235">
        <v>0</v>
      </c>
      <c r="GS235">
        <v>3</v>
      </c>
      <c r="GT235">
        <v>0</v>
      </c>
      <c r="GU235" t="s">
        <v>272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 t="shared" si="155"/>
        <v>0</v>
      </c>
      <c r="HE235" t="s">
        <v>272</v>
      </c>
      <c r="HF235" t="s">
        <v>272</v>
      </c>
      <c r="HM235" t="s">
        <v>272</v>
      </c>
      <c r="HN235" t="s">
        <v>172</v>
      </c>
      <c r="HO235" t="s">
        <v>174</v>
      </c>
      <c r="HP235" t="s">
        <v>361</v>
      </c>
      <c r="HQ235" t="s">
        <v>361</v>
      </c>
      <c r="HS235">
        <v>0</v>
      </c>
      <c r="IK235">
        <v>0</v>
      </c>
    </row>
    <row r="236" spans="1:255">
      <c r="A236" s="8">
        <v>18</v>
      </c>
      <c r="B236" s="8">
        <v>1</v>
      </c>
      <c r="C236" s="8">
        <v>680</v>
      </c>
      <c r="D236" s="8"/>
      <c r="E236" s="8" t="s">
        <v>568</v>
      </c>
      <c r="F236" s="8" t="s">
        <v>363</v>
      </c>
      <c r="G236" s="8" t="s">
        <v>364</v>
      </c>
      <c r="H236" s="8" t="s">
        <v>66</v>
      </c>
      <c r="I236" s="8">
        <f>J236</f>
        <v>2</v>
      </c>
      <c r="J236" s="8">
        <v>2</v>
      </c>
      <c r="K236" s="8">
        <v>2</v>
      </c>
      <c r="L236" s="8">
        <v>0.2</v>
      </c>
      <c r="M236" s="8">
        <v>0</v>
      </c>
      <c r="N236" s="8">
        <f t="shared" si="134"/>
        <v>0.2</v>
      </c>
      <c r="O236" s="8">
        <f ca="1">ROUND(P236,2)</f>
        <v>11.44</v>
      </c>
      <c r="P236" s="8">
        <f ca="1">ROUND(ROUND(ROUND(SUMIF(SmtRes!AQ682:SmtRes!AQ690,"=1",SmtRes!CU682:SmtRes!CU690),2),2)*I236/100,2)</f>
        <v>11.44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85239162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56">ROUND((EU236),6)</f>
        <v>0</v>
      </c>
      <c r="AF236" s="8">
        <f t="shared" si="156"/>
        <v>0</v>
      </c>
      <c r="AG236" s="8">
        <f t="shared" si="141"/>
        <v>0</v>
      </c>
      <c r="AH236" s="8">
        <f t="shared" ref="AH236:AI239" si="157">(EW236)</f>
        <v>0</v>
      </c>
      <c r="AI236" s="8">
        <f t="shared" si="157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272</v>
      </c>
      <c r="BE236" s="8" t="s">
        <v>272</v>
      </c>
      <c r="BF236" s="8" t="s">
        <v>272</v>
      </c>
      <c r="BG236" s="8" t="s">
        <v>272</v>
      </c>
      <c r="BH236" s="8">
        <v>3</v>
      </c>
      <c r="BI236" s="8">
        <v>2</v>
      </c>
      <c r="BJ236" s="8" t="s">
        <v>272</v>
      </c>
      <c r="BK236" s="8"/>
      <c r="BL236" s="8"/>
      <c r="BM236" s="8">
        <v>108001</v>
      </c>
      <c r="BN236" s="8">
        <v>0</v>
      </c>
      <c r="BO236" s="8" t="s">
        <v>272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272</v>
      </c>
      <c r="BZ236" s="8">
        <v>97</v>
      </c>
      <c r="CA236" s="8">
        <v>51</v>
      </c>
      <c r="CB236" s="8" t="s">
        <v>272</v>
      </c>
      <c r="CC236" s="8"/>
      <c r="CD236" s="8"/>
      <c r="CE236" s="8">
        <v>0</v>
      </c>
      <c r="CF236" s="8">
        <v>0</v>
      </c>
      <c r="CG236" s="8">
        <v>0</v>
      </c>
      <c r="CH236" s="8">
        <v>11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272</v>
      </c>
      <c r="CO236" s="8">
        <v>0</v>
      </c>
      <c r="CP236" s="8">
        <f t="shared" ref="CP236:CZ236" si="158">0</f>
        <v>0</v>
      </c>
      <c r="CQ236" s="8">
        <f t="shared" si="158"/>
        <v>0</v>
      </c>
      <c r="CR236" s="8">
        <f t="shared" si="158"/>
        <v>0</v>
      </c>
      <c r="CS236" s="8">
        <f t="shared" si="158"/>
        <v>0</v>
      </c>
      <c r="CT236" s="8">
        <f t="shared" si="158"/>
        <v>0</v>
      </c>
      <c r="CU236" s="8">
        <f t="shared" si="158"/>
        <v>0</v>
      </c>
      <c r="CV236" s="8">
        <f t="shared" si="158"/>
        <v>0</v>
      </c>
      <c r="CW236" s="8">
        <f t="shared" si="158"/>
        <v>0</v>
      </c>
      <c r="CX236" s="8">
        <f t="shared" si="158"/>
        <v>0</v>
      </c>
      <c r="CY236" s="8">
        <f t="shared" si="158"/>
        <v>0</v>
      </c>
      <c r="CZ236" s="8">
        <f t="shared" si="158"/>
        <v>0</v>
      </c>
      <c r="DA236" s="8"/>
      <c r="DB236" s="8"/>
      <c r="DC236" s="8" t="s">
        <v>272</v>
      </c>
      <c r="DD236" s="8" t="s">
        <v>272</v>
      </c>
      <c r="DE236" s="8" t="s">
        <v>272</v>
      </c>
      <c r="DF236" s="8" t="s">
        <v>272</v>
      </c>
      <c r="DG236" s="8" t="s">
        <v>272</v>
      </c>
      <c r="DH236" s="8" t="s">
        <v>272</v>
      </c>
      <c r="DI236" s="8" t="s">
        <v>272</v>
      </c>
      <c r="DJ236" s="8" t="s">
        <v>272</v>
      </c>
      <c r="DK236" s="8" t="s">
        <v>272</v>
      </c>
      <c r="DL236" s="8" t="s">
        <v>272</v>
      </c>
      <c r="DM236" s="8" t="s">
        <v>272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66</v>
      </c>
      <c r="DW236" s="8" t="s">
        <v>66</v>
      </c>
      <c r="DX236" s="8">
        <v>1</v>
      </c>
      <c r="DY236" s="8"/>
      <c r="DZ236" s="8" t="s">
        <v>272</v>
      </c>
      <c r="EA236" s="8" t="s">
        <v>272</v>
      </c>
      <c r="EB236" s="8" t="s">
        <v>272</v>
      </c>
      <c r="EC236" s="8" t="s">
        <v>272</v>
      </c>
      <c r="ED236" s="8"/>
      <c r="EE236" s="8">
        <v>82815029</v>
      </c>
      <c r="EF236" s="8">
        <v>3</v>
      </c>
      <c r="EG236" s="8" t="s">
        <v>360</v>
      </c>
      <c r="EH236" s="8">
        <v>0</v>
      </c>
      <c r="EI236" s="8" t="s">
        <v>272</v>
      </c>
      <c r="EJ236" s="8">
        <v>2</v>
      </c>
      <c r="EK236" s="8">
        <v>108001</v>
      </c>
      <c r="EL236" s="8" t="s">
        <v>361</v>
      </c>
      <c r="EM236" s="8" t="s">
        <v>362</v>
      </c>
      <c r="EN236" s="8"/>
      <c r="EO236" s="8" t="s">
        <v>272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272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ca="1" t="shared" si="148"/>
        <v>0</v>
      </c>
      <c r="GM236" s="8">
        <f ca="1" t="shared" si="149"/>
        <v>11.44</v>
      </c>
      <c r="GN236" s="8">
        <f ca="1" t="shared" si="150"/>
        <v>0</v>
      </c>
      <c r="GO236" s="8">
        <f ca="1" t="shared" si="151"/>
        <v>11.44</v>
      </c>
      <c r="GP236" s="8">
        <f ca="1"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272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272</v>
      </c>
      <c r="HF236" s="8" t="s">
        <v>272</v>
      </c>
      <c r="HG236" s="8"/>
      <c r="HH236" s="8"/>
      <c r="HI236" s="8"/>
      <c r="HJ236" s="8"/>
      <c r="HK236" s="8"/>
      <c r="HL236" s="8"/>
      <c r="HM236" s="8" t="s">
        <v>272</v>
      </c>
      <c r="HN236" s="8" t="s">
        <v>172</v>
      </c>
      <c r="HO236" s="8" t="s">
        <v>174</v>
      </c>
      <c r="HP236" s="8" t="s">
        <v>361</v>
      </c>
      <c r="HQ236" s="8" t="s">
        <v>361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45">
      <c r="A237">
        <v>18</v>
      </c>
      <c r="B237">
        <v>1</v>
      </c>
      <c r="C237">
        <v>689</v>
      </c>
      <c r="E237" t="s">
        <v>568</v>
      </c>
      <c r="F237" t="s">
        <v>363</v>
      </c>
      <c r="G237" t="s">
        <v>364</v>
      </c>
      <c r="H237" t="s">
        <v>66</v>
      </c>
      <c r="I237">
        <f>J237</f>
        <v>2</v>
      </c>
      <c r="J237">
        <v>2</v>
      </c>
      <c r="K237">
        <v>2</v>
      </c>
      <c r="L237">
        <v>0.2</v>
      </c>
      <c r="M237">
        <v>0</v>
      </c>
      <c r="N237">
        <f t="shared" si="134"/>
        <v>0.2</v>
      </c>
      <c r="O237">
        <f ca="1">ROUND(P237,2)</f>
        <v>11.44</v>
      </c>
      <c r="P237">
        <f ca="1">ROUND(ROUND(ROUND(SUMIF(SmtRes!AQ682:SmtRes!AQ690,"=1",SmtRes!CU682:SmtRes!CU690),2),2)*I237/100,2)</f>
        <v>11.44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85239097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56"/>
        <v>0</v>
      </c>
      <c r="AF237">
        <f t="shared" si="156"/>
        <v>0</v>
      </c>
      <c r="AG237">
        <f t="shared" si="141"/>
        <v>0</v>
      </c>
      <c r="AH237">
        <f t="shared" si="157"/>
        <v>0</v>
      </c>
      <c r="AI237">
        <f t="shared" si="157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272</v>
      </c>
      <c r="BE237" t="s">
        <v>272</v>
      </c>
      <c r="BF237" t="s">
        <v>272</v>
      </c>
      <c r="BG237" t="s">
        <v>272</v>
      </c>
      <c r="BH237">
        <v>3</v>
      </c>
      <c r="BI237">
        <v>2</v>
      </c>
      <c r="BJ237" t="s">
        <v>272</v>
      </c>
      <c r="BM237">
        <v>108001</v>
      </c>
      <c r="BN237">
        <v>0</v>
      </c>
      <c r="BO237" t="s">
        <v>272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272</v>
      </c>
      <c r="BZ237">
        <v>97</v>
      </c>
      <c r="CA237">
        <v>51</v>
      </c>
      <c r="CB237" t="s">
        <v>272</v>
      </c>
      <c r="CE237">
        <v>0</v>
      </c>
      <c r="CF237">
        <v>0</v>
      </c>
      <c r="CG237">
        <v>0</v>
      </c>
      <c r="CH237">
        <v>11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272</v>
      </c>
      <c r="CO237">
        <v>0</v>
      </c>
      <c r="CP237">
        <f t="shared" ref="CP237:CZ237" si="159">0</f>
        <v>0</v>
      </c>
      <c r="CQ237">
        <f t="shared" si="159"/>
        <v>0</v>
      </c>
      <c r="CR237">
        <f t="shared" si="159"/>
        <v>0</v>
      </c>
      <c r="CS237">
        <f t="shared" si="159"/>
        <v>0</v>
      </c>
      <c r="CT237">
        <f t="shared" si="159"/>
        <v>0</v>
      </c>
      <c r="CU237">
        <f t="shared" si="159"/>
        <v>0</v>
      </c>
      <c r="CV237">
        <f t="shared" si="159"/>
        <v>0</v>
      </c>
      <c r="CW237">
        <f t="shared" si="159"/>
        <v>0</v>
      </c>
      <c r="CX237">
        <f t="shared" si="159"/>
        <v>0</v>
      </c>
      <c r="CY237">
        <f t="shared" si="159"/>
        <v>0</v>
      </c>
      <c r="CZ237">
        <f t="shared" si="159"/>
        <v>0</v>
      </c>
      <c r="DC237" t="s">
        <v>272</v>
      </c>
      <c r="DD237" t="s">
        <v>272</v>
      </c>
      <c r="DE237" t="s">
        <v>272</v>
      </c>
      <c r="DF237" t="s">
        <v>272</v>
      </c>
      <c r="DG237" t="s">
        <v>272</v>
      </c>
      <c r="DH237" t="s">
        <v>272</v>
      </c>
      <c r="DI237" t="s">
        <v>272</v>
      </c>
      <c r="DJ237" t="s">
        <v>272</v>
      </c>
      <c r="DK237" t="s">
        <v>272</v>
      </c>
      <c r="DL237" t="s">
        <v>272</v>
      </c>
      <c r="DM237" t="s">
        <v>272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66</v>
      </c>
      <c r="DW237" t="s">
        <v>66</v>
      </c>
      <c r="DX237">
        <v>1</v>
      </c>
      <c r="DZ237" t="s">
        <v>272</v>
      </c>
      <c r="EA237" t="s">
        <v>272</v>
      </c>
      <c r="EB237" t="s">
        <v>272</v>
      </c>
      <c r="EC237" t="s">
        <v>272</v>
      </c>
      <c r="EE237">
        <v>82815029</v>
      </c>
      <c r="EF237">
        <v>3</v>
      </c>
      <c r="EG237" t="s">
        <v>360</v>
      </c>
      <c r="EH237">
        <v>0</v>
      </c>
      <c r="EI237" t="s">
        <v>272</v>
      </c>
      <c r="EJ237">
        <v>2</v>
      </c>
      <c r="EK237">
        <v>108001</v>
      </c>
      <c r="EL237" t="s">
        <v>361</v>
      </c>
      <c r="EM237" t="s">
        <v>362</v>
      </c>
      <c r="EO237" t="s">
        <v>272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272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ca="1" t="shared" si="148"/>
        <v>0</v>
      </c>
      <c r="GM237">
        <f ca="1" t="shared" si="149"/>
        <v>11.44</v>
      </c>
      <c r="GN237">
        <f ca="1" t="shared" si="150"/>
        <v>0</v>
      </c>
      <c r="GO237">
        <f ca="1" t="shared" si="151"/>
        <v>11.44</v>
      </c>
      <c r="GP237">
        <f ca="1" t="shared" si="152"/>
        <v>0</v>
      </c>
      <c r="GR237">
        <v>0</v>
      </c>
      <c r="GS237">
        <v>3</v>
      </c>
      <c r="GT237">
        <v>0</v>
      </c>
      <c r="GU237" t="s">
        <v>272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272</v>
      </c>
      <c r="HF237" t="s">
        <v>272</v>
      </c>
      <c r="HM237" t="s">
        <v>272</v>
      </c>
      <c r="HN237" t="s">
        <v>172</v>
      </c>
      <c r="HO237" t="s">
        <v>174</v>
      </c>
      <c r="HP237" t="s">
        <v>361</v>
      </c>
      <c r="HQ237" t="s">
        <v>361</v>
      </c>
      <c r="HS237">
        <v>0</v>
      </c>
      <c r="IK237">
        <v>0</v>
      </c>
    </row>
    <row r="238" spans="1:255">
      <c r="A238" s="8">
        <v>18</v>
      </c>
      <c r="B238" s="8">
        <v>1</v>
      </c>
      <c r="C238" s="8">
        <v>681</v>
      </c>
      <c r="D238" s="8"/>
      <c r="E238" s="8" t="s">
        <v>569</v>
      </c>
      <c r="F238" s="8" t="s">
        <v>570</v>
      </c>
      <c r="G238" s="8" t="s">
        <v>571</v>
      </c>
      <c r="H238" s="8" t="s">
        <v>572</v>
      </c>
      <c r="I238" s="8">
        <f>I234*J238</f>
        <v>3.5</v>
      </c>
      <c r="J238" s="8">
        <v>35</v>
      </c>
      <c r="K238" s="8">
        <v>35</v>
      </c>
      <c r="L238" s="8">
        <v>3.5</v>
      </c>
      <c r="M238" s="8">
        <v>0</v>
      </c>
      <c r="N238" s="8">
        <f t="shared" si="134"/>
        <v>3.5</v>
      </c>
      <c r="O238" s="8">
        <f>ROUND(CP238,2)</f>
        <v>822.85</v>
      </c>
      <c r="P238" s="8">
        <f>ROUND(CQ238*I238,2)</f>
        <v>822.85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85239162</v>
      </c>
      <c r="AB238" s="8">
        <f t="shared" si="140"/>
        <v>235.1</v>
      </c>
      <c r="AC238" s="8">
        <f>ROUND((ES238),6)</f>
        <v>235.1</v>
      </c>
      <c r="AD238" s="8">
        <f>ROUND((((ET238)-(EU238))+AE238),6)</f>
        <v>0</v>
      </c>
      <c r="AE238" s="8">
        <f t="shared" si="156"/>
        <v>0</v>
      </c>
      <c r="AF238" s="8">
        <f t="shared" si="156"/>
        <v>0</v>
      </c>
      <c r="AG238" s="8">
        <f t="shared" si="141"/>
        <v>0</v>
      </c>
      <c r="AH238" s="8">
        <f t="shared" si="157"/>
        <v>0</v>
      </c>
      <c r="AI238" s="8">
        <f t="shared" si="157"/>
        <v>0</v>
      </c>
      <c r="AJ238" s="8">
        <f t="shared" si="142"/>
        <v>0</v>
      </c>
      <c r="AK238" s="8">
        <v>235.1</v>
      </c>
      <c r="AL238" s="8">
        <v>235.1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272</v>
      </c>
      <c r="BE238" s="8" t="s">
        <v>272</v>
      </c>
      <c r="BF238" s="8" t="s">
        <v>272</v>
      </c>
      <c r="BG238" s="8" t="s">
        <v>272</v>
      </c>
      <c r="BH238" s="8">
        <v>3</v>
      </c>
      <c r="BI238" s="8">
        <v>2</v>
      </c>
      <c r="BJ238" s="8" t="s">
        <v>272</v>
      </c>
      <c r="BK238" s="8"/>
      <c r="BL238" s="8"/>
      <c r="BM238" s="8">
        <v>108001</v>
      </c>
      <c r="BN238" s="8">
        <v>0</v>
      </c>
      <c r="BO238" s="8" t="s">
        <v>272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272</v>
      </c>
      <c r="BZ238" s="8">
        <v>97</v>
      </c>
      <c r="CA238" s="8">
        <v>51</v>
      </c>
      <c r="CB238" s="8" t="s">
        <v>272</v>
      </c>
      <c r="CC238" s="8"/>
      <c r="CD238" s="8"/>
      <c r="CE238" s="8">
        <v>0</v>
      </c>
      <c r="CF238" s="8">
        <v>0</v>
      </c>
      <c r="CG238" s="8">
        <v>0</v>
      </c>
      <c r="CH238" s="8">
        <v>11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272</v>
      </c>
      <c r="CO238" s="8">
        <v>0</v>
      </c>
      <c r="CP238" s="8">
        <f>(P238+Q238+S238+R238)</f>
        <v>822.85</v>
      </c>
      <c r="CQ238" s="8">
        <f>ROUND(AL238,2)</f>
        <v>235.1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0">AG238</f>
        <v>0</v>
      </c>
      <c r="CV238" s="8">
        <f t="shared" si="160"/>
        <v>0</v>
      </c>
      <c r="CW238" s="8">
        <f t="shared" si="160"/>
        <v>0</v>
      </c>
      <c r="CX238" s="8">
        <f t="shared" si="160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272</v>
      </c>
      <c r="DD238" s="8" t="s">
        <v>272</v>
      </c>
      <c r="DE238" s="8" t="s">
        <v>272</v>
      </c>
      <c r="DF238" s="8" t="s">
        <v>272</v>
      </c>
      <c r="DG238" s="8" t="s">
        <v>272</v>
      </c>
      <c r="DH238" s="8" t="s">
        <v>272</v>
      </c>
      <c r="DI238" s="8" t="s">
        <v>272</v>
      </c>
      <c r="DJ238" s="8" t="s">
        <v>272</v>
      </c>
      <c r="DK238" s="8" t="s">
        <v>272</v>
      </c>
      <c r="DL238" s="8" t="s">
        <v>272</v>
      </c>
      <c r="DM238" s="8" t="s">
        <v>272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>
        <v>1003</v>
      </c>
      <c r="DV238" s="8" t="s">
        <v>572</v>
      </c>
      <c r="DW238" s="8" t="s">
        <v>572</v>
      </c>
      <c r="DX238" s="8">
        <v>1</v>
      </c>
      <c r="DY238" s="8"/>
      <c r="DZ238" s="8" t="s">
        <v>272</v>
      </c>
      <c r="EA238" s="8" t="s">
        <v>272</v>
      </c>
      <c r="EB238" s="8" t="s">
        <v>272</v>
      </c>
      <c r="EC238" s="8" t="s">
        <v>272</v>
      </c>
      <c r="ED238" s="8"/>
      <c r="EE238" s="8">
        <v>82815029</v>
      </c>
      <c r="EF238" s="8">
        <v>3</v>
      </c>
      <c r="EG238" s="8" t="s">
        <v>360</v>
      </c>
      <c r="EH238" s="8">
        <v>0</v>
      </c>
      <c r="EI238" s="8" t="s">
        <v>272</v>
      </c>
      <c r="EJ238" s="8">
        <v>2</v>
      </c>
      <c r="EK238" s="8">
        <v>108001</v>
      </c>
      <c r="EL238" s="8" t="s">
        <v>361</v>
      </c>
      <c r="EM238" s="8" t="s">
        <v>362</v>
      </c>
      <c r="EN238" s="8"/>
      <c r="EO238" s="8" t="s">
        <v>272</v>
      </c>
      <c r="EP238" s="8"/>
      <c r="EQ238" s="8">
        <v>0</v>
      </c>
      <c r="ER238" s="8">
        <v>235.1</v>
      </c>
      <c r="ES238" s="8">
        <v>235.1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273.01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573</v>
      </c>
      <c r="GB238" s="8"/>
      <c r="GC238" s="8"/>
      <c r="GD238" s="8">
        <v>1</v>
      </c>
      <c r="GE238" s="8"/>
      <c r="GF238" s="8">
        <v>-1234687318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822.85</v>
      </c>
      <c r="GN238" s="8">
        <f t="shared" si="150"/>
        <v>0</v>
      </c>
      <c r="GO238" s="8">
        <f t="shared" si="151"/>
        <v>822.85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272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265</v>
      </c>
      <c r="HF238" s="8" t="s">
        <v>47</v>
      </c>
      <c r="HG238" s="8">
        <f>ROUND(ROUND(AL238,2)*I238,2)</f>
        <v>822.85</v>
      </c>
      <c r="HH238" s="8"/>
      <c r="HI238" s="8"/>
      <c r="HJ238" s="8"/>
      <c r="HK238" s="8"/>
      <c r="HL238" s="8"/>
      <c r="HM238" s="8" t="s">
        <v>272</v>
      </c>
      <c r="HN238" s="8" t="s">
        <v>172</v>
      </c>
      <c r="HO238" s="8" t="s">
        <v>174</v>
      </c>
      <c r="HP238" s="8" t="s">
        <v>361</v>
      </c>
      <c r="HQ238" s="8" t="s">
        <v>361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45">
      <c r="A239">
        <v>18</v>
      </c>
      <c r="B239">
        <v>1</v>
      </c>
      <c r="C239">
        <v>690</v>
      </c>
      <c r="E239" t="s">
        <v>569</v>
      </c>
      <c r="F239" t="s">
        <v>570</v>
      </c>
      <c r="G239" t="s">
        <v>571</v>
      </c>
      <c r="H239" t="s">
        <v>572</v>
      </c>
      <c r="I239">
        <f>I235*J239</f>
        <v>3.5</v>
      </c>
      <c r="J239">
        <v>35</v>
      </c>
      <c r="K239">
        <v>35</v>
      </c>
      <c r="L239">
        <v>3.5</v>
      </c>
      <c r="M239">
        <v>0</v>
      </c>
      <c r="N239">
        <f t="shared" si="134"/>
        <v>3.5</v>
      </c>
      <c r="O239">
        <f>ROUND(CP239,2)</f>
        <v>822.85</v>
      </c>
      <c r="P239">
        <f>ROUND(CQ239*I239,2)</f>
        <v>822.85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85239097</v>
      </c>
      <c r="AB239">
        <f t="shared" si="140"/>
        <v>235.1</v>
      </c>
      <c r="AC239">
        <f>ROUND((ES239),6)</f>
        <v>235.1</v>
      </c>
      <c r="AD239">
        <f>ROUND((((ET239)-(EU239))+AE239),6)</f>
        <v>0</v>
      </c>
      <c r="AE239">
        <f t="shared" si="156"/>
        <v>0</v>
      </c>
      <c r="AF239">
        <f t="shared" si="156"/>
        <v>0</v>
      </c>
      <c r="AG239">
        <f t="shared" si="141"/>
        <v>0</v>
      </c>
      <c r="AH239">
        <f t="shared" si="157"/>
        <v>0</v>
      </c>
      <c r="AI239">
        <f t="shared" si="157"/>
        <v>0</v>
      </c>
      <c r="AJ239">
        <f t="shared" si="142"/>
        <v>0</v>
      </c>
      <c r="AK239">
        <v>235.1</v>
      </c>
      <c r="AL239">
        <v>235.1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272</v>
      </c>
      <c r="BE239" t="s">
        <v>272</v>
      </c>
      <c r="BF239" t="s">
        <v>272</v>
      </c>
      <c r="BG239" t="s">
        <v>272</v>
      </c>
      <c r="BH239">
        <v>3</v>
      </c>
      <c r="BI239">
        <v>2</v>
      </c>
      <c r="BJ239" t="s">
        <v>272</v>
      </c>
      <c r="BM239">
        <v>108001</v>
      </c>
      <c r="BN239">
        <v>0</v>
      </c>
      <c r="BO239" t="s">
        <v>272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272</v>
      </c>
      <c r="BZ239">
        <v>97</v>
      </c>
      <c r="CA239">
        <v>51</v>
      </c>
      <c r="CB239" t="s">
        <v>272</v>
      </c>
      <c r="CE239">
        <v>0</v>
      </c>
      <c r="CF239">
        <v>0</v>
      </c>
      <c r="CG239">
        <v>0</v>
      </c>
      <c r="CH239">
        <v>11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272</v>
      </c>
      <c r="CO239">
        <v>0</v>
      </c>
      <c r="CP239">
        <f>(P239+Q239+S239+R239)</f>
        <v>822.85</v>
      </c>
      <c r="CQ239">
        <f>ROUND(AL239,2)</f>
        <v>235.1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0"/>
        <v>0</v>
      </c>
      <c r="CV239">
        <f t="shared" si="160"/>
        <v>0</v>
      </c>
      <c r="CW239">
        <f t="shared" si="160"/>
        <v>0</v>
      </c>
      <c r="CX239">
        <f t="shared" si="160"/>
        <v>0</v>
      </c>
      <c r="CY239">
        <f>(((S239+R239)*AT239)/100)</f>
        <v>0</v>
      </c>
      <c r="CZ239">
        <f>(((S239+R239)*AU239)/100)</f>
        <v>0</v>
      </c>
      <c r="DC239" t="s">
        <v>272</v>
      </c>
      <c r="DD239" t="s">
        <v>272</v>
      </c>
      <c r="DE239" t="s">
        <v>272</v>
      </c>
      <c r="DF239" t="s">
        <v>272</v>
      </c>
      <c r="DG239" t="s">
        <v>272</v>
      </c>
      <c r="DH239" t="s">
        <v>272</v>
      </c>
      <c r="DI239" t="s">
        <v>272</v>
      </c>
      <c r="DJ239" t="s">
        <v>272</v>
      </c>
      <c r="DK239" t="s">
        <v>272</v>
      </c>
      <c r="DL239" t="s">
        <v>272</v>
      </c>
      <c r="DM239" t="s">
        <v>272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572</v>
      </c>
      <c r="DW239" t="s">
        <v>572</v>
      </c>
      <c r="DX239">
        <v>1</v>
      </c>
      <c r="DZ239" t="s">
        <v>272</v>
      </c>
      <c r="EA239" t="s">
        <v>272</v>
      </c>
      <c r="EB239" t="s">
        <v>272</v>
      </c>
      <c r="EC239" t="s">
        <v>272</v>
      </c>
      <c r="EE239">
        <v>82815029</v>
      </c>
      <c r="EF239">
        <v>3</v>
      </c>
      <c r="EG239" t="s">
        <v>360</v>
      </c>
      <c r="EH239">
        <v>0</v>
      </c>
      <c r="EI239" t="s">
        <v>272</v>
      </c>
      <c r="EJ239">
        <v>2</v>
      </c>
      <c r="EK239">
        <v>108001</v>
      </c>
      <c r="EL239" t="s">
        <v>361</v>
      </c>
      <c r="EM239" t="s">
        <v>362</v>
      </c>
      <c r="EO239" t="s">
        <v>272</v>
      </c>
      <c r="EQ239">
        <v>0</v>
      </c>
      <c r="ER239">
        <v>235.1</v>
      </c>
      <c r="ES239">
        <v>235.1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273.01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573</v>
      </c>
      <c r="GD239">
        <v>1</v>
      </c>
      <c r="GF239">
        <v>-1234687318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822.85</v>
      </c>
      <c r="GN239">
        <f t="shared" si="150"/>
        <v>0</v>
      </c>
      <c r="GO239">
        <f t="shared" si="151"/>
        <v>822.85</v>
      </c>
      <c r="GP239">
        <f t="shared" si="152"/>
        <v>0</v>
      </c>
      <c r="GR239">
        <v>1</v>
      </c>
      <c r="GS239">
        <v>1</v>
      </c>
      <c r="GT239">
        <v>0</v>
      </c>
      <c r="GU239" t="s">
        <v>272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265</v>
      </c>
      <c r="HF239" t="s">
        <v>47</v>
      </c>
      <c r="HG239">
        <f>ROUND(ROUND(AL239,2)*I239,2)</f>
        <v>822.85</v>
      </c>
      <c r="HM239" t="s">
        <v>272</v>
      </c>
      <c r="HN239" t="s">
        <v>172</v>
      </c>
      <c r="HO239" t="s">
        <v>174</v>
      </c>
      <c r="HP239" t="s">
        <v>361</v>
      </c>
      <c r="HQ239" t="s">
        <v>361</v>
      </c>
      <c r="HS239">
        <v>0</v>
      </c>
      <c r="IK239">
        <v>0</v>
      </c>
    </row>
    <row r="240" spans="1:255">
      <c r="A240" s="8">
        <v>17</v>
      </c>
      <c r="B240" s="8">
        <v>1</v>
      </c>
      <c r="C240" s="8">
        <f>ROW(SmtRes!A699)</f>
        <v>699</v>
      </c>
      <c r="D240" s="8">
        <f>ROW(EtalonRes!A927)</f>
        <v>927</v>
      </c>
      <c r="E240" s="8" t="s">
        <v>176</v>
      </c>
      <c r="F240" s="8" t="s">
        <v>574</v>
      </c>
      <c r="G240" s="8" t="s">
        <v>575</v>
      </c>
      <c r="H240" s="8" t="s">
        <v>526</v>
      </c>
      <c r="I240" s="8">
        <v>0.08</v>
      </c>
      <c r="J240" s="8">
        <v>0</v>
      </c>
      <c r="K240" s="8">
        <v>0.08</v>
      </c>
      <c r="L240" s="8">
        <v>0.08</v>
      </c>
      <c r="M240" s="8">
        <v>0</v>
      </c>
      <c r="N240" s="8">
        <f t="shared" si="134"/>
        <v>0.08</v>
      </c>
      <c r="O240" s="8">
        <f ca="1">ROUND(CP240,2)</f>
        <v>1516.35</v>
      </c>
      <c r="P240" s="8">
        <f ca="1">SUMIF(SmtRes!AQ691:SmtRes!AQ699,"=1",SmtRes!DF691:SmtRes!DF699)</f>
        <v>191.05</v>
      </c>
      <c r="Q240" s="8">
        <f ca="1">SUMIF(SmtRes!AQ691:SmtRes!AQ699,"=1",SmtRes!DG691:SmtRes!DG699)</f>
        <v>30.09</v>
      </c>
      <c r="R240" s="8">
        <f ca="1">SUMIF(SmtRes!AQ691:SmtRes!AQ699,"=1",SmtRes!DH691:SmtRes!DH699)</f>
        <v>17.5</v>
      </c>
      <c r="S240" s="8">
        <f ca="1">SUMIF(SmtRes!AQ691:SmtRes!AQ699,"=1",SmtRes!DI691:SmtRes!DI699)</f>
        <v>1277.71</v>
      </c>
      <c r="T240" s="8">
        <f t="shared" si="136"/>
        <v>0</v>
      </c>
      <c r="U240" s="8">
        <f ca="1">SUMIF(SmtRes!AQ691:SmtRes!AQ699,"=1",SmtRes!CV691:SmtRes!CV699)</f>
        <v>1.61</v>
      </c>
      <c r="V240" s="8">
        <f ca="1">SUMIF(SmtRes!AQ691:SmtRes!AQ699,"=1",SmtRes!CW691:SmtRes!CW699)</f>
        <v>0.0184</v>
      </c>
      <c r="W240" s="8">
        <f t="shared" si="137"/>
        <v>0</v>
      </c>
      <c r="X240" s="8">
        <f ca="1" t="shared" si="138"/>
        <v>1256.35</v>
      </c>
      <c r="Y240" s="8">
        <f ca="1" t="shared" si="139"/>
        <v>660.56</v>
      </c>
      <c r="Z240" s="8"/>
      <c r="AA240" s="8">
        <v>85239162</v>
      </c>
      <c r="AB240" s="8">
        <f ca="1" t="shared" si="140"/>
        <v>18310.83145</v>
      </c>
      <c r="AC240" s="8">
        <f ca="1">ROUND((SUM(SmtRes!BQ691:SmtRes!BQ699)),6)</f>
        <v>1963.187</v>
      </c>
      <c r="AD240" s="8">
        <f ca="1">ROUND((((SUM(SmtRes!BR691:SmtRes!BR699))-(SUM(SmtRes!BS691:SmtRes!BS699)))+AE240),6)</f>
        <v>376.2432</v>
      </c>
      <c r="AE240" s="8">
        <f ca="1">ROUND((SUM(SmtRes!BS691:SmtRes!BS699)),6)</f>
        <v>218.75875</v>
      </c>
      <c r="AF240" s="8">
        <f ca="1">ROUND((SUM(SmtRes!BT691:SmtRes!BT699)),6)</f>
        <v>15971.40125</v>
      </c>
      <c r="AG240" s="8">
        <f t="shared" si="141"/>
        <v>0</v>
      </c>
      <c r="AH240" s="8">
        <f ca="1">(SUM(SmtRes!BU691:SmtRes!BU699))</f>
        <v>20.125</v>
      </c>
      <c r="AI240" s="8">
        <f ca="1">(SUM(SmtRes!BV691:SmtRes!BV699))</f>
        <v>0.23</v>
      </c>
      <c r="AJ240" s="8">
        <f t="shared" si="142"/>
        <v>0</v>
      </c>
      <c r="AK240" s="8">
        <v>16368.755</v>
      </c>
      <c r="AL240" s="8">
        <v>1963.187</v>
      </c>
      <c r="AM240" s="8">
        <v>327.168</v>
      </c>
      <c r="AN240" s="8">
        <v>190.225</v>
      </c>
      <c r="AO240" s="8">
        <v>13888.175</v>
      </c>
      <c r="AP240" s="8">
        <v>0</v>
      </c>
      <c r="AQ240" s="8">
        <v>17.5</v>
      </c>
      <c r="AR240" s="8">
        <v>0.2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272</v>
      </c>
      <c r="BE240" s="8" t="s">
        <v>272</v>
      </c>
      <c r="BF240" s="8" t="s">
        <v>272</v>
      </c>
      <c r="BG240" s="8" t="s">
        <v>272</v>
      </c>
      <c r="BH240" s="8">
        <v>0</v>
      </c>
      <c r="BI240" s="8">
        <v>2</v>
      </c>
      <c r="BJ240" s="8" t="s">
        <v>576</v>
      </c>
      <c r="BK240" s="8"/>
      <c r="BL240" s="8"/>
      <c r="BM240" s="8">
        <v>108001</v>
      </c>
      <c r="BN240" s="8">
        <v>0</v>
      </c>
      <c r="BO240" s="8" t="s">
        <v>272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272</v>
      </c>
      <c r="BZ240" s="8">
        <v>97</v>
      </c>
      <c r="CA240" s="8">
        <v>51</v>
      </c>
      <c r="CB240" s="8" t="s">
        <v>272</v>
      </c>
      <c r="CC240" s="8"/>
      <c r="CD240" s="8"/>
      <c r="CE240" s="8">
        <v>0</v>
      </c>
      <c r="CF240" s="8">
        <v>0</v>
      </c>
      <c r="CG240" s="8">
        <v>0</v>
      </c>
      <c r="CH240" s="8">
        <v>12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457</v>
      </c>
      <c r="CO240" s="8">
        <v>0</v>
      </c>
      <c r="CP240" s="8">
        <f ca="1">(P240+Q240+S240+R240)</f>
        <v>1516.35</v>
      </c>
      <c r="CQ240" s="8">
        <f ca="1">SUMIF(SmtRes!AQ691:SmtRes!AQ699,"=1",SmtRes!AA691:SmtRes!AA699)</f>
        <v>1260.84</v>
      </c>
      <c r="CR240" s="8">
        <f ca="1">SUMIF(SmtRes!AQ691:SmtRes!AQ699,"=1",SmtRes!AB691:SmtRes!AB699)</f>
        <v>2302.6</v>
      </c>
      <c r="CS240" s="8">
        <f ca="1">SUMIF(SmtRes!AQ691:SmtRes!AQ699,"=1",SmtRes!AC691:SmtRes!AC699)</f>
        <v>1902.25</v>
      </c>
      <c r="CT240" s="8">
        <f ca="1">SUMIF(SmtRes!AQ691:SmtRes!AQ699,"=1",SmtRes!AD691:SmtRes!AD699)</f>
        <v>793.61</v>
      </c>
      <c r="CU240" s="8">
        <f>AG240</f>
        <v>0</v>
      </c>
      <c r="CV240" s="8">
        <f ca="1">SUMIF(SmtRes!AQ691:SmtRes!AQ699,"=1",SmtRes!BU691:SmtRes!BU699)</f>
        <v>20.125</v>
      </c>
      <c r="CW240" s="8">
        <f ca="1">SUMIF(SmtRes!AQ691:SmtRes!AQ699,"=1",SmtRes!BV691:SmtRes!BV699)</f>
        <v>0.23</v>
      </c>
      <c r="CX240" s="8">
        <f>AJ240</f>
        <v>0</v>
      </c>
      <c r="CY240" s="8">
        <f ca="1">(((S240+R240)*AT240)/100)</f>
        <v>1256.3537</v>
      </c>
      <c r="CZ240" s="8">
        <f ca="1">(((S240+R240)*AU240)/100)</f>
        <v>660.5571</v>
      </c>
      <c r="DA240" s="8"/>
      <c r="DB240" s="8">
        <v>79</v>
      </c>
      <c r="DC240" s="8" t="s">
        <v>272</v>
      </c>
      <c r="DD240" s="8" t="s">
        <v>272</v>
      </c>
      <c r="DE240" s="8" t="s">
        <v>458</v>
      </c>
      <c r="DF240" s="8" t="s">
        <v>458</v>
      </c>
      <c r="DG240" s="8" t="s">
        <v>458</v>
      </c>
      <c r="DH240" s="8" t="s">
        <v>272</v>
      </c>
      <c r="DI240" s="8" t="s">
        <v>458</v>
      </c>
      <c r="DJ240" s="8" t="s">
        <v>458</v>
      </c>
      <c r="DK240" s="8" t="s">
        <v>272</v>
      </c>
      <c r="DL240" s="8" t="s">
        <v>272</v>
      </c>
      <c r="DM240" s="8" t="s">
        <v>272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526</v>
      </c>
      <c r="DW240" s="8" t="s">
        <v>526</v>
      </c>
      <c r="DX240" s="8">
        <v>100</v>
      </c>
      <c r="DY240" s="8"/>
      <c r="DZ240" s="8" t="s">
        <v>272</v>
      </c>
      <c r="EA240" s="8" t="s">
        <v>272</v>
      </c>
      <c r="EB240" s="8" t="s">
        <v>272</v>
      </c>
      <c r="EC240" s="8" t="s">
        <v>272</v>
      </c>
      <c r="ED240" s="8"/>
      <c r="EE240" s="8">
        <v>82815029</v>
      </c>
      <c r="EF240" s="8">
        <v>3</v>
      </c>
      <c r="EG240" s="8" t="s">
        <v>360</v>
      </c>
      <c r="EH240" s="8">
        <v>0</v>
      </c>
      <c r="EI240" s="8" t="s">
        <v>272</v>
      </c>
      <c r="EJ240" s="8">
        <v>2</v>
      </c>
      <c r="EK240" s="8">
        <v>108001</v>
      </c>
      <c r="EL240" s="8" t="s">
        <v>361</v>
      </c>
      <c r="EM240" s="8" t="s">
        <v>362</v>
      </c>
      <c r="EN240" s="8"/>
      <c r="EO240" s="8" t="s">
        <v>461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17.5</v>
      </c>
      <c r="EX240" s="8">
        <v>0.2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272</v>
      </c>
      <c r="GB240" s="8"/>
      <c r="GC240" s="8"/>
      <c r="GD240" s="8">
        <v>1</v>
      </c>
      <c r="GE240" s="8"/>
      <c r="GF240" s="8">
        <v>-1440968319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ca="1" t="shared" si="148"/>
        <v>0</v>
      </c>
      <c r="GM240" s="8">
        <f ca="1" t="shared" si="149"/>
        <v>3433.26</v>
      </c>
      <c r="GN240" s="8">
        <f ca="1" t="shared" si="150"/>
        <v>0</v>
      </c>
      <c r="GO240" s="8">
        <f ca="1" t="shared" si="151"/>
        <v>3433.26</v>
      </c>
      <c r="GP240" s="8">
        <f ca="1"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272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272</v>
      </c>
      <c r="HF240" s="8" t="s">
        <v>272</v>
      </c>
      <c r="HG240" s="8"/>
      <c r="HH240" s="8"/>
      <c r="HI240" s="8"/>
      <c r="HJ240" s="8"/>
      <c r="HK240" s="8"/>
      <c r="HL240" s="8"/>
      <c r="HM240" s="8" t="s">
        <v>272</v>
      </c>
      <c r="HN240" s="8" t="s">
        <v>172</v>
      </c>
      <c r="HO240" s="8" t="s">
        <v>174</v>
      </c>
      <c r="HP240" s="8" t="s">
        <v>361</v>
      </c>
      <c r="HQ240" s="8" t="s">
        <v>361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45">
      <c r="A241">
        <v>17</v>
      </c>
      <c r="B241">
        <v>1</v>
      </c>
      <c r="C241">
        <f>ROW(SmtRes!A708)</f>
        <v>708</v>
      </c>
      <c r="D241">
        <f>ROW(EtalonRes!A936)</f>
        <v>936</v>
      </c>
      <c r="E241" t="s">
        <v>176</v>
      </c>
      <c r="F241" t="s">
        <v>574</v>
      </c>
      <c r="G241" t="s">
        <v>575</v>
      </c>
      <c r="H241" t="s">
        <v>526</v>
      </c>
      <c r="I241">
        <v>0.08</v>
      </c>
      <c r="J241">
        <v>0</v>
      </c>
      <c r="K241">
        <v>0.08</v>
      </c>
      <c r="L241">
        <v>0.08</v>
      </c>
      <c r="M241">
        <v>0</v>
      </c>
      <c r="N241">
        <f t="shared" si="134"/>
        <v>0.08</v>
      </c>
      <c r="O241">
        <f ca="1">ROUND(CP241,2)</f>
        <v>1516.35</v>
      </c>
      <c r="P241">
        <f ca="1">SUMIF(SmtRes!AQ700:SmtRes!AQ708,"=1",SmtRes!DF700:SmtRes!DF708)</f>
        <v>191.05</v>
      </c>
      <c r="Q241">
        <f ca="1">SUMIF(SmtRes!AQ700:SmtRes!AQ708,"=1",SmtRes!DG700:SmtRes!DG708)</f>
        <v>30.09</v>
      </c>
      <c r="R241">
        <f ca="1">SUMIF(SmtRes!AQ700:SmtRes!AQ708,"=1",SmtRes!DH700:SmtRes!DH708)</f>
        <v>17.5</v>
      </c>
      <c r="S241">
        <f ca="1">SUMIF(SmtRes!AQ700:SmtRes!AQ708,"=1",SmtRes!DI700:SmtRes!DI708)</f>
        <v>1277.71</v>
      </c>
      <c r="T241">
        <f t="shared" si="136"/>
        <v>0</v>
      </c>
      <c r="U241">
        <f ca="1">SUMIF(SmtRes!AQ700:SmtRes!AQ708,"=1",SmtRes!CV700:SmtRes!CV708)</f>
        <v>1.61</v>
      </c>
      <c r="V241">
        <f ca="1">SUMIF(SmtRes!AQ700:SmtRes!AQ708,"=1",SmtRes!CW700:SmtRes!CW708)</f>
        <v>0.0184</v>
      </c>
      <c r="W241">
        <f t="shared" si="137"/>
        <v>0</v>
      </c>
      <c r="X241">
        <f ca="1" t="shared" si="138"/>
        <v>1256.35</v>
      </c>
      <c r="Y241">
        <f ca="1" t="shared" si="139"/>
        <v>660.56</v>
      </c>
      <c r="AA241">
        <v>85239097</v>
      </c>
      <c r="AB241">
        <f ca="1" t="shared" si="140"/>
        <v>18310.83145</v>
      </c>
      <c r="AC241">
        <f ca="1">ROUND((SUM(SmtRes!BQ700:SmtRes!BQ708)),6)</f>
        <v>1963.187</v>
      </c>
      <c r="AD241">
        <f ca="1">ROUND((((SUM(SmtRes!BR700:SmtRes!BR708))-(SUM(SmtRes!BS700:SmtRes!BS708)))+AE241),6)</f>
        <v>376.2432</v>
      </c>
      <c r="AE241">
        <f ca="1">ROUND((SUM(SmtRes!BS700:SmtRes!BS708)),6)</f>
        <v>218.75875</v>
      </c>
      <c r="AF241">
        <f ca="1">ROUND((SUM(SmtRes!BT700:SmtRes!BT708)),6)</f>
        <v>15971.40125</v>
      </c>
      <c r="AG241">
        <f t="shared" si="141"/>
        <v>0</v>
      </c>
      <c r="AH241">
        <f ca="1">(SUM(SmtRes!BU700:SmtRes!BU708))</f>
        <v>20.125</v>
      </c>
      <c r="AI241">
        <f ca="1">(SUM(SmtRes!BV700:SmtRes!BV708))</f>
        <v>0.23</v>
      </c>
      <c r="AJ241">
        <f t="shared" si="142"/>
        <v>0</v>
      </c>
      <c r="AK241">
        <v>16368.755</v>
      </c>
      <c r="AL241">
        <v>1963.187</v>
      </c>
      <c r="AM241">
        <v>327.168</v>
      </c>
      <c r="AN241">
        <v>190.225</v>
      </c>
      <c r="AO241">
        <v>13888.175</v>
      </c>
      <c r="AP241">
        <v>0</v>
      </c>
      <c r="AQ241">
        <v>17.5</v>
      </c>
      <c r="AR241">
        <v>0.2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272</v>
      </c>
      <c r="BE241" t="s">
        <v>272</v>
      </c>
      <c r="BF241" t="s">
        <v>272</v>
      </c>
      <c r="BG241" t="s">
        <v>272</v>
      </c>
      <c r="BH241">
        <v>0</v>
      </c>
      <c r="BI241">
        <v>2</v>
      </c>
      <c r="BJ241" t="s">
        <v>576</v>
      </c>
      <c r="BM241">
        <v>108001</v>
      </c>
      <c r="BN241">
        <v>0</v>
      </c>
      <c r="BO241" t="s">
        <v>272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272</v>
      </c>
      <c r="BZ241">
        <v>97</v>
      </c>
      <c r="CA241">
        <v>51</v>
      </c>
      <c r="CB241" t="s">
        <v>272</v>
      </c>
      <c r="CE241">
        <v>0</v>
      </c>
      <c r="CF241">
        <v>0</v>
      </c>
      <c r="CG241">
        <v>0</v>
      </c>
      <c r="CH241">
        <v>12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457</v>
      </c>
      <c r="CO241">
        <v>0</v>
      </c>
      <c r="CP241">
        <f ca="1">(P241+Q241+S241+R241)</f>
        <v>1516.35</v>
      </c>
      <c r="CQ241">
        <f ca="1">SUMIF(SmtRes!AQ700:SmtRes!AQ708,"=1",SmtRes!AA700:SmtRes!AA708)</f>
        <v>1260.84</v>
      </c>
      <c r="CR241">
        <f ca="1">SUMIF(SmtRes!AQ700:SmtRes!AQ708,"=1",SmtRes!AB700:SmtRes!AB708)</f>
        <v>2302.6</v>
      </c>
      <c r="CS241">
        <f ca="1">SUMIF(SmtRes!AQ700:SmtRes!AQ708,"=1",SmtRes!AC700:SmtRes!AC708)</f>
        <v>1902.25</v>
      </c>
      <c r="CT241">
        <f ca="1">SUMIF(SmtRes!AQ700:SmtRes!AQ708,"=1",SmtRes!AD700:SmtRes!AD708)</f>
        <v>793.61</v>
      </c>
      <c r="CU241">
        <f>AG241</f>
        <v>0</v>
      </c>
      <c r="CV241">
        <f ca="1">SUMIF(SmtRes!AQ700:SmtRes!AQ708,"=1",SmtRes!BU700:SmtRes!BU708)</f>
        <v>20.125</v>
      </c>
      <c r="CW241">
        <f ca="1">SUMIF(SmtRes!AQ700:SmtRes!AQ708,"=1",SmtRes!BV700:SmtRes!BV708)</f>
        <v>0.23</v>
      </c>
      <c r="CX241">
        <f>AJ241</f>
        <v>0</v>
      </c>
      <c r="CY241">
        <f ca="1">(((S241+R241)*AT241)/100)</f>
        <v>1256.3537</v>
      </c>
      <c r="CZ241">
        <f ca="1">(((S241+R241)*AU241)/100)</f>
        <v>660.5571</v>
      </c>
      <c r="DB241">
        <v>80</v>
      </c>
      <c r="DC241" t="s">
        <v>272</v>
      </c>
      <c r="DD241" t="s">
        <v>272</v>
      </c>
      <c r="DE241" t="s">
        <v>458</v>
      </c>
      <c r="DF241" t="s">
        <v>458</v>
      </c>
      <c r="DG241" t="s">
        <v>458</v>
      </c>
      <c r="DH241" t="s">
        <v>272</v>
      </c>
      <c r="DI241" t="s">
        <v>458</v>
      </c>
      <c r="DJ241" t="s">
        <v>458</v>
      </c>
      <c r="DK241" t="s">
        <v>272</v>
      </c>
      <c r="DL241" t="s">
        <v>272</v>
      </c>
      <c r="DM241" t="s">
        <v>272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526</v>
      </c>
      <c r="DW241" t="s">
        <v>526</v>
      </c>
      <c r="DX241">
        <v>100</v>
      </c>
      <c r="DZ241" t="s">
        <v>272</v>
      </c>
      <c r="EA241" t="s">
        <v>272</v>
      </c>
      <c r="EB241" t="s">
        <v>272</v>
      </c>
      <c r="EC241" t="s">
        <v>272</v>
      </c>
      <c r="EE241">
        <v>82815029</v>
      </c>
      <c r="EF241">
        <v>3</v>
      </c>
      <c r="EG241" t="s">
        <v>360</v>
      </c>
      <c r="EH241">
        <v>0</v>
      </c>
      <c r="EI241" t="s">
        <v>272</v>
      </c>
      <c r="EJ241">
        <v>2</v>
      </c>
      <c r="EK241">
        <v>108001</v>
      </c>
      <c r="EL241" t="s">
        <v>361</v>
      </c>
      <c r="EM241" t="s">
        <v>362</v>
      </c>
      <c r="EO241" t="s">
        <v>461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17.5</v>
      </c>
      <c r="EX241">
        <v>0.2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272</v>
      </c>
      <c r="GD241">
        <v>1</v>
      </c>
      <c r="GF241">
        <v>-1440968319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ca="1" t="shared" si="148"/>
        <v>0</v>
      </c>
      <c r="GM241">
        <f ca="1" t="shared" si="149"/>
        <v>3433.26</v>
      </c>
      <c r="GN241">
        <f ca="1" t="shared" si="150"/>
        <v>0</v>
      </c>
      <c r="GO241">
        <f ca="1" t="shared" si="151"/>
        <v>3433.26</v>
      </c>
      <c r="GP241">
        <f ca="1" t="shared" si="152"/>
        <v>0</v>
      </c>
      <c r="GR241">
        <v>0</v>
      </c>
      <c r="GS241">
        <v>3</v>
      </c>
      <c r="GT241">
        <v>0</v>
      </c>
      <c r="GU241" t="s">
        <v>272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272</v>
      </c>
      <c r="HF241" t="s">
        <v>272</v>
      </c>
      <c r="HM241" t="s">
        <v>272</v>
      </c>
      <c r="HN241" t="s">
        <v>172</v>
      </c>
      <c r="HO241" t="s">
        <v>174</v>
      </c>
      <c r="HP241" t="s">
        <v>361</v>
      </c>
      <c r="HQ241" t="s">
        <v>361</v>
      </c>
      <c r="HS241">
        <v>0</v>
      </c>
      <c r="IK241">
        <v>0</v>
      </c>
    </row>
    <row r="242" spans="1:255">
      <c r="A242" s="8">
        <v>18</v>
      </c>
      <c r="B242" s="8">
        <v>1</v>
      </c>
      <c r="C242" s="8">
        <v>698</v>
      </c>
      <c r="D242" s="8"/>
      <c r="E242" s="8" t="s">
        <v>577</v>
      </c>
      <c r="F242" s="8" t="s">
        <v>363</v>
      </c>
      <c r="G242" s="8" t="s">
        <v>364</v>
      </c>
      <c r="H242" s="8" t="s">
        <v>66</v>
      </c>
      <c r="I242" s="8">
        <f>J242</f>
        <v>2</v>
      </c>
      <c r="J242" s="8">
        <v>2</v>
      </c>
      <c r="K242" s="8">
        <v>2</v>
      </c>
      <c r="L242" s="8">
        <v>0.16</v>
      </c>
      <c r="M242" s="8">
        <v>0</v>
      </c>
      <c r="N242" s="8">
        <f t="shared" si="134"/>
        <v>0.16</v>
      </c>
      <c r="O242" s="8">
        <f ca="1">ROUND(P242,2)</f>
        <v>22.22</v>
      </c>
      <c r="P242" s="8">
        <f ca="1">ROUND(ROUND(ROUND(SUMIF(SmtRes!AQ700:SmtRes!AQ708,"=1",SmtRes!CU700:SmtRes!CU708),2),2)*I242/100,2)</f>
        <v>22.22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85239162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1">ROUND((EU242),6)</f>
        <v>0</v>
      </c>
      <c r="AF242" s="8">
        <f t="shared" si="161"/>
        <v>0</v>
      </c>
      <c r="AG242" s="8">
        <f t="shared" si="141"/>
        <v>0</v>
      </c>
      <c r="AH242" s="8">
        <f t="shared" ref="AH242:AI245" si="162">(EW242)</f>
        <v>0</v>
      </c>
      <c r="AI242" s="8">
        <f t="shared" si="162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272</v>
      </c>
      <c r="BE242" s="8" t="s">
        <v>272</v>
      </c>
      <c r="BF242" s="8" t="s">
        <v>272</v>
      </c>
      <c r="BG242" s="8" t="s">
        <v>272</v>
      </c>
      <c r="BH242" s="8">
        <v>3</v>
      </c>
      <c r="BI242" s="8">
        <v>2</v>
      </c>
      <c r="BJ242" s="8" t="s">
        <v>272</v>
      </c>
      <c r="BK242" s="8"/>
      <c r="BL242" s="8"/>
      <c r="BM242" s="8">
        <v>108001</v>
      </c>
      <c r="BN242" s="8">
        <v>0</v>
      </c>
      <c r="BO242" s="8" t="s">
        <v>272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272</v>
      </c>
      <c r="BZ242" s="8">
        <v>97</v>
      </c>
      <c r="CA242" s="8">
        <v>51</v>
      </c>
      <c r="CB242" s="8" t="s">
        <v>272</v>
      </c>
      <c r="CC242" s="8"/>
      <c r="CD242" s="8"/>
      <c r="CE242" s="8">
        <v>0</v>
      </c>
      <c r="CF242" s="8">
        <v>0</v>
      </c>
      <c r="CG242" s="8">
        <v>0</v>
      </c>
      <c r="CH242" s="8">
        <v>12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272</v>
      </c>
      <c r="CO242" s="8">
        <v>0</v>
      </c>
      <c r="CP242" s="8">
        <f t="shared" ref="CP242:CZ242" si="163">0</f>
        <v>0</v>
      </c>
      <c r="CQ242" s="8">
        <f t="shared" si="163"/>
        <v>0</v>
      </c>
      <c r="CR242" s="8">
        <f t="shared" si="163"/>
        <v>0</v>
      </c>
      <c r="CS242" s="8">
        <f t="shared" si="163"/>
        <v>0</v>
      </c>
      <c r="CT242" s="8">
        <f t="shared" si="163"/>
        <v>0</v>
      </c>
      <c r="CU242" s="8">
        <f t="shared" si="163"/>
        <v>0</v>
      </c>
      <c r="CV242" s="8">
        <f t="shared" si="163"/>
        <v>0</v>
      </c>
      <c r="CW242" s="8">
        <f t="shared" si="163"/>
        <v>0</v>
      </c>
      <c r="CX242" s="8">
        <f t="shared" si="163"/>
        <v>0</v>
      </c>
      <c r="CY242" s="8">
        <f t="shared" si="163"/>
        <v>0</v>
      </c>
      <c r="CZ242" s="8">
        <f t="shared" si="163"/>
        <v>0</v>
      </c>
      <c r="DA242" s="8"/>
      <c r="DB242" s="8"/>
      <c r="DC242" s="8" t="s">
        <v>272</v>
      </c>
      <c r="DD242" s="8" t="s">
        <v>272</v>
      </c>
      <c r="DE242" s="8" t="s">
        <v>272</v>
      </c>
      <c r="DF242" s="8" t="s">
        <v>272</v>
      </c>
      <c r="DG242" s="8" t="s">
        <v>272</v>
      </c>
      <c r="DH242" s="8" t="s">
        <v>272</v>
      </c>
      <c r="DI242" s="8" t="s">
        <v>272</v>
      </c>
      <c r="DJ242" s="8" t="s">
        <v>272</v>
      </c>
      <c r="DK242" s="8" t="s">
        <v>272</v>
      </c>
      <c r="DL242" s="8" t="s">
        <v>272</v>
      </c>
      <c r="DM242" s="8" t="s">
        <v>272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66</v>
      </c>
      <c r="DW242" s="8" t="s">
        <v>66</v>
      </c>
      <c r="DX242" s="8">
        <v>1</v>
      </c>
      <c r="DY242" s="8"/>
      <c r="DZ242" s="8" t="s">
        <v>272</v>
      </c>
      <c r="EA242" s="8" t="s">
        <v>272</v>
      </c>
      <c r="EB242" s="8" t="s">
        <v>272</v>
      </c>
      <c r="EC242" s="8" t="s">
        <v>272</v>
      </c>
      <c r="ED242" s="8"/>
      <c r="EE242" s="8">
        <v>82815029</v>
      </c>
      <c r="EF242" s="8">
        <v>3</v>
      </c>
      <c r="EG242" s="8" t="s">
        <v>360</v>
      </c>
      <c r="EH242" s="8">
        <v>0</v>
      </c>
      <c r="EI242" s="8" t="s">
        <v>272</v>
      </c>
      <c r="EJ242" s="8">
        <v>2</v>
      </c>
      <c r="EK242" s="8">
        <v>108001</v>
      </c>
      <c r="EL242" s="8" t="s">
        <v>361</v>
      </c>
      <c r="EM242" s="8" t="s">
        <v>362</v>
      </c>
      <c r="EN242" s="8"/>
      <c r="EO242" s="8" t="s">
        <v>272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272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ca="1" t="shared" si="148"/>
        <v>0</v>
      </c>
      <c r="GM242" s="8">
        <f ca="1" t="shared" si="149"/>
        <v>22.22</v>
      </c>
      <c r="GN242" s="8">
        <f ca="1" t="shared" si="150"/>
        <v>0</v>
      </c>
      <c r="GO242" s="8">
        <f ca="1" t="shared" si="151"/>
        <v>22.22</v>
      </c>
      <c r="GP242" s="8">
        <f ca="1"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272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272</v>
      </c>
      <c r="HF242" s="8" t="s">
        <v>272</v>
      </c>
      <c r="HG242" s="8"/>
      <c r="HH242" s="8"/>
      <c r="HI242" s="8"/>
      <c r="HJ242" s="8"/>
      <c r="HK242" s="8"/>
      <c r="HL242" s="8"/>
      <c r="HM242" s="8" t="s">
        <v>272</v>
      </c>
      <c r="HN242" s="8" t="s">
        <v>172</v>
      </c>
      <c r="HO242" s="8" t="s">
        <v>174</v>
      </c>
      <c r="HP242" s="8" t="s">
        <v>361</v>
      </c>
      <c r="HQ242" s="8" t="s">
        <v>361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45">
      <c r="A243">
        <v>18</v>
      </c>
      <c r="B243">
        <v>1</v>
      </c>
      <c r="C243">
        <v>707</v>
      </c>
      <c r="E243" t="s">
        <v>577</v>
      </c>
      <c r="F243" t="s">
        <v>363</v>
      </c>
      <c r="G243" t="s">
        <v>364</v>
      </c>
      <c r="H243" t="s">
        <v>66</v>
      </c>
      <c r="I243">
        <f>J243</f>
        <v>2</v>
      </c>
      <c r="J243">
        <v>2</v>
      </c>
      <c r="K243">
        <v>2</v>
      </c>
      <c r="L243">
        <v>0.16</v>
      </c>
      <c r="M243">
        <v>0</v>
      </c>
      <c r="N243">
        <f t="shared" si="134"/>
        <v>0.16</v>
      </c>
      <c r="O243">
        <f ca="1">ROUND(P243,2)</f>
        <v>22.22</v>
      </c>
      <c r="P243">
        <f ca="1">ROUND(ROUND(ROUND(SUMIF(SmtRes!AQ700:SmtRes!AQ708,"=1",SmtRes!CU700:SmtRes!CU708),2),2)*I243/100,2)</f>
        <v>22.22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85239097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1"/>
        <v>0</v>
      </c>
      <c r="AF243">
        <f t="shared" si="161"/>
        <v>0</v>
      </c>
      <c r="AG243">
        <f t="shared" si="141"/>
        <v>0</v>
      </c>
      <c r="AH243">
        <f t="shared" si="162"/>
        <v>0</v>
      </c>
      <c r="AI243">
        <f t="shared" si="162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272</v>
      </c>
      <c r="BE243" t="s">
        <v>272</v>
      </c>
      <c r="BF243" t="s">
        <v>272</v>
      </c>
      <c r="BG243" t="s">
        <v>272</v>
      </c>
      <c r="BH243">
        <v>3</v>
      </c>
      <c r="BI243">
        <v>2</v>
      </c>
      <c r="BJ243" t="s">
        <v>272</v>
      </c>
      <c r="BM243">
        <v>108001</v>
      </c>
      <c r="BN243">
        <v>0</v>
      </c>
      <c r="BO243" t="s">
        <v>272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272</v>
      </c>
      <c r="BZ243">
        <v>97</v>
      </c>
      <c r="CA243">
        <v>51</v>
      </c>
      <c r="CB243" t="s">
        <v>272</v>
      </c>
      <c r="CE243">
        <v>0</v>
      </c>
      <c r="CF243">
        <v>0</v>
      </c>
      <c r="CG243">
        <v>0</v>
      </c>
      <c r="CH243">
        <v>12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272</v>
      </c>
      <c r="CO243">
        <v>0</v>
      </c>
      <c r="CP243">
        <f t="shared" ref="CP243:CZ243" si="164">0</f>
        <v>0</v>
      </c>
      <c r="CQ243">
        <f t="shared" si="164"/>
        <v>0</v>
      </c>
      <c r="CR243">
        <f t="shared" si="164"/>
        <v>0</v>
      </c>
      <c r="CS243">
        <f t="shared" si="164"/>
        <v>0</v>
      </c>
      <c r="CT243">
        <f t="shared" si="164"/>
        <v>0</v>
      </c>
      <c r="CU243">
        <f t="shared" si="164"/>
        <v>0</v>
      </c>
      <c r="CV243">
        <f t="shared" si="164"/>
        <v>0</v>
      </c>
      <c r="CW243">
        <f t="shared" si="164"/>
        <v>0</v>
      </c>
      <c r="CX243">
        <f t="shared" si="164"/>
        <v>0</v>
      </c>
      <c r="CY243">
        <f t="shared" si="164"/>
        <v>0</v>
      </c>
      <c r="CZ243">
        <f t="shared" si="164"/>
        <v>0</v>
      </c>
      <c r="DC243" t="s">
        <v>272</v>
      </c>
      <c r="DD243" t="s">
        <v>272</v>
      </c>
      <c r="DE243" t="s">
        <v>272</v>
      </c>
      <c r="DF243" t="s">
        <v>272</v>
      </c>
      <c r="DG243" t="s">
        <v>272</v>
      </c>
      <c r="DH243" t="s">
        <v>272</v>
      </c>
      <c r="DI243" t="s">
        <v>272</v>
      </c>
      <c r="DJ243" t="s">
        <v>272</v>
      </c>
      <c r="DK243" t="s">
        <v>272</v>
      </c>
      <c r="DL243" t="s">
        <v>272</v>
      </c>
      <c r="DM243" t="s">
        <v>272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66</v>
      </c>
      <c r="DW243" t="s">
        <v>66</v>
      </c>
      <c r="DX243">
        <v>1</v>
      </c>
      <c r="DZ243" t="s">
        <v>272</v>
      </c>
      <c r="EA243" t="s">
        <v>272</v>
      </c>
      <c r="EB243" t="s">
        <v>272</v>
      </c>
      <c r="EC243" t="s">
        <v>272</v>
      </c>
      <c r="EE243">
        <v>82815029</v>
      </c>
      <c r="EF243">
        <v>3</v>
      </c>
      <c r="EG243" t="s">
        <v>360</v>
      </c>
      <c r="EH243">
        <v>0</v>
      </c>
      <c r="EI243" t="s">
        <v>272</v>
      </c>
      <c r="EJ243">
        <v>2</v>
      </c>
      <c r="EK243">
        <v>108001</v>
      </c>
      <c r="EL243" t="s">
        <v>361</v>
      </c>
      <c r="EM243" t="s">
        <v>362</v>
      </c>
      <c r="EO243" t="s">
        <v>272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272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ca="1" t="shared" si="148"/>
        <v>0</v>
      </c>
      <c r="GM243">
        <f ca="1" t="shared" si="149"/>
        <v>22.22</v>
      </c>
      <c r="GN243">
        <f ca="1" t="shared" si="150"/>
        <v>0</v>
      </c>
      <c r="GO243">
        <f ca="1" t="shared" si="151"/>
        <v>22.22</v>
      </c>
      <c r="GP243">
        <f ca="1" t="shared" si="152"/>
        <v>0</v>
      </c>
      <c r="GR243">
        <v>0</v>
      </c>
      <c r="GS243">
        <v>3</v>
      </c>
      <c r="GT243">
        <v>0</v>
      </c>
      <c r="GU243" t="s">
        <v>272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272</v>
      </c>
      <c r="HF243" t="s">
        <v>272</v>
      </c>
      <c r="HM243" t="s">
        <v>272</v>
      </c>
      <c r="HN243" t="s">
        <v>172</v>
      </c>
      <c r="HO243" t="s">
        <v>174</v>
      </c>
      <c r="HP243" t="s">
        <v>361</v>
      </c>
      <c r="HQ243" t="s">
        <v>361</v>
      </c>
      <c r="HS243">
        <v>0</v>
      </c>
      <c r="IK243">
        <v>0</v>
      </c>
    </row>
    <row r="244" spans="1:255">
      <c r="A244" s="8">
        <v>18</v>
      </c>
      <c r="B244" s="8">
        <v>1</v>
      </c>
      <c r="C244" s="8">
        <v>699</v>
      </c>
      <c r="D244" s="8"/>
      <c r="E244" s="8" t="s">
        <v>578</v>
      </c>
      <c r="F244" s="8" t="s">
        <v>570</v>
      </c>
      <c r="G244" s="8" t="s">
        <v>579</v>
      </c>
      <c r="H244" s="8" t="s">
        <v>272</v>
      </c>
      <c r="I244" s="8">
        <f>I240*J244</f>
        <v>8</v>
      </c>
      <c r="J244" s="8">
        <v>100</v>
      </c>
      <c r="K244" s="8">
        <v>100</v>
      </c>
      <c r="L244" s="8">
        <v>8</v>
      </c>
      <c r="M244" s="8">
        <v>0</v>
      </c>
      <c r="N244" s="8">
        <f t="shared" si="134"/>
        <v>8</v>
      </c>
      <c r="O244" s="8">
        <f>ROUND(CP244,2)</f>
        <v>626.96</v>
      </c>
      <c r="P244" s="8">
        <f>ROUND(CQ244*I244,2)</f>
        <v>626.96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85239162</v>
      </c>
      <c r="AB244" s="8">
        <f t="shared" si="140"/>
        <v>78.37</v>
      </c>
      <c r="AC244" s="8">
        <f>ROUND((ES244),6)</f>
        <v>78.37</v>
      </c>
      <c r="AD244" s="8">
        <f>ROUND((((ET244)-(EU244))+AE244),6)</f>
        <v>0</v>
      </c>
      <c r="AE244" s="8">
        <f t="shared" si="161"/>
        <v>0</v>
      </c>
      <c r="AF244" s="8">
        <f t="shared" si="161"/>
        <v>0</v>
      </c>
      <c r="AG244" s="8">
        <f t="shared" si="141"/>
        <v>0</v>
      </c>
      <c r="AH244" s="8">
        <f t="shared" si="162"/>
        <v>0</v>
      </c>
      <c r="AI244" s="8">
        <f t="shared" si="162"/>
        <v>0</v>
      </c>
      <c r="AJ244" s="8">
        <f t="shared" si="142"/>
        <v>0</v>
      </c>
      <c r="AK244" s="8">
        <v>78.37</v>
      </c>
      <c r="AL244" s="8">
        <v>78.37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272</v>
      </c>
      <c r="BE244" s="8" t="s">
        <v>272</v>
      </c>
      <c r="BF244" s="8" t="s">
        <v>272</v>
      </c>
      <c r="BG244" s="8" t="s">
        <v>272</v>
      </c>
      <c r="BH244" s="8">
        <v>3</v>
      </c>
      <c r="BI244" s="8">
        <v>2</v>
      </c>
      <c r="BJ244" s="8" t="s">
        <v>272</v>
      </c>
      <c r="BK244" s="8"/>
      <c r="BL244" s="8"/>
      <c r="BM244" s="8">
        <v>108001</v>
      </c>
      <c r="BN244" s="8">
        <v>0</v>
      </c>
      <c r="BO244" s="8" t="s">
        <v>272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272</v>
      </c>
      <c r="BZ244" s="8">
        <v>97</v>
      </c>
      <c r="CA244" s="8">
        <v>51</v>
      </c>
      <c r="CB244" s="8" t="s">
        <v>272</v>
      </c>
      <c r="CC244" s="8"/>
      <c r="CD244" s="8"/>
      <c r="CE244" s="8">
        <v>0</v>
      </c>
      <c r="CF244" s="8">
        <v>0</v>
      </c>
      <c r="CG244" s="8">
        <v>0</v>
      </c>
      <c r="CH244" s="8">
        <v>12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272</v>
      </c>
      <c r="CO244" s="8">
        <v>0</v>
      </c>
      <c r="CP244" s="8">
        <f>(P244+Q244+S244+R244)</f>
        <v>626.96</v>
      </c>
      <c r="CQ244" s="8">
        <f>ROUND(AL244,2)</f>
        <v>78.37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65">AG244</f>
        <v>0</v>
      </c>
      <c r="CV244" s="8">
        <f t="shared" si="165"/>
        <v>0</v>
      </c>
      <c r="CW244" s="8">
        <f t="shared" si="165"/>
        <v>0</v>
      </c>
      <c r="CX244" s="8">
        <f t="shared" si="165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272</v>
      </c>
      <c r="DD244" s="8" t="s">
        <v>272</v>
      </c>
      <c r="DE244" s="8" t="s">
        <v>272</v>
      </c>
      <c r="DF244" s="8" t="s">
        <v>272</v>
      </c>
      <c r="DG244" s="8" t="s">
        <v>272</v>
      </c>
      <c r="DH244" s="8" t="s">
        <v>272</v>
      </c>
      <c r="DI244" s="8" t="s">
        <v>272</v>
      </c>
      <c r="DJ244" s="8" t="s">
        <v>272</v>
      </c>
      <c r="DK244" s="8" t="s">
        <v>272</v>
      </c>
      <c r="DL244" s="8" t="s">
        <v>272</v>
      </c>
      <c r="DM244" s="8" t="s">
        <v>272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/>
      <c r="DV244" s="8"/>
      <c r="DW244" s="8"/>
      <c r="DX244" s="8"/>
      <c r="DY244" s="8"/>
      <c r="DZ244" s="8" t="s">
        <v>272</v>
      </c>
      <c r="EA244" s="8" t="s">
        <v>272</v>
      </c>
      <c r="EB244" s="8" t="s">
        <v>272</v>
      </c>
      <c r="EC244" s="8" t="s">
        <v>272</v>
      </c>
      <c r="ED244" s="8"/>
      <c r="EE244" s="8">
        <v>82815029</v>
      </c>
      <c r="EF244" s="8">
        <v>3</v>
      </c>
      <c r="EG244" s="8" t="s">
        <v>360</v>
      </c>
      <c r="EH244" s="8">
        <v>0</v>
      </c>
      <c r="EI244" s="8" t="s">
        <v>272</v>
      </c>
      <c r="EJ244" s="8">
        <v>2</v>
      </c>
      <c r="EK244" s="8">
        <v>108001</v>
      </c>
      <c r="EL244" s="8" t="s">
        <v>361</v>
      </c>
      <c r="EM244" s="8" t="s">
        <v>362</v>
      </c>
      <c r="EN244" s="8"/>
      <c r="EO244" s="8" t="s">
        <v>272</v>
      </c>
      <c r="EP244" s="8"/>
      <c r="EQ244" s="8">
        <v>0</v>
      </c>
      <c r="ER244" s="8">
        <v>78.37</v>
      </c>
      <c r="ES244" s="8">
        <v>78.37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91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580</v>
      </c>
      <c r="GB244" s="8"/>
      <c r="GC244" s="8"/>
      <c r="GD244" s="8">
        <v>1</v>
      </c>
      <c r="GE244" s="8"/>
      <c r="GF244" s="8">
        <v>1617180093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626.96</v>
      </c>
      <c r="GN244" s="8">
        <f t="shared" si="150"/>
        <v>0</v>
      </c>
      <c r="GO244" s="8">
        <f t="shared" si="151"/>
        <v>626.96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272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265</v>
      </c>
      <c r="HF244" s="8" t="s">
        <v>47</v>
      </c>
      <c r="HG244" s="8">
        <f>ROUND(ROUND(AL244,2)*I244,2)</f>
        <v>626.96</v>
      </c>
      <c r="HH244" s="8"/>
      <c r="HI244" s="8"/>
      <c r="HJ244" s="8"/>
      <c r="HK244" s="8"/>
      <c r="HL244" s="8"/>
      <c r="HM244" s="8" t="s">
        <v>272</v>
      </c>
      <c r="HN244" s="8" t="s">
        <v>172</v>
      </c>
      <c r="HO244" s="8" t="s">
        <v>174</v>
      </c>
      <c r="HP244" s="8" t="s">
        <v>361</v>
      </c>
      <c r="HQ244" s="8" t="s">
        <v>361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45">
      <c r="A245">
        <v>18</v>
      </c>
      <c r="B245">
        <v>1</v>
      </c>
      <c r="C245">
        <v>708</v>
      </c>
      <c r="E245" t="s">
        <v>578</v>
      </c>
      <c r="F245" t="s">
        <v>570</v>
      </c>
      <c r="G245" t="s">
        <v>579</v>
      </c>
      <c r="H245" t="s">
        <v>272</v>
      </c>
      <c r="I245">
        <f>I241*J245</f>
        <v>8</v>
      </c>
      <c r="J245">
        <v>100</v>
      </c>
      <c r="K245">
        <v>100</v>
      </c>
      <c r="L245">
        <v>8</v>
      </c>
      <c r="M245">
        <v>0</v>
      </c>
      <c r="N245">
        <f t="shared" si="134"/>
        <v>8</v>
      </c>
      <c r="O245">
        <f>ROUND(CP245,2)</f>
        <v>626.96</v>
      </c>
      <c r="P245">
        <f>ROUND(CQ245*I245,2)</f>
        <v>626.96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85239097</v>
      </c>
      <c r="AB245">
        <f t="shared" si="140"/>
        <v>78.37</v>
      </c>
      <c r="AC245">
        <f>ROUND((ES245),6)</f>
        <v>78.37</v>
      </c>
      <c r="AD245">
        <f>ROUND((((ET245)-(EU245))+AE245),6)</f>
        <v>0</v>
      </c>
      <c r="AE245">
        <f t="shared" si="161"/>
        <v>0</v>
      </c>
      <c r="AF245">
        <f t="shared" si="161"/>
        <v>0</v>
      </c>
      <c r="AG245">
        <f t="shared" si="141"/>
        <v>0</v>
      </c>
      <c r="AH245">
        <f t="shared" si="162"/>
        <v>0</v>
      </c>
      <c r="AI245">
        <f t="shared" si="162"/>
        <v>0</v>
      </c>
      <c r="AJ245">
        <f t="shared" si="142"/>
        <v>0</v>
      </c>
      <c r="AK245">
        <v>78.37</v>
      </c>
      <c r="AL245">
        <v>78.37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272</v>
      </c>
      <c r="BE245" t="s">
        <v>272</v>
      </c>
      <c r="BF245" t="s">
        <v>272</v>
      </c>
      <c r="BG245" t="s">
        <v>272</v>
      </c>
      <c r="BH245">
        <v>3</v>
      </c>
      <c r="BI245">
        <v>2</v>
      </c>
      <c r="BJ245" t="s">
        <v>272</v>
      </c>
      <c r="BM245">
        <v>108001</v>
      </c>
      <c r="BN245">
        <v>0</v>
      </c>
      <c r="BO245" t="s">
        <v>272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272</v>
      </c>
      <c r="BZ245">
        <v>97</v>
      </c>
      <c r="CA245">
        <v>51</v>
      </c>
      <c r="CB245" t="s">
        <v>272</v>
      </c>
      <c r="CE245">
        <v>0</v>
      </c>
      <c r="CF245">
        <v>0</v>
      </c>
      <c r="CG245">
        <v>0</v>
      </c>
      <c r="CH245">
        <v>12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272</v>
      </c>
      <c r="CO245">
        <v>0</v>
      </c>
      <c r="CP245">
        <f>(P245+Q245+S245+R245)</f>
        <v>626.96</v>
      </c>
      <c r="CQ245">
        <f>ROUND(AL245,2)</f>
        <v>78.37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65"/>
        <v>0</v>
      </c>
      <c r="CV245">
        <f t="shared" si="165"/>
        <v>0</v>
      </c>
      <c r="CW245">
        <f t="shared" si="165"/>
        <v>0</v>
      </c>
      <c r="CX245">
        <f t="shared" si="165"/>
        <v>0</v>
      </c>
      <c r="CY245">
        <f>(((S245+R245)*AT245)/100)</f>
        <v>0</v>
      </c>
      <c r="CZ245">
        <f>(((S245+R245)*AU245)/100)</f>
        <v>0</v>
      </c>
      <c r="DC245" t="s">
        <v>272</v>
      </c>
      <c r="DD245" t="s">
        <v>272</v>
      </c>
      <c r="DE245" t="s">
        <v>272</v>
      </c>
      <c r="DF245" t="s">
        <v>272</v>
      </c>
      <c r="DG245" t="s">
        <v>272</v>
      </c>
      <c r="DH245" t="s">
        <v>272</v>
      </c>
      <c r="DI245" t="s">
        <v>272</v>
      </c>
      <c r="DJ245" t="s">
        <v>272</v>
      </c>
      <c r="DK245" t="s">
        <v>272</v>
      </c>
      <c r="DL245" t="s">
        <v>272</v>
      </c>
      <c r="DM245" t="s">
        <v>272</v>
      </c>
      <c r="DN245">
        <v>0</v>
      </c>
      <c r="DO245">
        <v>0</v>
      </c>
      <c r="DP245">
        <v>1</v>
      </c>
      <c r="DQ245">
        <v>1</v>
      </c>
      <c r="DZ245" t="s">
        <v>272</v>
      </c>
      <c r="EA245" t="s">
        <v>272</v>
      </c>
      <c r="EB245" t="s">
        <v>272</v>
      </c>
      <c r="EC245" t="s">
        <v>272</v>
      </c>
      <c r="EE245">
        <v>82815029</v>
      </c>
      <c r="EF245">
        <v>3</v>
      </c>
      <c r="EG245" t="s">
        <v>360</v>
      </c>
      <c r="EH245">
        <v>0</v>
      </c>
      <c r="EI245" t="s">
        <v>272</v>
      </c>
      <c r="EJ245">
        <v>2</v>
      </c>
      <c r="EK245">
        <v>108001</v>
      </c>
      <c r="EL245" t="s">
        <v>361</v>
      </c>
      <c r="EM245" t="s">
        <v>362</v>
      </c>
      <c r="EO245" t="s">
        <v>272</v>
      </c>
      <c r="EQ245">
        <v>0</v>
      </c>
      <c r="ER245">
        <v>78.37</v>
      </c>
      <c r="ES245">
        <v>78.37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91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580</v>
      </c>
      <c r="GD245">
        <v>1</v>
      </c>
      <c r="GF245">
        <v>1617180093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626.96</v>
      </c>
      <c r="GN245">
        <f t="shared" si="150"/>
        <v>0</v>
      </c>
      <c r="GO245">
        <f t="shared" si="151"/>
        <v>626.96</v>
      </c>
      <c r="GP245">
        <f t="shared" si="152"/>
        <v>0</v>
      </c>
      <c r="GR245">
        <v>1</v>
      </c>
      <c r="GS245">
        <v>1</v>
      </c>
      <c r="GT245">
        <v>0</v>
      </c>
      <c r="GU245" t="s">
        <v>272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265</v>
      </c>
      <c r="HF245" t="s">
        <v>47</v>
      </c>
      <c r="HG245">
        <f>ROUND(ROUND(AL245,2)*I245,2)</f>
        <v>626.96</v>
      </c>
      <c r="HM245" t="s">
        <v>272</v>
      </c>
      <c r="HN245" t="s">
        <v>172</v>
      </c>
      <c r="HO245" t="s">
        <v>174</v>
      </c>
      <c r="HP245" t="s">
        <v>361</v>
      </c>
      <c r="HQ245" t="s">
        <v>361</v>
      </c>
      <c r="HS245">
        <v>0</v>
      </c>
      <c r="IK245">
        <v>0</v>
      </c>
    </row>
    <row r="246" spans="1:255">
      <c r="A246" s="8">
        <v>17</v>
      </c>
      <c r="B246" s="8">
        <v>1</v>
      </c>
      <c r="C246" s="8">
        <f>ROW(SmtRes!A717)</f>
        <v>717</v>
      </c>
      <c r="D246" s="8">
        <f>ROW(EtalonRes!A944)</f>
        <v>944</v>
      </c>
      <c r="E246" s="8" t="s">
        <v>181</v>
      </c>
      <c r="F246" s="8" t="s">
        <v>581</v>
      </c>
      <c r="G246" s="8" t="s">
        <v>582</v>
      </c>
      <c r="H246" s="8" t="s">
        <v>526</v>
      </c>
      <c r="I246" s="8">
        <v>0.015</v>
      </c>
      <c r="J246" s="8">
        <v>0</v>
      </c>
      <c r="K246" s="8">
        <v>0.015</v>
      </c>
      <c r="L246" s="8">
        <v>0.015</v>
      </c>
      <c r="M246" s="8">
        <v>0</v>
      </c>
      <c r="N246" s="8">
        <f t="shared" si="134"/>
        <v>0.015</v>
      </c>
      <c r="O246" s="8">
        <f ca="1">ROUND(CP246,2)</f>
        <v>272.12</v>
      </c>
      <c r="P246" s="8">
        <f ca="1">SUMIF(SmtRes!AQ709:SmtRes!AQ717,"=1",SmtRes!DF709:SmtRes!DF717)</f>
        <v>35.27</v>
      </c>
      <c r="Q246" s="8">
        <f ca="1">SUMIF(SmtRes!AQ709:SmtRes!AQ717,"=1",SmtRes!DG709:SmtRes!DG717)</f>
        <v>6.7</v>
      </c>
      <c r="R246" s="8">
        <f ca="1">SUMIF(SmtRes!AQ709:SmtRes!AQ717,"=1",SmtRes!DH709:SmtRes!DH717)</f>
        <v>4.27</v>
      </c>
      <c r="S246" s="8">
        <f ca="1">SUMIF(SmtRes!AQ709:SmtRes!AQ717,"=1",SmtRes!DI709:SmtRes!DI717)</f>
        <v>225.88</v>
      </c>
      <c r="T246" s="8">
        <f t="shared" si="136"/>
        <v>0</v>
      </c>
      <c r="U246" s="8">
        <f ca="1">SUMIF(SmtRes!AQ709:SmtRes!AQ717,"=1",SmtRes!CV709:SmtRes!CV717)</f>
        <v>0.284625</v>
      </c>
      <c r="V246" s="8">
        <f ca="1">SUMIF(SmtRes!AQ709:SmtRes!AQ717,"=1",SmtRes!CW709:SmtRes!CW717)</f>
        <v>0.004485</v>
      </c>
      <c r="W246" s="8">
        <f t="shared" si="137"/>
        <v>0</v>
      </c>
      <c r="X246" s="8">
        <f ca="1" t="shared" si="138"/>
        <v>223.25</v>
      </c>
      <c r="Y246" s="8">
        <f ca="1" t="shared" si="139"/>
        <v>117.38</v>
      </c>
      <c r="Z246" s="8"/>
      <c r="AA246" s="8">
        <v>85239162</v>
      </c>
      <c r="AB246" s="8">
        <f ca="1" t="shared" si="140"/>
        <v>17421.776305</v>
      </c>
      <c r="AC246" s="8">
        <f ca="1">ROUND((SUM(SmtRes!BQ709:SmtRes!BQ717)),6)</f>
        <v>1916.498</v>
      </c>
      <c r="AD246" s="8">
        <f ca="1">ROUND((((SUM(SmtRes!BR709:SmtRes!BR717))-(SUM(SmtRes!BS709:SmtRes!BS717)))+AE246),6)</f>
        <v>446.528555</v>
      </c>
      <c r="AE246" s="8">
        <f ca="1">ROUND((SUM(SmtRes!BS709:SmtRes!BS717)),6)</f>
        <v>284.386375</v>
      </c>
      <c r="AF246" s="8">
        <f ca="1">ROUND((SUM(SmtRes!BT709:SmtRes!BT717)),6)</f>
        <v>15058.74975</v>
      </c>
      <c r="AG246" s="8">
        <f t="shared" si="141"/>
        <v>0</v>
      </c>
      <c r="AH246" s="8">
        <f ca="1">(SUM(SmtRes!BU709:SmtRes!BU717))</f>
        <v>18.975</v>
      </c>
      <c r="AI246" s="8">
        <f ca="1">(SUM(SmtRes!BV709:SmtRes!BV717))</f>
        <v>0.299</v>
      </c>
      <c r="AJ246" s="8">
        <f t="shared" si="142"/>
        <v>0</v>
      </c>
      <c r="AK246" s="8">
        <v>15646.6412</v>
      </c>
      <c r="AL246" s="8">
        <v>1916.498</v>
      </c>
      <c r="AM246" s="8">
        <v>388.2857</v>
      </c>
      <c r="AN246" s="8">
        <v>247.2925</v>
      </c>
      <c r="AO246" s="8">
        <v>13094.565</v>
      </c>
      <c r="AP246" s="8">
        <v>0</v>
      </c>
      <c r="AQ246" s="8">
        <v>16.5</v>
      </c>
      <c r="AR246" s="8">
        <v>0.26</v>
      </c>
      <c r="AS246" s="8">
        <v>0</v>
      </c>
      <c r="AT246" s="8">
        <v>97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272</v>
      </c>
      <c r="BE246" s="8" t="s">
        <v>272</v>
      </c>
      <c r="BF246" s="8" t="s">
        <v>272</v>
      </c>
      <c r="BG246" s="8" t="s">
        <v>272</v>
      </c>
      <c r="BH246" s="8">
        <v>0</v>
      </c>
      <c r="BI246" s="8">
        <v>2</v>
      </c>
      <c r="BJ246" s="8" t="s">
        <v>583</v>
      </c>
      <c r="BK246" s="8"/>
      <c r="BL246" s="8"/>
      <c r="BM246" s="8">
        <v>108001</v>
      </c>
      <c r="BN246" s="8">
        <v>0</v>
      </c>
      <c r="BO246" s="8" t="s">
        <v>272</v>
      </c>
      <c r="BP246" s="8">
        <v>0</v>
      </c>
      <c r="BQ246" s="8">
        <v>3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272</v>
      </c>
      <c r="BZ246" s="8">
        <v>97</v>
      </c>
      <c r="CA246" s="8">
        <v>51</v>
      </c>
      <c r="CB246" s="8" t="s">
        <v>272</v>
      </c>
      <c r="CC246" s="8"/>
      <c r="CD246" s="8"/>
      <c r="CE246" s="8">
        <v>0</v>
      </c>
      <c r="CF246" s="8">
        <v>0</v>
      </c>
      <c r="CG246" s="8">
        <v>0</v>
      </c>
      <c r="CH246" s="8">
        <v>13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457</v>
      </c>
      <c r="CO246" s="8">
        <v>0</v>
      </c>
      <c r="CP246" s="8">
        <f ca="1">(P246+Q246+S246+R246)</f>
        <v>272.12</v>
      </c>
      <c r="CQ246" s="8">
        <f ca="1">SUMIF(SmtRes!AQ709:SmtRes!AQ717,"=1",SmtRes!AA709:SmtRes!AA717)</f>
        <v>1260.84</v>
      </c>
      <c r="CR246" s="8">
        <f ca="1">SUMIF(SmtRes!AQ709:SmtRes!AQ717,"=1",SmtRes!AB709:SmtRes!AB717)</f>
        <v>2302.6</v>
      </c>
      <c r="CS246" s="8">
        <f ca="1">SUMIF(SmtRes!AQ709:SmtRes!AQ717,"=1",SmtRes!AC709:SmtRes!AC717)</f>
        <v>1902.25</v>
      </c>
      <c r="CT246" s="8">
        <f ca="1">SUMIF(SmtRes!AQ709:SmtRes!AQ717,"=1",SmtRes!AD709:SmtRes!AD717)</f>
        <v>793.61</v>
      </c>
      <c r="CU246" s="8">
        <f>AG246</f>
        <v>0</v>
      </c>
      <c r="CV246" s="8">
        <f ca="1">SUMIF(SmtRes!AQ709:SmtRes!AQ717,"=1",SmtRes!BU709:SmtRes!BU717)</f>
        <v>18.975</v>
      </c>
      <c r="CW246" s="8">
        <f ca="1">SUMIF(SmtRes!AQ709:SmtRes!AQ717,"=1",SmtRes!BV709:SmtRes!BV717)</f>
        <v>0.299</v>
      </c>
      <c r="CX246" s="8">
        <f>AJ246</f>
        <v>0</v>
      </c>
      <c r="CY246" s="8">
        <f ca="1">(((S246+R246)*AT246)/100)</f>
        <v>223.2455</v>
      </c>
      <c r="CZ246" s="8">
        <f ca="1">(((S246+R246)*AU246)/100)</f>
        <v>117.3765</v>
      </c>
      <c r="DA246" s="8"/>
      <c r="DB246" s="8">
        <v>81</v>
      </c>
      <c r="DC246" s="8" t="s">
        <v>272</v>
      </c>
      <c r="DD246" s="8" t="s">
        <v>272</v>
      </c>
      <c r="DE246" s="8" t="s">
        <v>458</v>
      </c>
      <c r="DF246" s="8" t="s">
        <v>458</v>
      </c>
      <c r="DG246" s="8" t="s">
        <v>458</v>
      </c>
      <c r="DH246" s="8" t="s">
        <v>272</v>
      </c>
      <c r="DI246" s="8" t="s">
        <v>458</v>
      </c>
      <c r="DJ246" s="8" t="s">
        <v>458</v>
      </c>
      <c r="DK246" s="8" t="s">
        <v>272</v>
      </c>
      <c r="DL246" s="8" t="s">
        <v>272</v>
      </c>
      <c r="DM246" s="8" t="s">
        <v>272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1003</v>
      </c>
      <c r="DV246" s="8" t="s">
        <v>526</v>
      </c>
      <c r="DW246" s="8" t="s">
        <v>526</v>
      </c>
      <c r="DX246" s="8">
        <v>100</v>
      </c>
      <c r="DY246" s="8"/>
      <c r="DZ246" s="8" t="s">
        <v>272</v>
      </c>
      <c r="EA246" s="8" t="s">
        <v>272</v>
      </c>
      <c r="EB246" s="8" t="s">
        <v>272</v>
      </c>
      <c r="EC246" s="8" t="s">
        <v>272</v>
      </c>
      <c r="ED246" s="8"/>
      <c r="EE246" s="8">
        <v>82815029</v>
      </c>
      <c r="EF246" s="8">
        <v>3</v>
      </c>
      <c r="EG246" s="8" t="s">
        <v>360</v>
      </c>
      <c r="EH246" s="8">
        <v>0</v>
      </c>
      <c r="EI246" s="8" t="s">
        <v>272</v>
      </c>
      <c r="EJ246" s="8">
        <v>2</v>
      </c>
      <c r="EK246" s="8">
        <v>108001</v>
      </c>
      <c r="EL246" s="8" t="s">
        <v>361</v>
      </c>
      <c r="EM246" s="8" t="s">
        <v>362</v>
      </c>
      <c r="EN246" s="8"/>
      <c r="EO246" s="8" t="s">
        <v>461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16.5</v>
      </c>
      <c r="EX246" s="8">
        <v>0.26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97</v>
      </c>
      <c r="FY246" s="8">
        <v>51</v>
      </c>
      <c r="FZ246" s="8"/>
      <c r="GA246" s="8" t="s">
        <v>272</v>
      </c>
      <c r="GB246" s="8"/>
      <c r="GC246" s="8"/>
      <c r="GD246" s="8">
        <v>1</v>
      </c>
      <c r="GE246" s="8"/>
      <c r="GF246" s="8">
        <v>-1815355656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ca="1" t="shared" si="148"/>
        <v>0</v>
      </c>
      <c r="GM246" s="8">
        <f ca="1" t="shared" si="149"/>
        <v>612.75</v>
      </c>
      <c r="GN246" s="8">
        <f ca="1" t="shared" si="150"/>
        <v>0</v>
      </c>
      <c r="GO246" s="8">
        <f ca="1" t="shared" si="151"/>
        <v>612.75</v>
      </c>
      <c r="GP246" s="8">
        <f ca="1"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272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272</v>
      </c>
      <c r="HF246" s="8" t="s">
        <v>272</v>
      </c>
      <c r="HG246" s="8"/>
      <c r="HH246" s="8"/>
      <c r="HI246" s="8"/>
      <c r="HJ246" s="8"/>
      <c r="HK246" s="8"/>
      <c r="HL246" s="8"/>
      <c r="HM246" s="8" t="s">
        <v>272</v>
      </c>
      <c r="HN246" s="8" t="s">
        <v>172</v>
      </c>
      <c r="HO246" s="8" t="s">
        <v>174</v>
      </c>
      <c r="HP246" s="8" t="s">
        <v>361</v>
      </c>
      <c r="HQ246" s="8" t="s">
        <v>361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45">
      <c r="A247">
        <v>17</v>
      </c>
      <c r="B247">
        <v>1</v>
      </c>
      <c r="C247">
        <f>ROW(SmtRes!A726)</f>
        <v>726</v>
      </c>
      <c r="D247">
        <f>ROW(EtalonRes!A952)</f>
        <v>952</v>
      </c>
      <c r="E247" t="s">
        <v>181</v>
      </c>
      <c r="F247" t="s">
        <v>581</v>
      </c>
      <c r="G247" t="s">
        <v>582</v>
      </c>
      <c r="H247" t="s">
        <v>526</v>
      </c>
      <c r="I247">
        <v>0.015</v>
      </c>
      <c r="J247">
        <v>0</v>
      </c>
      <c r="K247">
        <v>0.015</v>
      </c>
      <c r="L247">
        <v>0.015</v>
      </c>
      <c r="M247">
        <v>0</v>
      </c>
      <c r="N247">
        <f t="shared" si="134"/>
        <v>0.015</v>
      </c>
      <c r="O247">
        <f ca="1">ROUND(CP247,2)</f>
        <v>272.12</v>
      </c>
      <c r="P247">
        <f ca="1">SUMIF(SmtRes!AQ718:SmtRes!AQ726,"=1",SmtRes!DF718:SmtRes!DF726)</f>
        <v>35.27</v>
      </c>
      <c r="Q247">
        <f ca="1">SUMIF(SmtRes!AQ718:SmtRes!AQ726,"=1",SmtRes!DG718:SmtRes!DG726)</f>
        <v>6.7</v>
      </c>
      <c r="R247">
        <f ca="1">SUMIF(SmtRes!AQ718:SmtRes!AQ726,"=1",SmtRes!DH718:SmtRes!DH726)</f>
        <v>4.27</v>
      </c>
      <c r="S247">
        <f ca="1">SUMIF(SmtRes!AQ718:SmtRes!AQ726,"=1",SmtRes!DI718:SmtRes!DI726)</f>
        <v>225.88</v>
      </c>
      <c r="T247">
        <f t="shared" si="136"/>
        <v>0</v>
      </c>
      <c r="U247">
        <f ca="1">SUMIF(SmtRes!AQ718:SmtRes!AQ726,"=1",SmtRes!CV718:SmtRes!CV726)</f>
        <v>0.284625</v>
      </c>
      <c r="V247">
        <f ca="1">SUMIF(SmtRes!AQ718:SmtRes!AQ726,"=1",SmtRes!CW718:SmtRes!CW726)</f>
        <v>0.004485</v>
      </c>
      <c r="W247">
        <f t="shared" si="137"/>
        <v>0</v>
      </c>
      <c r="X247">
        <f ca="1" t="shared" si="138"/>
        <v>223.25</v>
      </c>
      <c r="Y247">
        <f ca="1" t="shared" si="139"/>
        <v>117.38</v>
      </c>
      <c r="AA247">
        <v>85239097</v>
      </c>
      <c r="AB247">
        <f ca="1" t="shared" si="140"/>
        <v>17421.776305</v>
      </c>
      <c r="AC247">
        <f ca="1">ROUND((SUM(SmtRes!BQ718:SmtRes!BQ726)),6)</f>
        <v>1916.498</v>
      </c>
      <c r="AD247">
        <f ca="1">ROUND((((SUM(SmtRes!BR718:SmtRes!BR726))-(SUM(SmtRes!BS718:SmtRes!BS726)))+AE247),6)</f>
        <v>446.528555</v>
      </c>
      <c r="AE247">
        <f ca="1">ROUND((SUM(SmtRes!BS718:SmtRes!BS726)),6)</f>
        <v>284.386375</v>
      </c>
      <c r="AF247">
        <f ca="1">ROUND((SUM(SmtRes!BT718:SmtRes!BT726)),6)</f>
        <v>15058.74975</v>
      </c>
      <c r="AG247">
        <f t="shared" si="141"/>
        <v>0</v>
      </c>
      <c r="AH247">
        <f ca="1">(SUM(SmtRes!BU718:SmtRes!BU726))</f>
        <v>18.975</v>
      </c>
      <c r="AI247">
        <f ca="1">(SUM(SmtRes!BV718:SmtRes!BV726))</f>
        <v>0.299</v>
      </c>
      <c r="AJ247">
        <f t="shared" si="142"/>
        <v>0</v>
      </c>
      <c r="AK247">
        <v>15646.6412</v>
      </c>
      <c r="AL247">
        <v>1916.498</v>
      </c>
      <c r="AM247">
        <v>388.2857</v>
      </c>
      <c r="AN247">
        <v>247.2925</v>
      </c>
      <c r="AO247">
        <v>13094.565</v>
      </c>
      <c r="AP247">
        <v>0</v>
      </c>
      <c r="AQ247">
        <v>16.5</v>
      </c>
      <c r="AR247">
        <v>0.26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272</v>
      </c>
      <c r="BE247" t="s">
        <v>272</v>
      </c>
      <c r="BF247" t="s">
        <v>272</v>
      </c>
      <c r="BG247" t="s">
        <v>272</v>
      </c>
      <c r="BH247">
        <v>0</v>
      </c>
      <c r="BI247">
        <v>2</v>
      </c>
      <c r="BJ247" t="s">
        <v>583</v>
      </c>
      <c r="BM247">
        <v>108001</v>
      </c>
      <c r="BN247">
        <v>0</v>
      </c>
      <c r="BO247" t="s">
        <v>272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272</v>
      </c>
      <c r="BZ247">
        <v>97</v>
      </c>
      <c r="CA247">
        <v>51</v>
      </c>
      <c r="CB247" t="s">
        <v>272</v>
      </c>
      <c r="CE247">
        <v>0</v>
      </c>
      <c r="CF247">
        <v>0</v>
      </c>
      <c r="CG247">
        <v>0</v>
      </c>
      <c r="CH247">
        <v>13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457</v>
      </c>
      <c r="CO247">
        <v>0</v>
      </c>
      <c r="CP247">
        <f ca="1">(P247+Q247+S247+R247)</f>
        <v>272.12</v>
      </c>
      <c r="CQ247">
        <f ca="1">SUMIF(SmtRes!AQ718:SmtRes!AQ726,"=1",SmtRes!AA718:SmtRes!AA726)</f>
        <v>1260.84</v>
      </c>
      <c r="CR247">
        <f ca="1">SUMIF(SmtRes!AQ718:SmtRes!AQ726,"=1",SmtRes!AB718:SmtRes!AB726)</f>
        <v>2302.6</v>
      </c>
      <c r="CS247">
        <f ca="1">SUMIF(SmtRes!AQ718:SmtRes!AQ726,"=1",SmtRes!AC718:SmtRes!AC726)</f>
        <v>1902.25</v>
      </c>
      <c r="CT247">
        <f ca="1">SUMIF(SmtRes!AQ718:SmtRes!AQ726,"=1",SmtRes!AD718:SmtRes!AD726)</f>
        <v>793.61</v>
      </c>
      <c r="CU247">
        <f>AG247</f>
        <v>0</v>
      </c>
      <c r="CV247">
        <f ca="1">SUMIF(SmtRes!AQ718:SmtRes!AQ726,"=1",SmtRes!BU718:SmtRes!BU726)</f>
        <v>18.975</v>
      </c>
      <c r="CW247">
        <f ca="1">SUMIF(SmtRes!AQ718:SmtRes!AQ726,"=1",SmtRes!BV718:SmtRes!BV726)</f>
        <v>0.299</v>
      </c>
      <c r="CX247">
        <f>AJ247</f>
        <v>0</v>
      </c>
      <c r="CY247">
        <f ca="1">(((S247+R247)*AT247)/100)</f>
        <v>223.2455</v>
      </c>
      <c r="CZ247">
        <f ca="1">(((S247+R247)*AU247)/100)</f>
        <v>117.3765</v>
      </c>
      <c r="DB247">
        <v>82</v>
      </c>
      <c r="DC247" t="s">
        <v>272</v>
      </c>
      <c r="DD247" t="s">
        <v>272</v>
      </c>
      <c r="DE247" t="s">
        <v>458</v>
      </c>
      <c r="DF247" t="s">
        <v>458</v>
      </c>
      <c r="DG247" t="s">
        <v>458</v>
      </c>
      <c r="DH247" t="s">
        <v>272</v>
      </c>
      <c r="DI247" t="s">
        <v>458</v>
      </c>
      <c r="DJ247" t="s">
        <v>458</v>
      </c>
      <c r="DK247" t="s">
        <v>272</v>
      </c>
      <c r="DL247" t="s">
        <v>272</v>
      </c>
      <c r="DM247" t="s">
        <v>272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526</v>
      </c>
      <c r="DW247" t="s">
        <v>526</v>
      </c>
      <c r="DX247">
        <v>100</v>
      </c>
      <c r="DZ247" t="s">
        <v>272</v>
      </c>
      <c r="EA247" t="s">
        <v>272</v>
      </c>
      <c r="EB247" t="s">
        <v>272</v>
      </c>
      <c r="EC247" t="s">
        <v>272</v>
      </c>
      <c r="EE247">
        <v>82815029</v>
      </c>
      <c r="EF247">
        <v>3</v>
      </c>
      <c r="EG247" t="s">
        <v>360</v>
      </c>
      <c r="EH247">
        <v>0</v>
      </c>
      <c r="EI247" t="s">
        <v>272</v>
      </c>
      <c r="EJ247">
        <v>2</v>
      </c>
      <c r="EK247">
        <v>108001</v>
      </c>
      <c r="EL247" t="s">
        <v>361</v>
      </c>
      <c r="EM247" t="s">
        <v>362</v>
      </c>
      <c r="EO247" t="s">
        <v>461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16.5</v>
      </c>
      <c r="EX247">
        <v>0.26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272</v>
      </c>
      <c r="GD247">
        <v>1</v>
      </c>
      <c r="GF247">
        <v>-1815355656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ca="1" t="shared" si="148"/>
        <v>0</v>
      </c>
      <c r="GM247">
        <f ca="1" t="shared" si="149"/>
        <v>612.75</v>
      </c>
      <c r="GN247">
        <f ca="1" t="shared" si="150"/>
        <v>0</v>
      </c>
      <c r="GO247">
        <f ca="1" t="shared" si="151"/>
        <v>612.75</v>
      </c>
      <c r="GP247">
        <f ca="1" t="shared" si="152"/>
        <v>0</v>
      </c>
      <c r="GR247">
        <v>0</v>
      </c>
      <c r="GS247">
        <v>3</v>
      </c>
      <c r="GT247">
        <v>0</v>
      </c>
      <c r="GU247" t="s">
        <v>272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272</v>
      </c>
      <c r="HF247" t="s">
        <v>272</v>
      </c>
      <c r="HM247" t="s">
        <v>272</v>
      </c>
      <c r="HN247" t="s">
        <v>172</v>
      </c>
      <c r="HO247" t="s">
        <v>174</v>
      </c>
      <c r="HP247" t="s">
        <v>361</v>
      </c>
      <c r="HQ247" t="s">
        <v>361</v>
      </c>
      <c r="HS247">
        <v>0</v>
      </c>
      <c r="IK247">
        <v>0</v>
      </c>
    </row>
    <row r="248" spans="1:255">
      <c r="A248" s="8">
        <v>18</v>
      </c>
      <c r="B248" s="8">
        <v>1</v>
      </c>
      <c r="C248" s="8">
        <v>716</v>
      </c>
      <c r="D248" s="8"/>
      <c r="E248" s="8" t="s">
        <v>584</v>
      </c>
      <c r="F248" s="8" t="s">
        <v>363</v>
      </c>
      <c r="G248" s="8" t="s">
        <v>364</v>
      </c>
      <c r="H248" s="8" t="s">
        <v>66</v>
      </c>
      <c r="I248" s="8">
        <f>J248</f>
        <v>2</v>
      </c>
      <c r="J248" s="8">
        <v>2</v>
      </c>
      <c r="K248" s="8">
        <v>2</v>
      </c>
      <c r="L248" s="8">
        <v>0.03</v>
      </c>
      <c r="M248" s="8">
        <v>0</v>
      </c>
      <c r="N248" s="8">
        <f t="shared" si="134"/>
        <v>0.03</v>
      </c>
      <c r="O248" s="8">
        <f ca="1">ROUND(P248,2)</f>
        <v>3.93</v>
      </c>
      <c r="P248" s="8">
        <f ca="1">ROUND(ROUND(ROUND(SUMIF(SmtRes!AQ718:SmtRes!AQ726,"=1",SmtRes!CU718:SmtRes!CU726),2),2)*I248/100,2)</f>
        <v>3.93</v>
      </c>
      <c r="Q248" s="8">
        <f>ROUND(CR248*I248,2)</f>
        <v>0</v>
      </c>
      <c r="R248" s="8">
        <f>ROUND(CS248*I248,2)</f>
        <v>0</v>
      </c>
      <c r="S248" s="8">
        <f>ROUND(CT248*I248,2)</f>
        <v>0</v>
      </c>
      <c r="T248" s="8">
        <f t="shared" si="136"/>
        <v>0</v>
      </c>
      <c r="U248" s="8">
        <f>ROUND(CV248*I248,7)</f>
        <v>0</v>
      </c>
      <c r="V248" s="8">
        <f>ROUND(CW248*I248,7)</f>
        <v>0</v>
      </c>
      <c r="W248" s="8">
        <f t="shared" si="137"/>
        <v>0</v>
      </c>
      <c r="X248" s="8">
        <f t="shared" si="138"/>
        <v>0</v>
      </c>
      <c r="Y248" s="8">
        <f t="shared" si="139"/>
        <v>0</v>
      </c>
      <c r="Z248" s="8"/>
      <c r="AA248" s="8">
        <v>85239162</v>
      </c>
      <c r="AB248" s="8">
        <f t="shared" si="140"/>
        <v>0</v>
      </c>
      <c r="AC248" s="8">
        <f>ROUND((ES248),6)</f>
        <v>0</v>
      </c>
      <c r="AD248" s="8">
        <f>ROUND((((ET248)-(EU248))+AE248),6)</f>
        <v>0</v>
      </c>
      <c r="AE248" s="8">
        <f t="shared" ref="AE248:AF251" si="166">ROUND((EU248),6)</f>
        <v>0</v>
      </c>
      <c r="AF248" s="8">
        <f t="shared" si="166"/>
        <v>0</v>
      </c>
      <c r="AG248" s="8">
        <f t="shared" si="141"/>
        <v>0</v>
      </c>
      <c r="AH248" s="8">
        <f t="shared" ref="AH248:AI251" si="167">(EW248)</f>
        <v>0</v>
      </c>
      <c r="AI248" s="8">
        <f t="shared" si="167"/>
        <v>0</v>
      </c>
      <c r="AJ248" s="8">
        <f t="shared" si="142"/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97</v>
      </c>
      <c r="AU248" s="8">
        <v>51</v>
      </c>
      <c r="AV248" s="8">
        <v>1</v>
      </c>
      <c r="AW248" s="8">
        <v>1</v>
      </c>
      <c r="AX248" s="8"/>
      <c r="AY248" s="8"/>
      <c r="AZ248" s="8">
        <v>1</v>
      </c>
      <c r="BA248" s="8">
        <v>1</v>
      </c>
      <c r="BB248" s="8">
        <v>1</v>
      </c>
      <c r="BC248" s="8">
        <v>1</v>
      </c>
      <c r="BD248" s="8" t="s">
        <v>272</v>
      </c>
      <c r="BE248" s="8" t="s">
        <v>272</v>
      </c>
      <c r="BF248" s="8" t="s">
        <v>272</v>
      </c>
      <c r="BG248" s="8" t="s">
        <v>272</v>
      </c>
      <c r="BH248" s="8">
        <v>3</v>
      </c>
      <c r="BI248" s="8">
        <v>2</v>
      </c>
      <c r="BJ248" s="8" t="s">
        <v>272</v>
      </c>
      <c r="BK248" s="8"/>
      <c r="BL248" s="8"/>
      <c r="BM248" s="8">
        <v>108001</v>
      </c>
      <c r="BN248" s="8">
        <v>0</v>
      </c>
      <c r="BO248" s="8" t="s">
        <v>272</v>
      </c>
      <c r="BP248" s="8">
        <v>0</v>
      </c>
      <c r="BQ248" s="8">
        <v>3</v>
      </c>
      <c r="BR248" s="8">
        <v>0</v>
      </c>
      <c r="BS248" s="8">
        <v>1</v>
      </c>
      <c r="BT248" s="8">
        <v>1</v>
      </c>
      <c r="BU248" s="8">
        <v>1</v>
      </c>
      <c r="BV248" s="8">
        <v>1</v>
      </c>
      <c r="BW248" s="8">
        <v>1</v>
      </c>
      <c r="BX248" s="8">
        <v>1</v>
      </c>
      <c r="BY248" s="8" t="s">
        <v>272</v>
      </c>
      <c r="BZ248" s="8">
        <v>97</v>
      </c>
      <c r="CA248" s="8">
        <v>51</v>
      </c>
      <c r="CB248" s="8" t="s">
        <v>272</v>
      </c>
      <c r="CC248" s="8"/>
      <c r="CD248" s="8"/>
      <c r="CE248" s="8">
        <v>0</v>
      </c>
      <c r="CF248" s="8">
        <v>0</v>
      </c>
      <c r="CG248" s="8">
        <v>0</v>
      </c>
      <c r="CH248" s="8">
        <v>13</v>
      </c>
      <c r="CI248" s="8">
        <v>1</v>
      </c>
      <c r="CJ248" s="8">
        <v>0</v>
      </c>
      <c r="CK248" s="8">
        <v>0</v>
      </c>
      <c r="CL248" s="8">
        <v>0</v>
      </c>
      <c r="CM248" s="8">
        <v>0</v>
      </c>
      <c r="CN248" s="8" t="s">
        <v>272</v>
      </c>
      <c r="CO248" s="8">
        <v>0</v>
      </c>
      <c r="CP248" s="8">
        <f t="shared" ref="CP248:CZ248" si="168">0</f>
        <v>0</v>
      </c>
      <c r="CQ248" s="8">
        <f t="shared" si="168"/>
        <v>0</v>
      </c>
      <c r="CR248" s="8">
        <f t="shared" si="168"/>
        <v>0</v>
      </c>
      <c r="CS248" s="8">
        <f t="shared" si="168"/>
        <v>0</v>
      </c>
      <c r="CT248" s="8">
        <f t="shared" si="168"/>
        <v>0</v>
      </c>
      <c r="CU248" s="8">
        <f t="shared" si="168"/>
        <v>0</v>
      </c>
      <c r="CV248" s="8">
        <f t="shared" si="168"/>
        <v>0</v>
      </c>
      <c r="CW248" s="8">
        <f t="shared" si="168"/>
        <v>0</v>
      </c>
      <c r="CX248" s="8">
        <f t="shared" si="168"/>
        <v>0</v>
      </c>
      <c r="CY248" s="8">
        <f t="shared" si="168"/>
        <v>0</v>
      </c>
      <c r="CZ248" s="8">
        <f t="shared" si="168"/>
        <v>0</v>
      </c>
      <c r="DA248" s="8"/>
      <c r="DB248" s="8"/>
      <c r="DC248" s="8" t="s">
        <v>272</v>
      </c>
      <c r="DD248" s="8" t="s">
        <v>272</v>
      </c>
      <c r="DE248" s="8" t="s">
        <v>272</v>
      </c>
      <c r="DF248" s="8" t="s">
        <v>272</v>
      </c>
      <c r="DG248" s="8" t="s">
        <v>272</v>
      </c>
      <c r="DH248" s="8" t="s">
        <v>272</v>
      </c>
      <c r="DI248" s="8" t="s">
        <v>272</v>
      </c>
      <c r="DJ248" s="8" t="s">
        <v>272</v>
      </c>
      <c r="DK248" s="8" t="s">
        <v>272</v>
      </c>
      <c r="DL248" s="8" t="s">
        <v>272</v>
      </c>
      <c r="DM248" s="8" t="s">
        <v>272</v>
      </c>
      <c r="DN248" s="8">
        <v>0</v>
      </c>
      <c r="DO248" s="8">
        <v>0</v>
      </c>
      <c r="DP248" s="8">
        <v>1</v>
      </c>
      <c r="DQ248" s="8">
        <v>1</v>
      </c>
      <c r="DR248" s="8"/>
      <c r="DS248" s="8"/>
      <c r="DT248" s="8"/>
      <c r="DU248" s="8">
        <v>1013</v>
      </c>
      <c r="DV248" s="8" t="s">
        <v>66</v>
      </c>
      <c r="DW248" s="8" t="s">
        <v>66</v>
      </c>
      <c r="DX248" s="8">
        <v>1</v>
      </c>
      <c r="DY248" s="8"/>
      <c r="DZ248" s="8" t="s">
        <v>272</v>
      </c>
      <c r="EA248" s="8" t="s">
        <v>272</v>
      </c>
      <c r="EB248" s="8" t="s">
        <v>272</v>
      </c>
      <c r="EC248" s="8" t="s">
        <v>272</v>
      </c>
      <c r="ED248" s="8"/>
      <c r="EE248" s="8">
        <v>82815029</v>
      </c>
      <c r="EF248" s="8">
        <v>3</v>
      </c>
      <c r="EG248" s="8" t="s">
        <v>360</v>
      </c>
      <c r="EH248" s="8">
        <v>0</v>
      </c>
      <c r="EI248" s="8" t="s">
        <v>272</v>
      </c>
      <c r="EJ248" s="8">
        <v>2</v>
      </c>
      <c r="EK248" s="8">
        <v>108001</v>
      </c>
      <c r="EL248" s="8" t="s">
        <v>361</v>
      </c>
      <c r="EM248" s="8" t="s">
        <v>362</v>
      </c>
      <c r="EN248" s="8"/>
      <c r="EO248" s="8" t="s">
        <v>272</v>
      </c>
      <c r="EP248" s="8"/>
      <c r="EQ248" s="8">
        <v>0</v>
      </c>
      <c r="ER248" s="8">
        <v>0</v>
      </c>
      <c r="ES248" s="8">
        <v>0</v>
      </c>
      <c r="ET248" s="8">
        <v>0</v>
      </c>
      <c r="EU248" s="8">
        <v>0</v>
      </c>
      <c r="EV248" s="8">
        <v>0</v>
      </c>
      <c r="EW248" s="8">
        <v>0</v>
      </c>
      <c r="EX248" s="8">
        <v>0</v>
      </c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>
        <v>0</v>
      </c>
      <c r="FR248" s="8">
        <v>0</v>
      </c>
      <c r="FS248" s="8">
        <v>0</v>
      </c>
      <c r="FT248" s="8"/>
      <c r="FU248" s="8"/>
      <c r="FV248" s="8"/>
      <c r="FW248" s="8"/>
      <c r="FX248" s="8">
        <v>97</v>
      </c>
      <c r="FY248" s="8">
        <v>51</v>
      </c>
      <c r="FZ248" s="8"/>
      <c r="GA248" s="8" t="s">
        <v>272</v>
      </c>
      <c r="GB248" s="8"/>
      <c r="GC248" s="8"/>
      <c r="GD248" s="8">
        <v>1</v>
      </c>
      <c r="GE248" s="8"/>
      <c r="GF248" s="8">
        <v>274903907</v>
      </c>
      <c r="GG248" s="8">
        <v>2</v>
      </c>
      <c r="GH248" s="8">
        <v>1</v>
      </c>
      <c r="GI248" s="8">
        <v>-2</v>
      </c>
      <c r="GJ248" s="8">
        <v>0</v>
      </c>
      <c r="GK248" s="8">
        <v>0</v>
      </c>
      <c r="GL248" s="8">
        <f ca="1" t="shared" si="148"/>
        <v>0</v>
      </c>
      <c r="GM248" s="8">
        <f ca="1" t="shared" si="149"/>
        <v>3.93</v>
      </c>
      <c r="GN248" s="8">
        <f ca="1" t="shared" si="150"/>
        <v>0</v>
      </c>
      <c r="GO248" s="8">
        <f ca="1" t="shared" si="151"/>
        <v>3.93</v>
      </c>
      <c r="GP248" s="8">
        <f ca="1" t="shared" si="152"/>
        <v>0</v>
      </c>
      <c r="GQ248" s="8"/>
      <c r="GR248" s="8">
        <v>0</v>
      </c>
      <c r="GS248" s="8">
        <v>3</v>
      </c>
      <c r="GT248" s="8">
        <v>0</v>
      </c>
      <c r="GU248" s="8" t="s">
        <v>272</v>
      </c>
      <c r="GV248" s="8">
        <f t="shared" si="153"/>
        <v>0</v>
      </c>
      <c r="GW248" s="8">
        <v>1</v>
      </c>
      <c r="GX248" s="8">
        <f t="shared" si="154"/>
        <v>0</v>
      </c>
      <c r="GY248" s="8"/>
      <c r="GZ248" s="8"/>
      <c r="HA248" s="8">
        <v>0</v>
      </c>
      <c r="HB248" s="8">
        <v>0</v>
      </c>
      <c r="HC248" s="8">
        <f>0</f>
        <v>0</v>
      </c>
      <c r="HD248" s="8"/>
      <c r="HE248" s="8" t="s">
        <v>272</v>
      </c>
      <c r="HF248" s="8" t="s">
        <v>272</v>
      </c>
      <c r="HG248" s="8"/>
      <c r="HH248" s="8"/>
      <c r="HI248" s="8"/>
      <c r="HJ248" s="8"/>
      <c r="HK248" s="8"/>
      <c r="HL248" s="8"/>
      <c r="HM248" s="8" t="s">
        <v>272</v>
      </c>
      <c r="HN248" s="8" t="s">
        <v>172</v>
      </c>
      <c r="HO248" s="8" t="s">
        <v>174</v>
      </c>
      <c r="HP248" s="8" t="s">
        <v>361</v>
      </c>
      <c r="HQ248" s="8" t="s">
        <v>361</v>
      </c>
      <c r="HR248" s="8"/>
      <c r="HS248" s="8">
        <v>0</v>
      </c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>
        <v>0</v>
      </c>
      <c r="IL248" s="8"/>
      <c r="IM248" s="8"/>
      <c r="IN248" s="8"/>
      <c r="IO248" s="8"/>
      <c r="IP248" s="8"/>
      <c r="IQ248" s="8"/>
      <c r="IR248" s="8"/>
      <c r="IS248" s="8"/>
      <c r="IT248" s="8"/>
      <c r="IU248" s="8"/>
    </row>
    <row r="249" spans="1:245">
      <c r="A249">
        <v>18</v>
      </c>
      <c r="B249">
        <v>1</v>
      </c>
      <c r="C249">
        <v>725</v>
      </c>
      <c r="E249" t="s">
        <v>584</v>
      </c>
      <c r="F249" t="s">
        <v>363</v>
      </c>
      <c r="G249" t="s">
        <v>364</v>
      </c>
      <c r="H249" t="s">
        <v>66</v>
      </c>
      <c r="I249">
        <f>J249</f>
        <v>2</v>
      </c>
      <c r="J249">
        <v>2</v>
      </c>
      <c r="K249">
        <v>2</v>
      </c>
      <c r="L249">
        <v>0.03</v>
      </c>
      <c r="M249">
        <v>0</v>
      </c>
      <c r="N249">
        <f t="shared" si="134"/>
        <v>0.03</v>
      </c>
      <c r="O249">
        <f ca="1">ROUND(P249,2)</f>
        <v>3.93</v>
      </c>
      <c r="P249">
        <f ca="1">ROUND(ROUND(ROUND(SUMIF(SmtRes!AQ718:SmtRes!AQ726,"=1",SmtRes!CU718:SmtRes!CU726),2),2)*I249/100,2)</f>
        <v>3.93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36"/>
        <v>0</v>
      </c>
      <c r="U249">
        <f>ROUND(CV249*I249,7)</f>
        <v>0</v>
      </c>
      <c r="V249">
        <f>ROUND(CW249*I249,7)</f>
        <v>0</v>
      </c>
      <c r="W249">
        <f t="shared" si="137"/>
        <v>0</v>
      </c>
      <c r="X249">
        <f t="shared" si="138"/>
        <v>0</v>
      </c>
      <c r="Y249">
        <f t="shared" si="139"/>
        <v>0</v>
      </c>
      <c r="AA249">
        <v>85239097</v>
      </c>
      <c r="AB249">
        <f t="shared" si="140"/>
        <v>0</v>
      </c>
      <c r="AC249">
        <f>ROUND((ES249),6)</f>
        <v>0</v>
      </c>
      <c r="AD249">
        <f>ROUND((((ET249)-(EU249))+AE249),6)</f>
        <v>0</v>
      </c>
      <c r="AE249">
        <f t="shared" si="166"/>
        <v>0</v>
      </c>
      <c r="AF249">
        <f t="shared" si="166"/>
        <v>0</v>
      </c>
      <c r="AG249">
        <f t="shared" si="141"/>
        <v>0</v>
      </c>
      <c r="AH249">
        <f t="shared" si="167"/>
        <v>0</v>
      </c>
      <c r="AI249">
        <f t="shared" si="167"/>
        <v>0</v>
      </c>
      <c r="AJ249">
        <f t="shared" si="142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272</v>
      </c>
      <c r="BE249" t="s">
        <v>272</v>
      </c>
      <c r="BF249" t="s">
        <v>272</v>
      </c>
      <c r="BG249" t="s">
        <v>272</v>
      </c>
      <c r="BH249">
        <v>3</v>
      </c>
      <c r="BI249">
        <v>2</v>
      </c>
      <c r="BJ249" t="s">
        <v>272</v>
      </c>
      <c r="BM249">
        <v>108001</v>
      </c>
      <c r="BN249">
        <v>0</v>
      </c>
      <c r="BO249" t="s">
        <v>272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272</v>
      </c>
      <c r="BZ249">
        <v>97</v>
      </c>
      <c r="CA249">
        <v>51</v>
      </c>
      <c r="CB249" t="s">
        <v>272</v>
      </c>
      <c r="CE249">
        <v>0</v>
      </c>
      <c r="CF249">
        <v>0</v>
      </c>
      <c r="CG249">
        <v>0</v>
      </c>
      <c r="CH249">
        <v>13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272</v>
      </c>
      <c r="CO249">
        <v>0</v>
      </c>
      <c r="CP249">
        <f t="shared" ref="CP249:CZ249" si="169">0</f>
        <v>0</v>
      </c>
      <c r="CQ249">
        <f t="shared" si="169"/>
        <v>0</v>
      </c>
      <c r="CR249">
        <f t="shared" si="169"/>
        <v>0</v>
      </c>
      <c r="CS249">
        <f t="shared" si="169"/>
        <v>0</v>
      </c>
      <c r="CT249">
        <f t="shared" si="169"/>
        <v>0</v>
      </c>
      <c r="CU249">
        <f t="shared" si="169"/>
        <v>0</v>
      </c>
      <c r="CV249">
        <f t="shared" si="169"/>
        <v>0</v>
      </c>
      <c r="CW249">
        <f t="shared" si="169"/>
        <v>0</v>
      </c>
      <c r="CX249">
        <f t="shared" si="169"/>
        <v>0</v>
      </c>
      <c r="CY249">
        <f t="shared" si="169"/>
        <v>0</v>
      </c>
      <c r="CZ249">
        <f t="shared" si="169"/>
        <v>0</v>
      </c>
      <c r="DC249" t="s">
        <v>272</v>
      </c>
      <c r="DD249" t="s">
        <v>272</v>
      </c>
      <c r="DE249" t="s">
        <v>272</v>
      </c>
      <c r="DF249" t="s">
        <v>272</v>
      </c>
      <c r="DG249" t="s">
        <v>272</v>
      </c>
      <c r="DH249" t="s">
        <v>272</v>
      </c>
      <c r="DI249" t="s">
        <v>272</v>
      </c>
      <c r="DJ249" t="s">
        <v>272</v>
      </c>
      <c r="DK249" t="s">
        <v>272</v>
      </c>
      <c r="DL249" t="s">
        <v>272</v>
      </c>
      <c r="DM249" t="s">
        <v>272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66</v>
      </c>
      <c r="DW249" t="s">
        <v>66</v>
      </c>
      <c r="DX249">
        <v>1</v>
      </c>
      <c r="DZ249" t="s">
        <v>272</v>
      </c>
      <c r="EA249" t="s">
        <v>272</v>
      </c>
      <c r="EB249" t="s">
        <v>272</v>
      </c>
      <c r="EC249" t="s">
        <v>272</v>
      </c>
      <c r="EE249">
        <v>82815029</v>
      </c>
      <c r="EF249">
        <v>3</v>
      </c>
      <c r="EG249" t="s">
        <v>360</v>
      </c>
      <c r="EH249">
        <v>0</v>
      </c>
      <c r="EI249" t="s">
        <v>272</v>
      </c>
      <c r="EJ249">
        <v>2</v>
      </c>
      <c r="EK249">
        <v>108001</v>
      </c>
      <c r="EL249" t="s">
        <v>361</v>
      </c>
      <c r="EM249" t="s">
        <v>362</v>
      </c>
      <c r="EO249" t="s">
        <v>272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272</v>
      </c>
      <c r="GD249">
        <v>1</v>
      </c>
      <c r="GF249">
        <v>274903907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ca="1" t="shared" si="148"/>
        <v>0</v>
      </c>
      <c r="GM249">
        <f ca="1" t="shared" si="149"/>
        <v>3.93</v>
      </c>
      <c r="GN249">
        <f ca="1" t="shared" si="150"/>
        <v>0</v>
      </c>
      <c r="GO249">
        <f ca="1" t="shared" si="151"/>
        <v>3.93</v>
      </c>
      <c r="GP249">
        <f ca="1" t="shared" si="152"/>
        <v>0</v>
      </c>
      <c r="GR249">
        <v>0</v>
      </c>
      <c r="GS249">
        <v>3</v>
      </c>
      <c r="GT249">
        <v>0</v>
      </c>
      <c r="GU249" t="s">
        <v>272</v>
      </c>
      <c r="GV249">
        <f t="shared" si="153"/>
        <v>0</v>
      </c>
      <c r="GW249">
        <v>1</v>
      </c>
      <c r="GX249">
        <f t="shared" si="154"/>
        <v>0</v>
      </c>
      <c r="HA249">
        <v>0</v>
      </c>
      <c r="HB249">
        <v>0</v>
      </c>
      <c r="HC249">
        <f>0</f>
        <v>0</v>
      </c>
      <c r="HE249" t="s">
        <v>272</v>
      </c>
      <c r="HF249" t="s">
        <v>272</v>
      </c>
      <c r="HM249" t="s">
        <v>272</v>
      </c>
      <c r="HN249" t="s">
        <v>172</v>
      </c>
      <c r="HO249" t="s">
        <v>174</v>
      </c>
      <c r="HP249" t="s">
        <v>361</v>
      </c>
      <c r="HQ249" t="s">
        <v>361</v>
      </c>
      <c r="HS249">
        <v>0</v>
      </c>
      <c r="IK249">
        <v>0</v>
      </c>
    </row>
    <row r="250" spans="1:255">
      <c r="A250" s="8">
        <v>18</v>
      </c>
      <c r="B250" s="8">
        <v>1</v>
      </c>
      <c r="C250" s="8">
        <v>717</v>
      </c>
      <c r="D250" s="8"/>
      <c r="E250" s="8" t="s">
        <v>585</v>
      </c>
      <c r="F250" s="8" t="s">
        <v>570</v>
      </c>
      <c r="G250" s="8" t="s">
        <v>586</v>
      </c>
      <c r="H250" s="8" t="s">
        <v>572</v>
      </c>
      <c r="I250" s="8">
        <f>I246*J250</f>
        <v>1.5</v>
      </c>
      <c r="J250" s="8">
        <v>100</v>
      </c>
      <c r="K250" s="8">
        <v>100</v>
      </c>
      <c r="L250" s="8">
        <v>1.5</v>
      </c>
      <c r="M250" s="8">
        <v>0</v>
      </c>
      <c r="N250" s="8">
        <f t="shared" si="134"/>
        <v>1.5</v>
      </c>
      <c r="O250" s="8">
        <f>ROUND(CP250,2)</f>
        <v>195.92</v>
      </c>
      <c r="P250" s="8">
        <f>ROUND(CQ250*I250,2)</f>
        <v>195.92</v>
      </c>
      <c r="Q250" s="8">
        <f>ROUND(CR250*I250,2)</f>
        <v>0</v>
      </c>
      <c r="R250" s="8">
        <f>ROUND(CS250*I250,2)</f>
        <v>0</v>
      </c>
      <c r="S250" s="8">
        <f>ROUND(CT250*I250,2)</f>
        <v>0</v>
      </c>
      <c r="T250" s="8">
        <f t="shared" si="136"/>
        <v>0</v>
      </c>
      <c r="U250" s="8">
        <f>ROUND(CV250*I250,7)</f>
        <v>0</v>
      </c>
      <c r="V250" s="8">
        <f>ROUND(CW250*I250,7)</f>
        <v>0</v>
      </c>
      <c r="W250" s="8">
        <f t="shared" si="137"/>
        <v>0</v>
      </c>
      <c r="X250" s="8">
        <f t="shared" si="138"/>
        <v>0</v>
      </c>
      <c r="Y250" s="8">
        <f t="shared" si="139"/>
        <v>0</v>
      </c>
      <c r="Z250" s="8"/>
      <c r="AA250" s="8">
        <v>85239162</v>
      </c>
      <c r="AB250" s="8">
        <f t="shared" si="140"/>
        <v>130.61</v>
      </c>
      <c r="AC250" s="8">
        <f>ROUND((ES250),6)</f>
        <v>130.61</v>
      </c>
      <c r="AD250" s="8">
        <f>ROUND((((ET250)-(EU250))+AE250),6)</f>
        <v>0</v>
      </c>
      <c r="AE250" s="8">
        <f t="shared" si="166"/>
        <v>0</v>
      </c>
      <c r="AF250" s="8">
        <f t="shared" si="166"/>
        <v>0</v>
      </c>
      <c r="AG250" s="8">
        <f t="shared" si="141"/>
        <v>0</v>
      </c>
      <c r="AH250" s="8">
        <f t="shared" si="167"/>
        <v>0</v>
      </c>
      <c r="AI250" s="8">
        <f t="shared" si="167"/>
        <v>0</v>
      </c>
      <c r="AJ250" s="8">
        <f t="shared" si="142"/>
        <v>0</v>
      </c>
      <c r="AK250" s="8">
        <v>130.61</v>
      </c>
      <c r="AL250" s="8">
        <v>130.61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97</v>
      </c>
      <c r="AU250" s="8">
        <v>51</v>
      </c>
      <c r="AV250" s="8">
        <v>1</v>
      </c>
      <c r="AW250" s="8">
        <v>1</v>
      </c>
      <c r="AX250" s="8"/>
      <c r="AY250" s="8"/>
      <c r="AZ250" s="8">
        <v>1</v>
      </c>
      <c r="BA250" s="8">
        <v>1</v>
      </c>
      <c r="BB250" s="8">
        <v>1</v>
      </c>
      <c r="BC250" s="8">
        <v>1</v>
      </c>
      <c r="BD250" s="8" t="s">
        <v>272</v>
      </c>
      <c r="BE250" s="8" t="s">
        <v>272</v>
      </c>
      <c r="BF250" s="8" t="s">
        <v>272</v>
      </c>
      <c r="BG250" s="8" t="s">
        <v>272</v>
      </c>
      <c r="BH250" s="8">
        <v>3</v>
      </c>
      <c r="BI250" s="8">
        <v>2</v>
      </c>
      <c r="BJ250" s="8" t="s">
        <v>272</v>
      </c>
      <c r="BK250" s="8"/>
      <c r="BL250" s="8"/>
      <c r="BM250" s="8">
        <v>108001</v>
      </c>
      <c r="BN250" s="8">
        <v>0</v>
      </c>
      <c r="BO250" s="8" t="s">
        <v>272</v>
      </c>
      <c r="BP250" s="8">
        <v>0</v>
      </c>
      <c r="BQ250" s="8">
        <v>3</v>
      </c>
      <c r="BR250" s="8">
        <v>0</v>
      </c>
      <c r="BS250" s="8">
        <v>1</v>
      </c>
      <c r="BT250" s="8">
        <v>1</v>
      </c>
      <c r="BU250" s="8">
        <v>1</v>
      </c>
      <c r="BV250" s="8">
        <v>1</v>
      </c>
      <c r="BW250" s="8">
        <v>1</v>
      </c>
      <c r="BX250" s="8">
        <v>1</v>
      </c>
      <c r="BY250" s="8" t="s">
        <v>272</v>
      </c>
      <c r="BZ250" s="8">
        <v>97</v>
      </c>
      <c r="CA250" s="8">
        <v>51</v>
      </c>
      <c r="CB250" s="8" t="s">
        <v>272</v>
      </c>
      <c r="CC250" s="8"/>
      <c r="CD250" s="8"/>
      <c r="CE250" s="8">
        <v>0</v>
      </c>
      <c r="CF250" s="8">
        <v>0</v>
      </c>
      <c r="CG250" s="8">
        <v>0</v>
      </c>
      <c r="CH250" s="8">
        <v>13</v>
      </c>
      <c r="CI250" s="8">
        <v>2</v>
      </c>
      <c r="CJ250" s="8">
        <v>0</v>
      </c>
      <c r="CK250" s="8">
        <v>0</v>
      </c>
      <c r="CL250" s="8">
        <v>0</v>
      </c>
      <c r="CM250" s="8">
        <v>0</v>
      </c>
      <c r="CN250" s="8" t="s">
        <v>272</v>
      </c>
      <c r="CO250" s="8">
        <v>0</v>
      </c>
      <c r="CP250" s="8">
        <f>(P250+Q250+S250+R250)</f>
        <v>195.92</v>
      </c>
      <c r="CQ250" s="8">
        <f>ROUND(AL250,2)</f>
        <v>130.61</v>
      </c>
      <c r="CR250" s="8">
        <f>ROUND(AM250,2)</f>
        <v>0</v>
      </c>
      <c r="CS250" s="8">
        <f>ROUND(AN250*BS250,2)</f>
        <v>0</v>
      </c>
      <c r="CT250" s="8">
        <f>ROUND(AO250*BA250,2)</f>
        <v>0</v>
      </c>
      <c r="CU250" s="8">
        <f t="shared" ref="CU250:CX251" si="170">AG250</f>
        <v>0</v>
      </c>
      <c r="CV250" s="8">
        <f t="shared" si="170"/>
        <v>0</v>
      </c>
      <c r="CW250" s="8">
        <f t="shared" si="170"/>
        <v>0</v>
      </c>
      <c r="CX250" s="8">
        <f t="shared" si="170"/>
        <v>0</v>
      </c>
      <c r="CY250" s="8">
        <f>(((S250+R250)*AT250)/100)</f>
        <v>0</v>
      </c>
      <c r="CZ250" s="8">
        <f>(((S250+R250)*AU250)/100)</f>
        <v>0</v>
      </c>
      <c r="DA250" s="8"/>
      <c r="DB250" s="8"/>
      <c r="DC250" s="8" t="s">
        <v>272</v>
      </c>
      <c r="DD250" s="8" t="s">
        <v>272</v>
      </c>
      <c r="DE250" s="8" t="s">
        <v>272</v>
      </c>
      <c r="DF250" s="8" t="s">
        <v>272</v>
      </c>
      <c r="DG250" s="8" t="s">
        <v>272</v>
      </c>
      <c r="DH250" s="8" t="s">
        <v>272</v>
      </c>
      <c r="DI250" s="8" t="s">
        <v>272</v>
      </c>
      <c r="DJ250" s="8" t="s">
        <v>272</v>
      </c>
      <c r="DK250" s="8" t="s">
        <v>272</v>
      </c>
      <c r="DL250" s="8" t="s">
        <v>272</v>
      </c>
      <c r="DM250" s="8" t="s">
        <v>272</v>
      </c>
      <c r="DN250" s="8">
        <v>0</v>
      </c>
      <c r="DO250" s="8">
        <v>0</v>
      </c>
      <c r="DP250" s="8">
        <v>1</v>
      </c>
      <c r="DQ250" s="8">
        <v>1</v>
      </c>
      <c r="DR250" s="8"/>
      <c r="DS250" s="8"/>
      <c r="DT250" s="8"/>
      <c r="DU250" s="8">
        <v>1003</v>
      </c>
      <c r="DV250" s="8" t="s">
        <v>572</v>
      </c>
      <c r="DW250" s="8" t="s">
        <v>572</v>
      </c>
      <c r="DX250" s="8">
        <v>1</v>
      </c>
      <c r="DY250" s="8"/>
      <c r="DZ250" s="8" t="s">
        <v>272</v>
      </c>
      <c r="EA250" s="8" t="s">
        <v>272</v>
      </c>
      <c r="EB250" s="8" t="s">
        <v>272</v>
      </c>
      <c r="EC250" s="8" t="s">
        <v>272</v>
      </c>
      <c r="ED250" s="8"/>
      <c r="EE250" s="8">
        <v>82815029</v>
      </c>
      <c r="EF250" s="8">
        <v>3</v>
      </c>
      <c r="EG250" s="8" t="s">
        <v>360</v>
      </c>
      <c r="EH250" s="8">
        <v>0</v>
      </c>
      <c r="EI250" s="8" t="s">
        <v>272</v>
      </c>
      <c r="EJ250" s="8">
        <v>2</v>
      </c>
      <c r="EK250" s="8">
        <v>108001</v>
      </c>
      <c r="EL250" s="8" t="s">
        <v>361</v>
      </c>
      <c r="EM250" s="8" t="s">
        <v>362</v>
      </c>
      <c r="EN250" s="8"/>
      <c r="EO250" s="8" t="s">
        <v>272</v>
      </c>
      <c r="EP250" s="8"/>
      <c r="EQ250" s="8">
        <v>0</v>
      </c>
      <c r="ER250" s="8">
        <v>130.61</v>
      </c>
      <c r="ES250" s="8">
        <v>130.61</v>
      </c>
      <c r="ET250" s="8">
        <v>0</v>
      </c>
      <c r="EU250" s="8">
        <v>0</v>
      </c>
      <c r="EV250" s="8">
        <v>0</v>
      </c>
      <c r="EW250" s="8">
        <v>0</v>
      </c>
      <c r="EX250" s="8">
        <v>0</v>
      </c>
      <c r="EY250" s="8"/>
      <c r="EZ250" s="8">
        <v>5</v>
      </c>
      <c r="FA250" s="8"/>
      <c r="FB250" s="8"/>
      <c r="FC250" s="8">
        <v>1</v>
      </c>
      <c r="FD250" s="8">
        <v>18</v>
      </c>
      <c r="FE250" s="8"/>
      <c r="FF250" s="8">
        <v>151.67</v>
      </c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>
        <v>0</v>
      </c>
      <c r="FR250" s="8">
        <v>0</v>
      </c>
      <c r="FS250" s="8">
        <v>0</v>
      </c>
      <c r="FT250" s="8"/>
      <c r="FU250" s="8"/>
      <c r="FV250" s="8"/>
      <c r="FW250" s="8"/>
      <c r="FX250" s="8">
        <v>97</v>
      </c>
      <c r="FY250" s="8">
        <v>51</v>
      </c>
      <c r="FZ250" s="8"/>
      <c r="GA250" s="8" t="s">
        <v>587</v>
      </c>
      <c r="GB250" s="8"/>
      <c r="GC250" s="8"/>
      <c r="GD250" s="8">
        <v>1</v>
      </c>
      <c r="GE250" s="8"/>
      <c r="GF250" s="8">
        <v>470591167</v>
      </c>
      <c r="GG250" s="8">
        <v>2</v>
      </c>
      <c r="GH250" s="8">
        <v>3</v>
      </c>
      <c r="GI250" s="8">
        <v>-2</v>
      </c>
      <c r="GJ250" s="8">
        <v>0</v>
      </c>
      <c r="GK250" s="8">
        <v>0</v>
      </c>
      <c r="GL250" s="8">
        <f t="shared" si="148"/>
        <v>0</v>
      </c>
      <c r="GM250" s="8">
        <f t="shared" si="149"/>
        <v>195.92</v>
      </c>
      <c r="GN250" s="8">
        <f t="shared" si="150"/>
        <v>0</v>
      </c>
      <c r="GO250" s="8">
        <f t="shared" si="151"/>
        <v>195.92</v>
      </c>
      <c r="GP250" s="8">
        <f t="shared" si="152"/>
        <v>0</v>
      </c>
      <c r="GQ250" s="8"/>
      <c r="GR250" s="8">
        <v>1</v>
      </c>
      <c r="GS250" s="8">
        <v>1</v>
      </c>
      <c r="GT250" s="8">
        <v>0</v>
      </c>
      <c r="GU250" s="8" t="s">
        <v>272</v>
      </c>
      <c r="GV250" s="8">
        <f t="shared" si="153"/>
        <v>0</v>
      </c>
      <c r="GW250" s="8">
        <v>1</v>
      </c>
      <c r="GX250" s="8">
        <f t="shared" si="154"/>
        <v>0</v>
      </c>
      <c r="GY250" s="8"/>
      <c r="GZ250" s="8"/>
      <c r="HA250" s="8">
        <v>0</v>
      </c>
      <c r="HB250" s="8">
        <v>0</v>
      </c>
      <c r="HC250" s="8">
        <f>GV250*GW250</f>
        <v>0</v>
      </c>
      <c r="HD250" s="8"/>
      <c r="HE250" s="8" t="s">
        <v>265</v>
      </c>
      <c r="HF250" s="8" t="s">
        <v>47</v>
      </c>
      <c r="HG250" s="8">
        <f>ROUND(ROUND(AL250,2)*I250,2)</f>
        <v>195.92</v>
      </c>
      <c r="HH250" s="8"/>
      <c r="HI250" s="8"/>
      <c r="HJ250" s="8"/>
      <c r="HK250" s="8"/>
      <c r="HL250" s="8"/>
      <c r="HM250" s="8" t="s">
        <v>272</v>
      </c>
      <c r="HN250" s="8" t="s">
        <v>172</v>
      </c>
      <c r="HO250" s="8" t="s">
        <v>174</v>
      </c>
      <c r="HP250" s="8" t="s">
        <v>361</v>
      </c>
      <c r="HQ250" s="8" t="s">
        <v>361</v>
      </c>
      <c r="HR250" s="8"/>
      <c r="HS250" s="8">
        <v>0</v>
      </c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>
        <v>0</v>
      </c>
      <c r="IL250" s="8"/>
      <c r="IM250" s="8"/>
      <c r="IN250" s="8"/>
      <c r="IO250" s="8"/>
      <c r="IP250" s="8"/>
      <c r="IQ250" s="8"/>
      <c r="IR250" s="8"/>
      <c r="IS250" s="8"/>
      <c r="IT250" s="8"/>
      <c r="IU250" s="8"/>
    </row>
    <row r="251" spans="1:245">
      <c r="A251">
        <v>18</v>
      </c>
      <c r="B251">
        <v>1</v>
      </c>
      <c r="C251">
        <v>726</v>
      </c>
      <c r="E251" t="s">
        <v>585</v>
      </c>
      <c r="F251" t="s">
        <v>570</v>
      </c>
      <c r="G251" t="s">
        <v>586</v>
      </c>
      <c r="H251" t="s">
        <v>572</v>
      </c>
      <c r="I251">
        <f>I247*J251</f>
        <v>1.5</v>
      </c>
      <c r="J251">
        <v>100</v>
      </c>
      <c r="K251">
        <v>100</v>
      </c>
      <c r="L251">
        <v>1.5</v>
      </c>
      <c r="M251">
        <v>0</v>
      </c>
      <c r="N251">
        <f t="shared" si="134"/>
        <v>1.5</v>
      </c>
      <c r="O251">
        <f>ROUND(CP251,2)</f>
        <v>195.92</v>
      </c>
      <c r="P251">
        <f>ROUND(CQ251*I251,2)</f>
        <v>195.92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36"/>
        <v>0</v>
      </c>
      <c r="U251">
        <f>ROUND(CV251*I251,7)</f>
        <v>0</v>
      </c>
      <c r="V251">
        <f>ROUND(CW251*I251,7)</f>
        <v>0</v>
      </c>
      <c r="W251">
        <f t="shared" si="137"/>
        <v>0</v>
      </c>
      <c r="X251">
        <f t="shared" si="138"/>
        <v>0</v>
      </c>
      <c r="Y251">
        <f t="shared" si="139"/>
        <v>0</v>
      </c>
      <c r="AA251">
        <v>85239097</v>
      </c>
      <c r="AB251">
        <f t="shared" si="140"/>
        <v>130.61</v>
      </c>
      <c r="AC251">
        <f>ROUND((ES251),6)</f>
        <v>130.61</v>
      </c>
      <c r="AD251">
        <f>ROUND((((ET251)-(EU251))+AE251),6)</f>
        <v>0</v>
      </c>
      <c r="AE251">
        <f t="shared" si="166"/>
        <v>0</v>
      </c>
      <c r="AF251">
        <f t="shared" si="166"/>
        <v>0</v>
      </c>
      <c r="AG251">
        <f t="shared" si="141"/>
        <v>0</v>
      </c>
      <c r="AH251">
        <f t="shared" si="167"/>
        <v>0</v>
      </c>
      <c r="AI251">
        <f t="shared" si="167"/>
        <v>0</v>
      </c>
      <c r="AJ251">
        <f t="shared" si="142"/>
        <v>0</v>
      </c>
      <c r="AK251">
        <v>130.61</v>
      </c>
      <c r="AL251">
        <v>130.61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272</v>
      </c>
      <c r="BE251" t="s">
        <v>272</v>
      </c>
      <c r="BF251" t="s">
        <v>272</v>
      </c>
      <c r="BG251" t="s">
        <v>272</v>
      </c>
      <c r="BH251">
        <v>3</v>
      </c>
      <c r="BI251">
        <v>2</v>
      </c>
      <c r="BJ251" t="s">
        <v>272</v>
      </c>
      <c r="BM251">
        <v>108001</v>
      </c>
      <c r="BN251">
        <v>0</v>
      </c>
      <c r="BO251" t="s">
        <v>272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272</v>
      </c>
      <c r="BZ251">
        <v>97</v>
      </c>
      <c r="CA251">
        <v>51</v>
      </c>
      <c r="CB251" t="s">
        <v>272</v>
      </c>
      <c r="CE251">
        <v>0</v>
      </c>
      <c r="CF251">
        <v>0</v>
      </c>
      <c r="CG251">
        <v>0</v>
      </c>
      <c r="CH251">
        <v>13</v>
      </c>
      <c r="CI251">
        <v>2</v>
      </c>
      <c r="CJ251">
        <v>0</v>
      </c>
      <c r="CK251">
        <v>0</v>
      </c>
      <c r="CL251">
        <v>0</v>
      </c>
      <c r="CM251">
        <v>0</v>
      </c>
      <c r="CN251" t="s">
        <v>272</v>
      </c>
      <c r="CO251">
        <v>0</v>
      </c>
      <c r="CP251">
        <f>(P251+Q251+S251+R251)</f>
        <v>195.92</v>
      </c>
      <c r="CQ251">
        <f>ROUND(AL251,2)</f>
        <v>130.61</v>
      </c>
      <c r="CR251">
        <f>ROUND(AM251,2)</f>
        <v>0</v>
      </c>
      <c r="CS251">
        <f>ROUND(AN251*BS251,2)</f>
        <v>0</v>
      </c>
      <c r="CT251">
        <f>ROUND(AO251*BA251,2)</f>
        <v>0</v>
      </c>
      <c r="CU251">
        <f t="shared" si="170"/>
        <v>0</v>
      </c>
      <c r="CV251">
        <f t="shared" si="170"/>
        <v>0</v>
      </c>
      <c r="CW251">
        <f t="shared" si="170"/>
        <v>0</v>
      </c>
      <c r="CX251">
        <f t="shared" si="170"/>
        <v>0</v>
      </c>
      <c r="CY251">
        <f>(((S251+R251)*AT251)/100)</f>
        <v>0</v>
      </c>
      <c r="CZ251">
        <f>(((S251+R251)*AU251)/100)</f>
        <v>0</v>
      </c>
      <c r="DC251" t="s">
        <v>272</v>
      </c>
      <c r="DD251" t="s">
        <v>272</v>
      </c>
      <c r="DE251" t="s">
        <v>272</v>
      </c>
      <c r="DF251" t="s">
        <v>272</v>
      </c>
      <c r="DG251" t="s">
        <v>272</v>
      </c>
      <c r="DH251" t="s">
        <v>272</v>
      </c>
      <c r="DI251" t="s">
        <v>272</v>
      </c>
      <c r="DJ251" t="s">
        <v>272</v>
      </c>
      <c r="DK251" t="s">
        <v>272</v>
      </c>
      <c r="DL251" t="s">
        <v>272</v>
      </c>
      <c r="DM251" t="s">
        <v>272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572</v>
      </c>
      <c r="DW251" t="s">
        <v>572</v>
      </c>
      <c r="DX251">
        <v>1</v>
      </c>
      <c r="DZ251" t="s">
        <v>272</v>
      </c>
      <c r="EA251" t="s">
        <v>272</v>
      </c>
      <c r="EB251" t="s">
        <v>272</v>
      </c>
      <c r="EC251" t="s">
        <v>272</v>
      </c>
      <c r="EE251">
        <v>82815029</v>
      </c>
      <c r="EF251">
        <v>3</v>
      </c>
      <c r="EG251" t="s">
        <v>360</v>
      </c>
      <c r="EH251">
        <v>0</v>
      </c>
      <c r="EI251" t="s">
        <v>272</v>
      </c>
      <c r="EJ251">
        <v>2</v>
      </c>
      <c r="EK251">
        <v>108001</v>
      </c>
      <c r="EL251" t="s">
        <v>361</v>
      </c>
      <c r="EM251" t="s">
        <v>362</v>
      </c>
      <c r="EO251" t="s">
        <v>272</v>
      </c>
      <c r="EQ251">
        <v>0</v>
      </c>
      <c r="ER251">
        <v>130.61</v>
      </c>
      <c r="ES251">
        <v>130.61</v>
      </c>
      <c r="ET251">
        <v>0</v>
      </c>
      <c r="EU251">
        <v>0</v>
      </c>
      <c r="EV251">
        <v>0</v>
      </c>
      <c r="EW251">
        <v>0</v>
      </c>
      <c r="EX251">
        <v>0</v>
      </c>
      <c r="EZ251">
        <v>5</v>
      </c>
      <c r="FC251">
        <v>1</v>
      </c>
      <c r="FD251">
        <v>18</v>
      </c>
      <c r="FF251">
        <v>151.67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587</v>
      </c>
      <c r="GD251">
        <v>1</v>
      </c>
      <c r="GF251">
        <v>470591167</v>
      </c>
      <c r="GG251">
        <v>2</v>
      </c>
      <c r="GH251">
        <v>3</v>
      </c>
      <c r="GI251">
        <v>-2</v>
      </c>
      <c r="GJ251">
        <v>0</v>
      </c>
      <c r="GK251">
        <v>0</v>
      </c>
      <c r="GL251">
        <f t="shared" si="148"/>
        <v>0</v>
      </c>
      <c r="GM251">
        <f t="shared" si="149"/>
        <v>195.92</v>
      </c>
      <c r="GN251">
        <f t="shared" si="150"/>
        <v>0</v>
      </c>
      <c r="GO251">
        <f t="shared" si="151"/>
        <v>195.92</v>
      </c>
      <c r="GP251">
        <f t="shared" si="152"/>
        <v>0</v>
      </c>
      <c r="GR251">
        <v>1</v>
      </c>
      <c r="GS251">
        <v>1</v>
      </c>
      <c r="GT251">
        <v>0</v>
      </c>
      <c r="GU251" t="s">
        <v>272</v>
      </c>
      <c r="GV251">
        <f t="shared" si="153"/>
        <v>0</v>
      </c>
      <c r="GW251">
        <v>1</v>
      </c>
      <c r="GX251">
        <f t="shared" si="154"/>
        <v>0</v>
      </c>
      <c r="HA251">
        <v>0</v>
      </c>
      <c r="HB251">
        <v>0</v>
      </c>
      <c r="HC251">
        <f>GV251*GW251</f>
        <v>0</v>
      </c>
      <c r="HE251" t="s">
        <v>265</v>
      </c>
      <c r="HF251" t="s">
        <v>47</v>
      </c>
      <c r="HG251">
        <f>ROUND(ROUND(AL251,2)*I251,2)</f>
        <v>195.92</v>
      </c>
      <c r="HM251" t="s">
        <v>272</v>
      </c>
      <c r="HN251" t="s">
        <v>172</v>
      </c>
      <c r="HO251" t="s">
        <v>174</v>
      </c>
      <c r="HP251" t="s">
        <v>361</v>
      </c>
      <c r="HQ251" t="s">
        <v>361</v>
      </c>
      <c r="HS251">
        <v>0</v>
      </c>
      <c r="IK251">
        <v>0</v>
      </c>
    </row>
    <row r="252" spans="1:255">
      <c r="A252" s="8">
        <v>17</v>
      </c>
      <c r="B252" s="8">
        <v>1</v>
      </c>
      <c r="C252" s="8">
        <f>ROW(SmtRes!A733)</f>
        <v>733</v>
      </c>
      <c r="D252" s="8">
        <f>ROW(EtalonRes!A960)</f>
        <v>960</v>
      </c>
      <c r="E252" s="8" t="s">
        <v>186</v>
      </c>
      <c r="F252" s="8" t="s">
        <v>588</v>
      </c>
      <c r="G252" s="8" t="s">
        <v>589</v>
      </c>
      <c r="H252" s="8" t="s">
        <v>466</v>
      </c>
      <c r="I252" s="8">
        <v>0.00155</v>
      </c>
      <c r="J252" s="8">
        <v>0</v>
      </c>
      <c r="K252" s="8">
        <v>0.00155</v>
      </c>
      <c r="L252" s="8">
        <v>0.00155</v>
      </c>
      <c r="M252" s="8">
        <v>0</v>
      </c>
      <c r="N252" s="8">
        <f t="shared" si="134"/>
        <v>0.0016</v>
      </c>
      <c r="O252" s="8">
        <f ca="1">ROUND(CP252,2)</f>
        <v>6.72</v>
      </c>
      <c r="P252" s="8">
        <f ca="1">SUMIF(SmtRes!AQ727:SmtRes!AQ733,"=1",SmtRes!DF727:SmtRes!DF733)</f>
        <v>0.17</v>
      </c>
      <c r="Q252" s="8">
        <f ca="1">SUMIF(SmtRes!AQ727:SmtRes!AQ733,"=1",SmtRes!DG727:SmtRes!DG733)</f>
        <v>0.07</v>
      </c>
      <c r="R252" s="8">
        <f ca="1">SUMIF(SmtRes!AQ727:SmtRes!AQ733,"=1",SmtRes!DH727:SmtRes!DH733)</f>
        <v>0.06</v>
      </c>
      <c r="S252" s="8">
        <f ca="1">SUMIF(SmtRes!AQ727:SmtRes!AQ733,"=1",SmtRes!DI727:SmtRes!DI733)</f>
        <v>6.42</v>
      </c>
      <c r="T252" s="8">
        <f t="shared" si="136"/>
        <v>0</v>
      </c>
      <c r="U252" s="8">
        <f ca="1">SUMIF(SmtRes!AQ727:SmtRes!AQ733,"=1",SmtRes!CV727:SmtRes!CV733)</f>
        <v>0.0069696</v>
      </c>
      <c r="V252" s="8">
        <f ca="1">SUMIF(SmtRes!AQ727:SmtRes!AQ733,"=1",SmtRes!CW727:SmtRes!CW733)</f>
        <v>7.13e-5</v>
      </c>
      <c r="W252" s="8">
        <f t="shared" si="137"/>
        <v>0</v>
      </c>
      <c r="X252" s="8">
        <f ca="1" t="shared" si="138"/>
        <v>6.09</v>
      </c>
      <c r="Y252" s="8">
        <f ca="1" t="shared" si="139"/>
        <v>3.3</v>
      </c>
      <c r="Z252" s="8"/>
      <c r="AA252" s="8">
        <v>85239162</v>
      </c>
      <c r="AB252" s="8">
        <f ca="1" t="shared" si="140"/>
        <v>4265.589255</v>
      </c>
      <c r="AC252" s="8">
        <f ca="1">ROUND((SUM(SmtRes!BQ727:SmtRes!BQ733)),6)</f>
        <v>78.78</v>
      </c>
      <c r="AD252" s="8">
        <f ca="1">ROUND((((SUM(SmtRes!BR727:SmtRes!BR733))-(SUM(SmtRes!BS727:SmtRes!BS733)))+AE252),6)</f>
        <v>46.29716</v>
      </c>
      <c r="AE252" s="8">
        <f ca="1">ROUND((SUM(SmtRes!BS727:SmtRes!BS733)),6)</f>
        <v>38.73568</v>
      </c>
      <c r="AF252" s="8">
        <f ca="1">ROUND((SUM(SmtRes!BT727:SmtRes!BT733)),6)</f>
        <v>4140.512095</v>
      </c>
      <c r="AG252" s="8">
        <f t="shared" si="141"/>
        <v>0</v>
      </c>
      <c r="AH252" s="8">
        <f ca="1">(SUM(SmtRes!BU727:SmtRes!BU733))</f>
        <v>4.4965</v>
      </c>
      <c r="AI252" s="8">
        <f ca="1">(SUM(SmtRes!BV727:SmtRes!BV733))</f>
        <v>0.046</v>
      </c>
      <c r="AJ252" s="8">
        <f t="shared" si="142"/>
        <v>0</v>
      </c>
      <c r="AK252" s="8">
        <v>3753.1669</v>
      </c>
      <c r="AL252" s="8">
        <v>78.78</v>
      </c>
      <c r="AM252" s="8">
        <v>40.2584</v>
      </c>
      <c r="AN252" s="8">
        <v>33.6832</v>
      </c>
      <c r="AO252" s="8">
        <v>3600.4453</v>
      </c>
      <c r="AP252" s="8">
        <v>0</v>
      </c>
      <c r="AQ252" s="8">
        <v>3.91</v>
      </c>
      <c r="AR252" s="8">
        <v>0.04</v>
      </c>
      <c r="AS252" s="8">
        <v>0</v>
      </c>
      <c r="AT252" s="8">
        <v>94</v>
      </c>
      <c r="AU252" s="8">
        <v>51</v>
      </c>
      <c r="AV252" s="8">
        <v>1</v>
      </c>
      <c r="AW252" s="8">
        <v>1</v>
      </c>
      <c r="AX252" s="8"/>
      <c r="AY252" s="8"/>
      <c r="AZ252" s="8">
        <v>1</v>
      </c>
      <c r="BA252" s="8">
        <v>1</v>
      </c>
      <c r="BB252" s="8">
        <v>1</v>
      </c>
      <c r="BC252" s="8">
        <v>1</v>
      </c>
      <c r="BD252" s="8" t="s">
        <v>272</v>
      </c>
      <c r="BE252" s="8" t="s">
        <v>272</v>
      </c>
      <c r="BF252" s="8" t="s">
        <v>272</v>
      </c>
      <c r="BG252" s="8" t="s">
        <v>272</v>
      </c>
      <c r="BH252" s="8">
        <v>0</v>
      </c>
      <c r="BI252" s="8">
        <v>1</v>
      </c>
      <c r="BJ252" s="8" t="s">
        <v>590</v>
      </c>
      <c r="BK252" s="8"/>
      <c r="BL252" s="8"/>
      <c r="BM252" s="8">
        <v>13001</v>
      </c>
      <c r="BN252" s="8">
        <v>0</v>
      </c>
      <c r="BO252" s="8" t="s">
        <v>272</v>
      </c>
      <c r="BP252" s="8">
        <v>0</v>
      </c>
      <c r="BQ252" s="8">
        <v>2</v>
      </c>
      <c r="BR252" s="8">
        <v>0</v>
      </c>
      <c r="BS252" s="8">
        <v>1</v>
      </c>
      <c r="BT252" s="8">
        <v>1</v>
      </c>
      <c r="BU252" s="8">
        <v>1</v>
      </c>
      <c r="BV252" s="8">
        <v>1</v>
      </c>
      <c r="BW252" s="8">
        <v>1</v>
      </c>
      <c r="BX252" s="8">
        <v>1</v>
      </c>
      <c r="BY252" s="8" t="s">
        <v>272</v>
      </c>
      <c r="BZ252" s="8">
        <v>94</v>
      </c>
      <c r="CA252" s="8">
        <v>51</v>
      </c>
      <c r="CB252" s="8" t="s">
        <v>272</v>
      </c>
      <c r="CC252" s="8"/>
      <c r="CD252" s="8"/>
      <c r="CE252" s="8">
        <v>0</v>
      </c>
      <c r="CF252" s="8">
        <v>0</v>
      </c>
      <c r="CG252" s="8">
        <v>0</v>
      </c>
      <c r="CH252" s="8">
        <v>14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 t="s">
        <v>457</v>
      </c>
      <c r="CO252" s="8">
        <v>0</v>
      </c>
      <c r="CP252" s="8">
        <f ca="1">(P252+Q252+S252+R252)</f>
        <v>6.72</v>
      </c>
      <c r="CQ252" s="8">
        <f ca="1">SUMIF(SmtRes!AQ727:SmtRes!AQ733,"=1",SmtRes!AA727:SmtRes!AA733)</f>
        <v>86.66</v>
      </c>
      <c r="CR252" s="8">
        <f ca="1">SUMIF(SmtRes!AQ727:SmtRes!AQ733,"=1",SmtRes!AB727:SmtRes!AB733)</f>
        <v>2245.35</v>
      </c>
      <c r="CS252" s="8">
        <f ca="1">SUMIF(SmtRes!AQ727:SmtRes!AQ733,"=1",SmtRes!AC727:SmtRes!AC733)</f>
        <v>1744.74</v>
      </c>
      <c r="CT252" s="8">
        <f ca="1">SUMIF(SmtRes!AQ727:SmtRes!AQ733,"=1",SmtRes!AD727:SmtRes!AD733)</f>
        <v>920.83</v>
      </c>
      <c r="CU252" s="8">
        <f>AG252</f>
        <v>0</v>
      </c>
      <c r="CV252" s="8">
        <f ca="1">SUMIF(SmtRes!AQ727:SmtRes!AQ733,"=1",SmtRes!BU727:SmtRes!BU733)</f>
        <v>4.4965</v>
      </c>
      <c r="CW252" s="8">
        <f ca="1">SUMIF(SmtRes!AQ727:SmtRes!AQ733,"=1",SmtRes!BV727:SmtRes!BV733)</f>
        <v>0.046</v>
      </c>
      <c r="CX252" s="8">
        <f>AJ252</f>
        <v>0</v>
      </c>
      <c r="CY252" s="8">
        <f ca="1">(((S252+R252)*AT252)/100)</f>
        <v>6.0912</v>
      </c>
      <c r="CZ252" s="8">
        <f ca="1">(((S252+R252)*AU252)/100)</f>
        <v>3.3048</v>
      </c>
      <c r="DA252" s="8"/>
      <c r="DB252" s="8">
        <v>83</v>
      </c>
      <c r="DC252" s="8" t="s">
        <v>272</v>
      </c>
      <c r="DD252" s="8" t="s">
        <v>272</v>
      </c>
      <c r="DE252" s="8" t="s">
        <v>458</v>
      </c>
      <c r="DF252" s="8" t="s">
        <v>458</v>
      </c>
      <c r="DG252" s="8" t="s">
        <v>458</v>
      </c>
      <c r="DH252" s="8" t="s">
        <v>272</v>
      </c>
      <c r="DI252" s="8" t="s">
        <v>458</v>
      </c>
      <c r="DJ252" s="8" t="s">
        <v>458</v>
      </c>
      <c r="DK252" s="8" t="s">
        <v>272</v>
      </c>
      <c r="DL252" s="8" t="s">
        <v>272</v>
      </c>
      <c r="DM252" s="8" t="s">
        <v>272</v>
      </c>
      <c r="DN252" s="8">
        <v>0</v>
      </c>
      <c r="DO252" s="8">
        <v>0</v>
      </c>
      <c r="DP252" s="8">
        <v>1</v>
      </c>
      <c r="DQ252" s="8">
        <v>1</v>
      </c>
      <c r="DR252" s="8"/>
      <c r="DS252" s="8"/>
      <c r="DT252" s="8"/>
      <c r="DU252" s="8">
        <v>1005</v>
      </c>
      <c r="DV252" s="8" t="s">
        <v>466</v>
      </c>
      <c r="DW252" s="8" t="s">
        <v>466</v>
      </c>
      <c r="DX252" s="8">
        <v>100</v>
      </c>
      <c r="DY252" s="8"/>
      <c r="DZ252" s="8" t="s">
        <v>272</v>
      </c>
      <c r="EA252" s="8" t="s">
        <v>272</v>
      </c>
      <c r="EB252" s="8" t="s">
        <v>272</v>
      </c>
      <c r="EC252" s="8" t="s">
        <v>272</v>
      </c>
      <c r="ED252" s="8"/>
      <c r="EE252" s="8">
        <v>82815155</v>
      </c>
      <c r="EF252" s="8">
        <v>2</v>
      </c>
      <c r="EG252" s="8" t="s">
        <v>305</v>
      </c>
      <c r="EH252" s="8">
        <v>13</v>
      </c>
      <c r="EI252" s="8" t="s">
        <v>591</v>
      </c>
      <c r="EJ252" s="8">
        <v>1</v>
      </c>
      <c r="EK252" s="8">
        <v>13001</v>
      </c>
      <c r="EL252" s="8" t="s">
        <v>592</v>
      </c>
      <c r="EM252" s="8" t="s">
        <v>593</v>
      </c>
      <c r="EN252" s="8"/>
      <c r="EO252" s="8" t="s">
        <v>461</v>
      </c>
      <c r="EP252" s="8"/>
      <c r="EQ252" s="8">
        <v>131072</v>
      </c>
      <c r="ER252" s="8">
        <v>0</v>
      </c>
      <c r="ES252" s="8">
        <v>0</v>
      </c>
      <c r="ET252" s="8">
        <v>0</v>
      </c>
      <c r="EU252" s="8">
        <v>0</v>
      </c>
      <c r="EV252" s="8">
        <v>0</v>
      </c>
      <c r="EW252" s="8">
        <v>3.91</v>
      </c>
      <c r="EX252" s="8">
        <v>0.04</v>
      </c>
      <c r="EY252" s="8">
        <v>0</v>
      </c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>
        <v>0</v>
      </c>
      <c r="FR252" s="8">
        <v>0</v>
      </c>
      <c r="FS252" s="8">
        <v>0</v>
      </c>
      <c r="FT252" s="8"/>
      <c r="FU252" s="8"/>
      <c r="FV252" s="8"/>
      <c r="FW252" s="8"/>
      <c r="FX252" s="8">
        <v>94</v>
      </c>
      <c r="FY252" s="8">
        <v>51</v>
      </c>
      <c r="FZ252" s="8"/>
      <c r="GA252" s="8" t="s">
        <v>272</v>
      </c>
      <c r="GB252" s="8"/>
      <c r="GC252" s="8"/>
      <c r="GD252" s="8">
        <v>1</v>
      </c>
      <c r="GE252" s="8"/>
      <c r="GF252" s="8">
        <v>2022857605</v>
      </c>
      <c r="GG252" s="8">
        <v>2</v>
      </c>
      <c r="GH252" s="8">
        <v>1</v>
      </c>
      <c r="GI252" s="8">
        <v>-2</v>
      </c>
      <c r="GJ252" s="8">
        <v>0</v>
      </c>
      <c r="GK252" s="8">
        <v>0</v>
      </c>
      <c r="GL252" s="8">
        <f ca="1" t="shared" si="148"/>
        <v>0</v>
      </c>
      <c r="GM252" s="8">
        <f ca="1" t="shared" si="149"/>
        <v>16.11</v>
      </c>
      <c r="GN252" s="8">
        <f ca="1" t="shared" si="150"/>
        <v>16.11</v>
      </c>
      <c r="GO252" s="8">
        <f ca="1" t="shared" si="151"/>
        <v>0</v>
      </c>
      <c r="GP252" s="8">
        <f ca="1" t="shared" si="152"/>
        <v>0</v>
      </c>
      <c r="GQ252" s="8"/>
      <c r="GR252" s="8">
        <v>0</v>
      </c>
      <c r="GS252" s="8">
        <v>3</v>
      </c>
      <c r="GT252" s="8">
        <v>0</v>
      </c>
      <c r="GU252" s="8" t="s">
        <v>272</v>
      </c>
      <c r="GV252" s="8">
        <f t="shared" si="153"/>
        <v>0</v>
      </c>
      <c r="GW252" s="8">
        <v>1</v>
      </c>
      <c r="GX252" s="8">
        <f t="shared" si="154"/>
        <v>0</v>
      </c>
      <c r="GY252" s="8"/>
      <c r="GZ252" s="8"/>
      <c r="HA252" s="8">
        <v>0</v>
      </c>
      <c r="HB252" s="8">
        <v>0</v>
      </c>
      <c r="HC252" s="8">
        <f>GV252*GW252</f>
        <v>0</v>
      </c>
      <c r="HD252" s="8"/>
      <c r="HE252" s="8" t="s">
        <v>272</v>
      </c>
      <c r="HF252" s="8" t="s">
        <v>272</v>
      </c>
      <c r="HG252" s="8"/>
      <c r="HH252" s="8"/>
      <c r="HI252" s="8"/>
      <c r="HJ252" s="8"/>
      <c r="HK252" s="8"/>
      <c r="HL252" s="8"/>
      <c r="HM252" s="8" t="s">
        <v>272</v>
      </c>
      <c r="HN252" s="8" t="s">
        <v>200</v>
      </c>
      <c r="HO252" s="8" t="s">
        <v>202</v>
      </c>
      <c r="HP252" s="8" t="s">
        <v>591</v>
      </c>
      <c r="HQ252" s="8" t="s">
        <v>591</v>
      </c>
      <c r="HR252" s="8"/>
      <c r="HS252" s="8">
        <v>0</v>
      </c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>
        <v>0</v>
      </c>
      <c r="IL252" s="8"/>
      <c r="IM252" s="8"/>
      <c r="IN252" s="8"/>
      <c r="IO252" s="8"/>
      <c r="IP252" s="8"/>
      <c r="IQ252" s="8"/>
      <c r="IR252" s="8"/>
      <c r="IS252" s="8"/>
      <c r="IT252" s="8"/>
      <c r="IU252" s="8"/>
    </row>
    <row r="253" spans="1:245">
      <c r="A253">
        <v>17</v>
      </c>
      <c r="B253">
        <v>1</v>
      </c>
      <c r="C253">
        <f>ROW(SmtRes!A740)</f>
        <v>740</v>
      </c>
      <c r="D253">
        <f>ROW(EtalonRes!A968)</f>
        <v>968</v>
      </c>
      <c r="E253" t="s">
        <v>186</v>
      </c>
      <c r="F253" t="s">
        <v>588</v>
      </c>
      <c r="G253" t="s">
        <v>589</v>
      </c>
      <c r="H253" t="s">
        <v>466</v>
      </c>
      <c r="I253">
        <v>0.00155</v>
      </c>
      <c r="J253">
        <v>0</v>
      </c>
      <c r="K253">
        <v>0.00155</v>
      </c>
      <c r="L253">
        <v>0.00155</v>
      </c>
      <c r="M253">
        <v>0</v>
      </c>
      <c r="N253">
        <f t="shared" si="134"/>
        <v>0.0016</v>
      </c>
      <c r="O253">
        <f ca="1">ROUND(CP253,2)</f>
        <v>6.72</v>
      </c>
      <c r="P253">
        <f ca="1">SUMIF(SmtRes!AQ734:SmtRes!AQ740,"=1",SmtRes!DF734:SmtRes!DF740)</f>
        <v>0.17</v>
      </c>
      <c r="Q253">
        <f ca="1">SUMIF(SmtRes!AQ734:SmtRes!AQ740,"=1",SmtRes!DG734:SmtRes!DG740)</f>
        <v>0.07</v>
      </c>
      <c r="R253">
        <f ca="1">SUMIF(SmtRes!AQ734:SmtRes!AQ740,"=1",SmtRes!DH734:SmtRes!DH740)</f>
        <v>0.06</v>
      </c>
      <c r="S253">
        <f ca="1">SUMIF(SmtRes!AQ734:SmtRes!AQ740,"=1",SmtRes!DI734:SmtRes!DI740)</f>
        <v>6.42</v>
      </c>
      <c r="T253">
        <f t="shared" si="136"/>
        <v>0</v>
      </c>
      <c r="U253">
        <f ca="1">SUMIF(SmtRes!AQ734:SmtRes!AQ740,"=1",SmtRes!CV734:SmtRes!CV740)</f>
        <v>0.0069696</v>
      </c>
      <c r="V253">
        <f ca="1">SUMIF(SmtRes!AQ734:SmtRes!AQ740,"=1",SmtRes!CW734:SmtRes!CW740)</f>
        <v>7.13e-5</v>
      </c>
      <c r="W253">
        <f t="shared" si="137"/>
        <v>0</v>
      </c>
      <c r="X253">
        <f ca="1" t="shared" si="138"/>
        <v>6.09</v>
      </c>
      <c r="Y253">
        <f ca="1" t="shared" si="139"/>
        <v>3.3</v>
      </c>
      <c r="AA253">
        <v>85239097</v>
      </c>
      <c r="AB253">
        <f ca="1" t="shared" si="140"/>
        <v>4265.589255</v>
      </c>
      <c r="AC253">
        <f ca="1">ROUND((SUM(SmtRes!BQ734:SmtRes!BQ740)),6)</f>
        <v>78.78</v>
      </c>
      <c r="AD253">
        <f ca="1">ROUND((((SUM(SmtRes!BR734:SmtRes!BR740))-(SUM(SmtRes!BS734:SmtRes!BS740)))+AE253),6)</f>
        <v>46.29716</v>
      </c>
      <c r="AE253">
        <f ca="1">ROUND((SUM(SmtRes!BS734:SmtRes!BS740)),6)</f>
        <v>38.73568</v>
      </c>
      <c r="AF253">
        <f ca="1">ROUND((SUM(SmtRes!BT734:SmtRes!BT740)),6)</f>
        <v>4140.512095</v>
      </c>
      <c r="AG253">
        <f t="shared" si="141"/>
        <v>0</v>
      </c>
      <c r="AH253">
        <f ca="1">(SUM(SmtRes!BU734:SmtRes!BU740))</f>
        <v>4.4965</v>
      </c>
      <c r="AI253">
        <f ca="1">(SUM(SmtRes!BV734:SmtRes!BV740))</f>
        <v>0.046</v>
      </c>
      <c r="AJ253">
        <f t="shared" si="142"/>
        <v>0</v>
      </c>
      <c r="AK253">
        <v>3753.1669</v>
      </c>
      <c r="AL253">
        <v>78.78</v>
      </c>
      <c r="AM253">
        <v>40.2584</v>
      </c>
      <c r="AN253">
        <v>33.6832</v>
      </c>
      <c r="AO253">
        <v>3600.4453</v>
      </c>
      <c r="AP253">
        <v>0</v>
      </c>
      <c r="AQ253">
        <v>3.91</v>
      </c>
      <c r="AR253">
        <v>0.04</v>
      </c>
      <c r="AS253">
        <v>0</v>
      </c>
      <c r="AT253">
        <v>94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272</v>
      </c>
      <c r="BE253" t="s">
        <v>272</v>
      </c>
      <c r="BF253" t="s">
        <v>272</v>
      </c>
      <c r="BG253" t="s">
        <v>272</v>
      </c>
      <c r="BH253">
        <v>0</v>
      </c>
      <c r="BI253">
        <v>1</v>
      </c>
      <c r="BJ253" t="s">
        <v>590</v>
      </c>
      <c r="BM253">
        <v>13001</v>
      </c>
      <c r="BN253">
        <v>0</v>
      </c>
      <c r="BO253" t="s">
        <v>272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272</v>
      </c>
      <c r="BZ253">
        <v>94</v>
      </c>
      <c r="CA253">
        <v>51</v>
      </c>
      <c r="CB253" t="s">
        <v>272</v>
      </c>
      <c r="CE253">
        <v>0</v>
      </c>
      <c r="CF253">
        <v>0</v>
      </c>
      <c r="CG253">
        <v>0</v>
      </c>
      <c r="CH253">
        <v>14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457</v>
      </c>
      <c r="CO253">
        <v>0</v>
      </c>
      <c r="CP253">
        <f ca="1">(P253+Q253+S253+R253)</f>
        <v>6.72</v>
      </c>
      <c r="CQ253">
        <f ca="1">SUMIF(SmtRes!AQ734:SmtRes!AQ740,"=1",SmtRes!AA734:SmtRes!AA740)</f>
        <v>86.66</v>
      </c>
      <c r="CR253">
        <f ca="1">SUMIF(SmtRes!AQ734:SmtRes!AQ740,"=1",SmtRes!AB734:SmtRes!AB740)</f>
        <v>2245.35</v>
      </c>
      <c r="CS253">
        <f ca="1">SUMIF(SmtRes!AQ734:SmtRes!AQ740,"=1",SmtRes!AC734:SmtRes!AC740)</f>
        <v>1744.74</v>
      </c>
      <c r="CT253">
        <f ca="1">SUMIF(SmtRes!AQ734:SmtRes!AQ740,"=1",SmtRes!AD734:SmtRes!AD740)</f>
        <v>920.83</v>
      </c>
      <c r="CU253">
        <f>AG253</f>
        <v>0</v>
      </c>
      <c r="CV253">
        <f ca="1">SUMIF(SmtRes!AQ734:SmtRes!AQ740,"=1",SmtRes!BU734:SmtRes!BU740)</f>
        <v>4.4965</v>
      </c>
      <c r="CW253">
        <f ca="1">SUMIF(SmtRes!AQ734:SmtRes!AQ740,"=1",SmtRes!BV734:SmtRes!BV740)</f>
        <v>0.046</v>
      </c>
      <c r="CX253">
        <f>AJ253</f>
        <v>0</v>
      </c>
      <c r="CY253">
        <f ca="1">(((S253+R253)*AT253)/100)</f>
        <v>6.0912</v>
      </c>
      <c r="CZ253">
        <f ca="1">(((S253+R253)*AU253)/100)</f>
        <v>3.3048</v>
      </c>
      <c r="DB253">
        <v>84</v>
      </c>
      <c r="DC253" t="s">
        <v>272</v>
      </c>
      <c r="DD253" t="s">
        <v>272</v>
      </c>
      <c r="DE253" t="s">
        <v>458</v>
      </c>
      <c r="DF253" t="s">
        <v>458</v>
      </c>
      <c r="DG253" t="s">
        <v>458</v>
      </c>
      <c r="DH253" t="s">
        <v>272</v>
      </c>
      <c r="DI253" t="s">
        <v>458</v>
      </c>
      <c r="DJ253" t="s">
        <v>458</v>
      </c>
      <c r="DK253" t="s">
        <v>272</v>
      </c>
      <c r="DL253" t="s">
        <v>272</v>
      </c>
      <c r="DM253" t="s">
        <v>272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466</v>
      </c>
      <c r="DW253" t="s">
        <v>466</v>
      </c>
      <c r="DX253">
        <v>100</v>
      </c>
      <c r="DZ253" t="s">
        <v>272</v>
      </c>
      <c r="EA253" t="s">
        <v>272</v>
      </c>
      <c r="EB253" t="s">
        <v>272</v>
      </c>
      <c r="EC253" t="s">
        <v>272</v>
      </c>
      <c r="EE253">
        <v>82815155</v>
      </c>
      <c r="EF253">
        <v>2</v>
      </c>
      <c r="EG253" t="s">
        <v>305</v>
      </c>
      <c r="EH253">
        <v>13</v>
      </c>
      <c r="EI253" t="s">
        <v>591</v>
      </c>
      <c r="EJ253">
        <v>1</v>
      </c>
      <c r="EK253">
        <v>13001</v>
      </c>
      <c r="EL253" t="s">
        <v>592</v>
      </c>
      <c r="EM253" t="s">
        <v>593</v>
      </c>
      <c r="EO253" t="s">
        <v>461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3.91</v>
      </c>
      <c r="EX253">
        <v>0.04</v>
      </c>
      <c r="EY253">
        <v>0</v>
      </c>
      <c r="FQ253">
        <v>0</v>
      </c>
      <c r="FR253">
        <v>0</v>
      </c>
      <c r="FS253">
        <v>0</v>
      </c>
      <c r="FX253">
        <v>94</v>
      </c>
      <c r="FY253">
        <v>51</v>
      </c>
      <c r="GA253" t="s">
        <v>272</v>
      </c>
      <c r="GD253">
        <v>1</v>
      </c>
      <c r="GF253">
        <v>2022857605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ca="1" t="shared" si="148"/>
        <v>0</v>
      </c>
      <c r="GM253">
        <f ca="1" t="shared" si="149"/>
        <v>16.11</v>
      </c>
      <c r="GN253">
        <f ca="1" t="shared" si="150"/>
        <v>16.11</v>
      </c>
      <c r="GO253">
        <f ca="1" t="shared" si="151"/>
        <v>0</v>
      </c>
      <c r="GP253">
        <f ca="1" t="shared" si="152"/>
        <v>0</v>
      </c>
      <c r="GR253">
        <v>0</v>
      </c>
      <c r="GS253">
        <v>3</v>
      </c>
      <c r="GT253">
        <v>0</v>
      </c>
      <c r="GU253" t="s">
        <v>272</v>
      </c>
      <c r="GV253">
        <f t="shared" si="153"/>
        <v>0</v>
      </c>
      <c r="GW253">
        <v>1</v>
      </c>
      <c r="GX253">
        <f t="shared" si="154"/>
        <v>0</v>
      </c>
      <c r="HA253">
        <v>0</v>
      </c>
      <c r="HB253">
        <v>0</v>
      </c>
      <c r="HC253">
        <f>GV253*GW253</f>
        <v>0</v>
      </c>
      <c r="HE253" t="s">
        <v>272</v>
      </c>
      <c r="HF253" t="s">
        <v>272</v>
      </c>
      <c r="HM253" t="s">
        <v>272</v>
      </c>
      <c r="HN253" t="s">
        <v>200</v>
      </c>
      <c r="HO253" t="s">
        <v>202</v>
      </c>
      <c r="HP253" t="s">
        <v>591</v>
      </c>
      <c r="HQ253" t="s">
        <v>591</v>
      </c>
      <c r="HS253">
        <v>0</v>
      </c>
      <c r="IK253">
        <v>0</v>
      </c>
    </row>
    <row r="255" spans="1:206">
      <c r="A255" s="7">
        <v>51</v>
      </c>
      <c r="B255" s="7">
        <f>B226</f>
        <v>1</v>
      </c>
      <c r="C255" s="7">
        <f>A226</f>
        <v>4</v>
      </c>
      <c r="D255" s="7">
        <f>ROW(A226)</f>
        <v>226</v>
      </c>
      <c r="E255" s="7"/>
      <c r="F255" s="7" t="str">
        <f>IF(F226&lt;&gt;"",F226,"")</f>
        <v>Новый раздел</v>
      </c>
      <c r="G255" s="7" t="str">
        <f>IF(G226&lt;&gt;"",G226,"")</f>
        <v>Заземление</v>
      </c>
      <c r="H255" s="7">
        <v>0</v>
      </c>
      <c r="I255" s="7"/>
      <c r="J255" s="7"/>
      <c r="K255" s="7"/>
      <c r="L255" s="7"/>
      <c r="M255" s="7"/>
      <c r="N255" s="7"/>
      <c r="O255" s="7">
        <f ca="1" t="shared" ref="O255:T255" si="171">ROUND(AB255,2)</f>
        <v>4726.52</v>
      </c>
      <c r="P255" s="7">
        <f ca="1" t="shared" si="171"/>
        <v>2147.17</v>
      </c>
      <c r="Q255" s="7">
        <f ca="1" t="shared" si="171"/>
        <v>79.48</v>
      </c>
      <c r="R255" s="7">
        <f ca="1" t="shared" si="171"/>
        <v>50.27</v>
      </c>
      <c r="S255" s="7">
        <f ca="1" t="shared" si="171"/>
        <v>2449.6</v>
      </c>
      <c r="T255" s="7">
        <f t="shared" si="171"/>
        <v>0</v>
      </c>
      <c r="U255" s="7">
        <f ca="1">AH255</f>
        <v>3.1640646</v>
      </c>
      <c r="V255" s="7">
        <f ca="1">AI255</f>
        <v>0.0528563</v>
      </c>
      <c r="W255" s="7">
        <f>ROUND(AJ255,2)</f>
        <v>0</v>
      </c>
      <c r="X255" s="7">
        <f ca="1">ROUND(AK255,2)</f>
        <v>2402.15</v>
      </c>
      <c r="Y255" s="7">
        <f ca="1">ROUND(AL255,2)</f>
        <v>1243.96</v>
      </c>
      <c r="Z255" s="7"/>
      <c r="AA255" s="7"/>
      <c r="AB255" s="7">
        <f ca="1">ROUND(SUMIF(AA230:AA253,"=85239162",O230:O253),2)</f>
        <v>4726.52</v>
      </c>
      <c r="AC255" s="7">
        <f ca="1">ROUND(SUMIF(AA230:AA253,"=85239162",P230:P253),2)</f>
        <v>2147.17</v>
      </c>
      <c r="AD255" s="7">
        <f ca="1">ROUND(SUMIF(AA230:AA253,"=85239162",Q230:Q253),2)</f>
        <v>79.48</v>
      </c>
      <c r="AE255" s="7">
        <f ca="1">ROUND(SUMIF(AA230:AA253,"=85239162",R230:R253),2)</f>
        <v>50.27</v>
      </c>
      <c r="AF255" s="7">
        <f ca="1">ROUND(SUMIF(AA230:AA253,"=85239162",S230:S253),2)</f>
        <v>2449.6</v>
      </c>
      <c r="AG255" s="7">
        <f>ROUND(SUMIF(AA230:AA253,"=85239162",T230:T253),2)</f>
        <v>0</v>
      </c>
      <c r="AH255" s="7">
        <f ca="1">SUMIF(AA230:AA253,"=85239162",U230:U253)</f>
        <v>3.1640646</v>
      </c>
      <c r="AI255" s="7">
        <f ca="1">SUMIF(AA230:AA253,"=85239162",V230:V253)</f>
        <v>0.0528563</v>
      </c>
      <c r="AJ255" s="7">
        <f>ROUND(SUMIF(AA230:AA253,"=85239162",W230:W253),2)</f>
        <v>0</v>
      </c>
      <c r="AK255" s="7">
        <f ca="1">ROUND(SUMIF(AA230:AA253,"=85239162",X230:X253),2)</f>
        <v>2402.15</v>
      </c>
      <c r="AL255" s="7">
        <f ca="1">ROUND(SUMIF(AA230:AA253,"=85239162",Y230:Y253),2)</f>
        <v>1243.96</v>
      </c>
      <c r="AM255" s="7"/>
      <c r="AN255" s="7"/>
      <c r="AO255" s="7">
        <f t="shared" ref="AO255:BD255" si="172">ROUND(BX255,2)</f>
        <v>0</v>
      </c>
      <c r="AP255" s="7">
        <f t="shared" si="172"/>
        <v>0</v>
      </c>
      <c r="AQ255" s="7">
        <f ca="1" t="shared" si="172"/>
        <v>0</v>
      </c>
      <c r="AR255" s="7">
        <f ca="1" t="shared" si="172"/>
        <v>8372.63</v>
      </c>
      <c r="AS255" s="7">
        <f ca="1" t="shared" si="172"/>
        <v>660.9</v>
      </c>
      <c r="AT255" s="7">
        <f ca="1" t="shared" si="172"/>
        <v>7711.73</v>
      </c>
      <c r="AU255" s="7">
        <f ca="1" t="shared" si="172"/>
        <v>0</v>
      </c>
      <c r="AV255" s="7">
        <f ca="1" t="shared" si="172"/>
        <v>2147.17</v>
      </c>
      <c r="AW255" s="7">
        <f ca="1" t="shared" si="172"/>
        <v>2147.17</v>
      </c>
      <c r="AX255" s="7">
        <f ca="1" t="shared" si="172"/>
        <v>0</v>
      </c>
      <c r="AY255" s="7">
        <f ca="1" t="shared" si="172"/>
        <v>2147.17</v>
      </c>
      <c r="AZ255" s="7">
        <f ca="1" t="shared" si="172"/>
        <v>0</v>
      </c>
      <c r="BA255" s="7">
        <f t="shared" si="172"/>
        <v>0</v>
      </c>
      <c r="BB255" s="7">
        <f t="shared" si="172"/>
        <v>0</v>
      </c>
      <c r="BC255" s="7">
        <f t="shared" si="172"/>
        <v>0</v>
      </c>
      <c r="BD255" s="7">
        <f t="shared" si="172"/>
        <v>0</v>
      </c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>
        <f>ROUND(SUMIF(AA230:AA253,"=85239162",FQ230:FQ253),2)</f>
        <v>0</v>
      </c>
      <c r="BY255" s="7">
        <f>ROUND(SUMIF(AA230:AA253,"=85239162",FR230:FR253),2)</f>
        <v>0</v>
      </c>
      <c r="BZ255" s="7">
        <f ca="1">ROUND(SUMIF(AA230:AA253,"=85239162",GL230:GL253),2)</f>
        <v>0</v>
      </c>
      <c r="CA255" s="7">
        <f ca="1">ROUND(SUMIF(AA230:AA253,"=85239162",GM230:GM253),2)</f>
        <v>8372.63</v>
      </c>
      <c r="CB255" s="7">
        <f ca="1">ROUND(SUMIF(AA230:AA253,"=85239162",GN230:GN253),2)</f>
        <v>660.9</v>
      </c>
      <c r="CC255" s="7">
        <f ca="1">ROUND(SUMIF(AA230:AA253,"=85239162",GO230:GO253),2)</f>
        <v>7711.73</v>
      </c>
      <c r="CD255" s="7">
        <f ca="1">ROUND(SUMIF(AA230:AA253,"=85239162",GP230:GP253),2)</f>
        <v>0</v>
      </c>
      <c r="CE255" s="7">
        <f ca="1">AC255-BX255</f>
        <v>2147.17</v>
      </c>
      <c r="CF255" s="7">
        <f ca="1">AC255-BY255</f>
        <v>2147.17</v>
      </c>
      <c r="CG255" s="7">
        <f ca="1">BX255-BZ255</f>
        <v>0</v>
      </c>
      <c r="CH255" s="7">
        <f ca="1">AC255-BX255-BY255+BZ255</f>
        <v>2147.17</v>
      </c>
      <c r="CI255" s="7">
        <f ca="1">BY255-BZ255</f>
        <v>0</v>
      </c>
      <c r="CJ255" s="7">
        <f>ROUND(SUMIF(AA230:AA253,"=85239162",GX230:GX253),2)</f>
        <v>0</v>
      </c>
      <c r="CK255" s="7">
        <f>ROUND(SUMIF(AA230:AA253,"=85239162",GY230:GY253),2)</f>
        <v>0</v>
      </c>
      <c r="CL255" s="7">
        <f>ROUND(SUMIF(AA230:AA253,"=85239162",GZ230:GZ253),2)</f>
        <v>0</v>
      </c>
      <c r="CM255" s="7">
        <f>ROUND(SUMIF(AA230:AA253,"=85239162",HD230:HD253),2)</f>
        <v>0</v>
      </c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4">
        <f ca="1" t="shared" ref="DG255:DL255" si="173">ROUND(DT255,2)</f>
        <v>4726.52</v>
      </c>
      <c r="DH255" s="4">
        <f ca="1" t="shared" si="173"/>
        <v>2147.17</v>
      </c>
      <c r="DI255" s="4">
        <f ca="1" t="shared" si="173"/>
        <v>79.48</v>
      </c>
      <c r="DJ255" s="4">
        <f ca="1" t="shared" si="173"/>
        <v>50.27</v>
      </c>
      <c r="DK255" s="4">
        <f ca="1" t="shared" si="173"/>
        <v>2449.6</v>
      </c>
      <c r="DL255" s="4">
        <f t="shared" si="173"/>
        <v>0</v>
      </c>
      <c r="DM255" s="4">
        <f ca="1">DZ255</f>
        <v>3.1640646</v>
      </c>
      <c r="DN255" s="4">
        <f ca="1">EA255</f>
        <v>0.0528563</v>
      </c>
      <c r="DO255" s="4">
        <f>ROUND(EB255,2)</f>
        <v>0</v>
      </c>
      <c r="DP255" s="4">
        <f ca="1">ROUND(EC255,2)</f>
        <v>2402.15</v>
      </c>
      <c r="DQ255" s="4">
        <f ca="1">ROUND(ED255,2)</f>
        <v>1243.96</v>
      </c>
      <c r="DR255" s="4"/>
      <c r="DS255" s="4"/>
      <c r="DT255" s="4">
        <f ca="1">ROUND(SUMIF(AA230:AA253,"=85239097",O230:O253),2)</f>
        <v>4726.52</v>
      </c>
      <c r="DU255" s="4">
        <f ca="1">ROUND(SUMIF(AA230:AA253,"=85239097",P230:P253),2)</f>
        <v>2147.17</v>
      </c>
      <c r="DV255" s="4">
        <f ca="1">ROUND(SUMIF(AA230:AA253,"=85239097",Q230:Q253),2)</f>
        <v>79.48</v>
      </c>
      <c r="DW255" s="4">
        <f ca="1">ROUND(SUMIF(AA230:AA253,"=85239097",R230:R253),2)</f>
        <v>50.27</v>
      </c>
      <c r="DX255" s="4">
        <f ca="1">ROUND(SUMIF(AA230:AA253,"=85239097",S230:S253),2)</f>
        <v>2449.6</v>
      </c>
      <c r="DY255" s="4">
        <f>ROUND(SUMIF(AA230:AA253,"=85239097",T230:T253),2)</f>
        <v>0</v>
      </c>
      <c r="DZ255" s="4">
        <f ca="1">SUMIF(AA230:AA253,"=85239097",U230:U253)</f>
        <v>3.1640646</v>
      </c>
      <c r="EA255" s="4">
        <f ca="1">SUMIF(AA230:AA253,"=85239097",V230:V253)</f>
        <v>0.0528563</v>
      </c>
      <c r="EB255" s="4">
        <f>ROUND(SUMIF(AA230:AA253,"=85239097",W230:W253),2)</f>
        <v>0</v>
      </c>
      <c r="EC255" s="4">
        <f ca="1">ROUND(SUMIF(AA230:AA253,"=85239097",X230:X253),2)</f>
        <v>2402.15</v>
      </c>
      <c r="ED255" s="4">
        <f ca="1">ROUND(SUMIF(AA230:AA253,"=85239097",Y230:Y253),2)</f>
        <v>1243.96</v>
      </c>
      <c r="EE255" s="4"/>
      <c r="EF255" s="4"/>
      <c r="EG255" s="4">
        <f t="shared" ref="EG255:EV255" si="174">ROUND(FP255,2)</f>
        <v>0</v>
      </c>
      <c r="EH255" s="4">
        <f t="shared" si="174"/>
        <v>0</v>
      </c>
      <c r="EI255" s="4">
        <f ca="1" t="shared" si="174"/>
        <v>0</v>
      </c>
      <c r="EJ255" s="4">
        <f ca="1" t="shared" si="174"/>
        <v>8372.63</v>
      </c>
      <c r="EK255" s="4">
        <f ca="1" t="shared" si="174"/>
        <v>660.9</v>
      </c>
      <c r="EL255" s="4">
        <f ca="1" t="shared" si="174"/>
        <v>7711.73</v>
      </c>
      <c r="EM255" s="4">
        <f ca="1" t="shared" si="174"/>
        <v>0</v>
      </c>
      <c r="EN255" s="4">
        <f ca="1" t="shared" si="174"/>
        <v>2147.17</v>
      </c>
      <c r="EO255" s="4">
        <f ca="1" t="shared" si="174"/>
        <v>2147.17</v>
      </c>
      <c r="EP255" s="4">
        <f ca="1" t="shared" si="174"/>
        <v>0</v>
      </c>
      <c r="EQ255" s="4">
        <f ca="1" t="shared" si="174"/>
        <v>2147.17</v>
      </c>
      <c r="ER255" s="4">
        <f ca="1" t="shared" si="174"/>
        <v>0</v>
      </c>
      <c r="ES255" s="4">
        <f t="shared" si="174"/>
        <v>0</v>
      </c>
      <c r="ET255" s="4">
        <f t="shared" si="174"/>
        <v>0</v>
      </c>
      <c r="EU255" s="4">
        <f t="shared" si="174"/>
        <v>0</v>
      </c>
      <c r="EV255" s="4">
        <f t="shared" si="17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>
        <f>ROUND(SUMIF(AA230:AA253,"=85239097",FQ230:FQ253),2)</f>
        <v>0</v>
      </c>
      <c r="FQ255" s="4">
        <f>ROUND(SUMIF(AA230:AA253,"=85239097",FR230:FR253),2)</f>
        <v>0</v>
      </c>
      <c r="FR255" s="4">
        <f ca="1">ROUND(SUMIF(AA230:AA253,"=85239097",GL230:GL253),2)</f>
        <v>0</v>
      </c>
      <c r="FS255" s="4">
        <f ca="1">ROUND(SUMIF(AA230:AA253,"=85239097",GM230:GM253),2)</f>
        <v>8372.63</v>
      </c>
      <c r="FT255" s="4">
        <f ca="1">ROUND(SUMIF(AA230:AA253,"=85239097",GN230:GN253),2)</f>
        <v>660.9</v>
      </c>
      <c r="FU255" s="4">
        <f ca="1">ROUND(SUMIF(AA230:AA253,"=85239097",GO230:GO253),2)</f>
        <v>7711.73</v>
      </c>
      <c r="FV255" s="4">
        <f ca="1">ROUND(SUMIF(AA230:AA253,"=85239097",GP230:GP253),2)</f>
        <v>0</v>
      </c>
      <c r="FW255" s="4">
        <f ca="1">DU255-FP255</f>
        <v>2147.17</v>
      </c>
      <c r="FX255" s="4">
        <f ca="1">DU255-FQ255</f>
        <v>2147.17</v>
      </c>
      <c r="FY255" s="4">
        <f ca="1">FP255-FR255</f>
        <v>0</v>
      </c>
      <c r="FZ255" s="4">
        <f ca="1">DU255-FP255-FQ255+FR255</f>
        <v>2147.17</v>
      </c>
      <c r="GA255" s="4">
        <f ca="1">FQ255-FR255</f>
        <v>0</v>
      </c>
      <c r="GB255" s="4">
        <f>ROUND(SUMIF(AA230:AA253,"=85239097",GX230:GX253),2)</f>
        <v>0</v>
      </c>
      <c r="GC255" s="4">
        <f>ROUND(SUMIF(AA230:AA253,"=85239097",GY230:GY253),2)</f>
        <v>0</v>
      </c>
      <c r="GD255" s="4">
        <f>ROUND(SUMIF(AA230:AA253,"=85239097",GZ230:GZ253),2)</f>
        <v>0</v>
      </c>
      <c r="GE255" s="4">
        <f>ROUND(SUMIF(AA230:AA253,"=85239097",HD230:HD253),2)</f>
        <v>0</v>
      </c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>
      <c r="A257" s="9">
        <v>50</v>
      </c>
      <c r="B257" s="9">
        <v>0</v>
      </c>
      <c r="C257" s="9">
        <v>0</v>
      </c>
      <c r="D257" s="9">
        <v>1</v>
      </c>
      <c r="E257" s="9">
        <v>201</v>
      </c>
      <c r="F257" s="9">
        <f ca="1">ROUND(Source!O255,O257)</f>
        <v>4726.52</v>
      </c>
      <c r="G257" s="9" t="s">
        <v>399</v>
      </c>
      <c r="H257" s="9" t="s">
        <v>400</v>
      </c>
      <c r="I257" s="9"/>
      <c r="J257" s="9"/>
      <c r="K257" s="9">
        <v>201</v>
      </c>
      <c r="L257" s="9">
        <v>1</v>
      </c>
      <c r="M257" s="9">
        <v>3</v>
      </c>
      <c r="N257" s="9" t="s">
        <v>272</v>
      </c>
      <c r="O257" s="9">
        <v>2</v>
      </c>
      <c r="P257" s="9">
        <f ca="1">ROUND(Source!DG255,O257)</f>
        <v>4726.52</v>
      </c>
      <c r="Q257" s="9"/>
      <c r="R257" s="9"/>
      <c r="S257" s="9"/>
      <c r="T257" s="9"/>
      <c r="U257" s="9"/>
      <c r="V257" s="9"/>
      <c r="W257" s="9">
        <v>4726.52</v>
      </c>
      <c r="X257" s="9">
        <v>1</v>
      </c>
      <c r="Y257" s="9">
        <v>4726.52</v>
      </c>
      <c r="Z257" s="9">
        <v>4726.52</v>
      </c>
      <c r="AA257" s="9">
        <v>1</v>
      </c>
      <c r="AB257" s="9">
        <v>4726.52</v>
      </c>
    </row>
    <row r="258" spans="1:28">
      <c r="A258" s="9">
        <v>50</v>
      </c>
      <c r="B258" s="9">
        <v>0</v>
      </c>
      <c r="C258" s="9">
        <v>0</v>
      </c>
      <c r="D258" s="9">
        <v>1</v>
      </c>
      <c r="E258" s="9">
        <v>202</v>
      </c>
      <c r="F258" s="9">
        <f ca="1">ROUND(Source!P255,O258)</f>
        <v>2147.17</v>
      </c>
      <c r="G258" s="9" t="s">
        <v>401</v>
      </c>
      <c r="H258" s="9" t="s">
        <v>402</v>
      </c>
      <c r="I258" s="9"/>
      <c r="J258" s="9"/>
      <c r="K258" s="9">
        <v>202</v>
      </c>
      <c r="L258" s="9">
        <v>2</v>
      </c>
      <c r="M258" s="9">
        <v>3</v>
      </c>
      <c r="N258" s="9" t="s">
        <v>272</v>
      </c>
      <c r="O258" s="9">
        <v>2</v>
      </c>
      <c r="P258" s="9">
        <f ca="1">ROUND(Source!DH255,O258)</f>
        <v>2147.17</v>
      </c>
      <c r="Q258" s="9"/>
      <c r="R258" s="9"/>
      <c r="S258" s="9"/>
      <c r="T258" s="9"/>
      <c r="U258" s="9"/>
      <c r="V258" s="9"/>
      <c r="W258" s="9">
        <v>2147.17</v>
      </c>
      <c r="X258" s="9">
        <v>1</v>
      </c>
      <c r="Y258" s="9">
        <v>2147.17</v>
      </c>
      <c r="Z258" s="9">
        <v>2147.17</v>
      </c>
      <c r="AA258" s="9">
        <v>1</v>
      </c>
      <c r="AB258" s="9">
        <v>2147.17</v>
      </c>
    </row>
    <row r="259" spans="1:28">
      <c r="A259" s="9">
        <v>50</v>
      </c>
      <c r="B259" s="9">
        <v>0</v>
      </c>
      <c r="C259" s="9">
        <v>0</v>
      </c>
      <c r="D259" s="9">
        <v>1</v>
      </c>
      <c r="E259" s="9">
        <v>222</v>
      </c>
      <c r="F259" s="9">
        <f>ROUND(Source!AO255,O259)</f>
        <v>0</v>
      </c>
      <c r="G259" s="9" t="s">
        <v>403</v>
      </c>
      <c r="H259" s="9" t="s">
        <v>404</v>
      </c>
      <c r="I259" s="9"/>
      <c r="J259" s="9"/>
      <c r="K259" s="9">
        <v>222</v>
      </c>
      <c r="L259" s="9">
        <v>3</v>
      </c>
      <c r="M259" s="9">
        <v>3</v>
      </c>
      <c r="N259" s="9" t="s">
        <v>272</v>
      </c>
      <c r="O259" s="9">
        <v>2</v>
      </c>
      <c r="P259" s="9">
        <f>ROUND(Source!EG255,O259)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>
      <c r="A260" s="9">
        <v>50</v>
      </c>
      <c r="B260" s="9">
        <v>0</v>
      </c>
      <c r="C260" s="9">
        <v>0</v>
      </c>
      <c r="D260" s="9">
        <v>1</v>
      </c>
      <c r="E260" s="9">
        <v>225</v>
      </c>
      <c r="F260" s="9">
        <f ca="1">ROUND(Source!AV255,O260)</f>
        <v>2147.17</v>
      </c>
      <c r="G260" s="9" t="s">
        <v>405</v>
      </c>
      <c r="H260" s="9" t="s">
        <v>406</v>
      </c>
      <c r="I260" s="9"/>
      <c r="J260" s="9"/>
      <c r="K260" s="9">
        <v>225</v>
      </c>
      <c r="L260" s="9">
        <v>4</v>
      </c>
      <c r="M260" s="9">
        <v>3</v>
      </c>
      <c r="N260" s="9" t="s">
        <v>272</v>
      </c>
      <c r="O260" s="9">
        <v>2</v>
      </c>
      <c r="P260" s="9">
        <f ca="1">ROUND(Source!EN255,O260)</f>
        <v>2147.17</v>
      </c>
      <c r="Q260" s="9"/>
      <c r="R260" s="9"/>
      <c r="S260" s="9"/>
      <c r="T260" s="9"/>
      <c r="U260" s="9"/>
      <c r="V260" s="9"/>
      <c r="W260" s="9">
        <v>2147.17</v>
      </c>
      <c r="X260" s="9">
        <v>1</v>
      </c>
      <c r="Y260" s="9">
        <v>2147.17</v>
      </c>
      <c r="Z260" s="9">
        <v>2147.17</v>
      </c>
      <c r="AA260" s="9">
        <v>1</v>
      </c>
      <c r="AB260" s="9">
        <v>2147.17</v>
      </c>
    </row>
    <row r="261" spans="1:28">
      <c r="A261" s="9">
        <v>50</v>
      </c>
      <c r="B261" s="9">
        <v>0</v>
      </c>
      <c r="C261" s="9">
        <v>0</v>
      </c>
      <c r="D261" s="9">
        <v>1</v>
      </c>
      <c r="E261" s="9">
        <v>226</v>
      </c>
      <c r="F261" s="9">
        <f ca="1">ROUND(Source!AW255,O261)</f>
        <v>2147.17</v>
      </c>
      <c r="G261" s="9" t="s">
        <v>407</v>
      </c>
      <c r="H261" s="9" t="s">
        <v>408</v>
      </c>
      <c r="I261" s="9"/>
      <c r="J261" s="9"/>
      <c r="K261" s="9">
        <v>226</v>
      </c>
      <c r="L261" s="9">
        <v>5</v>
      </c>
      <c r="M261" s="9">
        <v>3</v>
      </c>
      <c r="N261" s="9" t="s">
        <v>272</v>
      </c>
      <c r="O261" s="9">
        <v>2</v>
      </c>
      <c r="P261" s="9">
        <f ca="1">ROUND(Source!EO255,O261)</f>
        <v>2147.17</v>
      </c>
      <c r="Q261" s="9"/>
      <c r="R261" s="9"/>
      <c r="S261" s="9"/>
      <c r="T261" s="9"/>
      <c r="U261" s="9"/>
      <c r="V261" s="9"/>
      <c r="W261" s="9">
        <v>2147.17</v>
      </c>
      <c r="X261" s="9">
        <v>1</v>
      </c>
      <c r="Y261" s="9">
        <v>2147.17</v>
      </c>
      <c r="Z261" s="9">
        <v>2147.17</v>
      </c>
      <c r="AA261" s="9">
        <v>1</v>
      </c>
      <c r="AB261" s="9">
        <v>2147.17</v>
      </c>
    </row>
    <row r="262" spans="1:28">
      <c r="A262" s="9">
        <v>50</v>
      </c>
      <c r="B262" s="9">
        <v>0</v>
      </c>
      <c r="C262" s="9">
        <v>0</v>
      </c>
      <c r="D262" s="9">
        <v>1</v>
      </c>
      <c r="E262" s="9">
        <v>227</v>
      </c>
      <c r="F262" s="9">
        <f ca="1">ROUND(Source!AX255,O262)</f>
        <v>0</v>
      </c>
      <c r="G262" s="9" t="s">
        <v>409</v>
      </c>
      <c r="H262" s="9" t="s">
        <v>410</v>
      </c>
      <c r="I262" s="9"/>
      <c r="J262" s="9"/>
      <c r="K262" s="9">
        <v>227</v>
      </c>
      <c r="L262" s="9">
        <v>6</v>
      </c>
      <c r="M262" s="9">
        <v>3</v>
      </c>
      <c r="N262" s="9" t="s">
        <v>272</v>
      </c>
      <c r="O262" s="9">
        <v>2</v>
      </c>
      <c r="P262" s="9">
        <f ca="1">ROUND(Source!EP255,O262)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>
      <c r="A263" s="9">
        <v>50</v>
      </c>
      <c r="B263" s="9">
        <v>0</v>
      </c>
      <c r="C263" s="9">
        <v>0</v>
      </c>
      <c r="D263" s="9">
        <v>1</v>
      </c>
      <c r="E263" s="9">
        <v>228</v>
      </c>
      <c r="F263" s="9">
        <f ca="1">ROUND(Source!AY255,O263)</f>
        <v>2147.17</v>
      </c>
      <c r="G263" s="9" t="s">
        <v>411</v>
      </c>
      <c r="H263" s="9" t="s">
        <v>412</v>
      </c>
      <c r="I263" s="9"/>
      <c r="J263" s="9"/>
      <c r="K263" s="9">
        <v>228</v>
      </c>
      <c r="L263" s="9">
        <v>7</v>
      </c>
      <c r="M263" s="9">
        <v>3</v>
      </c>
      <c r="N263" s="9" t="s">
        <v>272</v>
      </c>
      <c r="O263" s="9">
        <v>2</v>
      </c>
      <c r="P263" s="9">
        <f ca="1">ROUND(Source!EQ255,O263)</f>
        <v>2147.17</v>
      </c>
      <c r="Q263" s="9"/>
      <c r="R263" s="9"/>
      <c r="S263" s="9"/>
      <c r="T263" s="9"/>
      <c r="U263" s="9"/>
      <c r="V263" s="9"/>
      <c r="W263" s="9">
        <v>2147.17</v>
      </c>
      <c r="X263" s="9">
        <v>1</v>
      </c>
      <c r="Y263" s="9">
        <v>2147.17</v>
      </c>
      <c r="Z263" s="9">
        <v>2147.17</v>
      </c>
      <c r="AA263" s="9">
        <v>1</v>
      </c>
      <c r="AB263" s="9">
        <v>2147.17</v>
      </c>
    </row>
    <row r="264" spans="1:28">
      <c r="A264" s="9">
        <v>50</v>
      </c>
      <c r="B264" s="9">
        <v>0</v>
      </c>
      <c r="C264" s="9">
        <v>0</v>
      </c>
      <c r="D264" s="9">
        <v>1</v>
      </c>
      <c r="E264" s="9">
        <v>216</v>
      </c>
      <c r="F264" s="9">
        <f>ROUND(Source!AP255,O264)</f>
        <v>0</v>
      </c>
      <c r="G264" s="9" t="s">
        <v>413</v>
      </c>
      <c r="H264" s="9" t="s">
        <v>414</v>
      </c>
      <c r="I264" s="9"/>
      <c r="J264" s="9"/>
      <c r="K264" s="9">
        <v>216</v>
      </c>
      <c r="L264" s="9">
        <v>8</v>
      </c>
      <c r="M264" s="9">
        <v>3</v>
      </c>
      <c r="N264" s="9" t="s">
        <v>272</v>
      </c>
      <c r="O264" s="9">
        <v>2</v>
      </c>
      <c r="P264" s="9">
        <f>ROUND(Source!EH255,O264)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>
      <c r="A265" s="9">
        <v>50</v>
      </c>
      <c r="B265" s="9">
        <v>0</v>
      </c>
      <c r="C265" s="9">
        <v>0</v>
      </c>
      <c r="D265" s="9">
        <v>1</v>
      </c>
      <c r="E265" s="9">
        <v>223</v>
      </c>
      <c r="F265" s="9">
        <f ca="1">ROUND(Source!AQ255,O265)</f>
        <v>0</v>
      </c>
      <c r="G265" s="9" t="s">
        <v>415</v>
      </c>
      <c r="H265" s="9" t="s">
        <v>416</v>
      </c>
      <c r="I265" s="9"/>
      <c r="J265" s="9"/>
      <c r="K265" s="9">
        <v>223</v>
      </c>
      <c r="L265" s="9">
        <v>9</v>
      </c>
      <c r="M265" s="9">
        <v>3</v>
      </c>
      <c r="N265" s="9" t="s">
        <v>272</v>
      </c>
      <c r="O265" s="9">
        <v>2</v>
      </c>
      <c r="P265" s="9">
        <f ca="1">ROUND(Source!EI255,O265)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>
      <c r="A266" s="9">
        <v>50</v>
      </c>
      <c r="B266" s="9">
        <v>0</v>
      </c>
      <c r="C266" s="9">
        <v>0</v>
      </c>
      <c r="D266" s="9">
        <v>1</v>
      </c>
      <c r="E266" s="9">
        <v>229</v>
      </c>
      <c r="F266" s="9">
        <f ca="1">ROUND(Source!AZ255,O266)</f>
        <v>0</v>
      </c>
      <c r="G266" s="9" t="s">
        <v>417</v>
      </c>
      <c r="H266" s="9" t="s">
        <v>418</v>
      </c>
      <c r="I266" s="9"/>
      <c r="J266" s="9"/>
      <c r="K266" s="9">
        <v>229</v>
      </c>
      <c r="L266" s="9">
        <v>10</v>
      </c>
      <c r="M266" s="9">
        <v>3</v>
      </c>
      <c r="N266" s="9" t="s">
        <v>272</v>
      </c>
      <c r="O266" s="9">
        <v>2</v>
      </c>
      <c r="P266" s="9">
        <f ca="1">ROUND(Source!ER255,O266)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>
      <c r="A267" s="9">
        <v>50</v>
      </c>
      <c r="B267" s="9">
        <v>0</v>
      </c>
      <c r="C267" s="9">
        <v>0</v>
      </c>
      <c r="D267" s="9">
        <v>1</v>
      </c>
      <c r="E267" s="9">
        <v>203</v>
      </c>
      <c r="F267" s="9">
        <f ca="1">ROUND(Source!Q255,O267)</f>
        <v>79.48</v>
      </c>
      <c r="G267" s="9" t="s">
        <v>419</v>
      </c>
      <c r="H267" s="9" t="s">
        <v>420</v>
      </c>
      <c r="I267" s="9"/>
      <c r="J267" s="9"/>
      <c r="K267" s="9">
        <v>203</v>
      </c>
      <c r="L267" s="9">
        <v>11</v>
      </c>
      <c r="M267" s="9">
        <v>3</v>
      </c>
      <c r="N267" s="9" t="s">
        <v>272</v>
      </c>
      <c r="O267" s="9">
        <v>2</v>
      </c>
      <c r="P267" s="9">
        <f ca="1">ROUND(Source!DI255,O267)</f>
        <v>79.48</v>
      </c>
      <c r="Q267" s="9"/>
      <c r="R267" s="9"/>
      <c r="S267" s="9"/>
      <c r="T267" s="9"/>
      <c r="U267" s="9"/>
      <c r="V267" s="9"/>
      <c r="W267" s="9">
        <v>79.48</v>
      </c>
      <c r="X267" s="9">
        <v>1</v>
      </c>
      <c r="Y267" s="9">
        <v>79.48</v>
      </c>
      <c r="Z267" s="9">
        <v>79.48</v>
      </c>
      <c r="AA267" s="9">
        <v>1</v>
      </c>
      <c r="AB267" s="9">
        <v>79.48</v>
      </c>
    </row>
    <row r="268" spans="1:28">
      <c r="A268" s="9">
        <v>50</v>
      </c>
      <c r="B268" s="9">
        <v>0</v>
      </c>
      <c r="C268" s="9">
        <v>0</v>
      </c>
      <c r="D268" s="9">
        <v>1</v>
      </c>
      <c r="E268" s="9">
        <v>231</v>
      </c>
      <c r="F268" s="9">
        <f>ROUND(Source!BB255,O268)</f>
        <v>0</v>
      </c>
      <c r="G268" s="9" t="s">
        <v>421</v>
      </c>
      <c r="H268" s="9" t="s">
        <v>422</v>
      </c>
      <c r="I268" s="9"/>
      <c r="J268" s="9"/>
      <c r="K268" s="9">
        <v>231</v>
      </c>
      <c r="L268" s="9">
        <v>12</v>
      </c>
      <c r="M268" s="9">
        <v>3</v>
      </c>
      <c r="N268" s="9" t="s">
        <v>272</v>
      </c>
      <c r="O268" s="9">
        <v>2</v>
      </c>
      <c r="P268" s="9">
        <f>ROUND(Source!ET255,O268)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>
      <c r="A269" s="9">
        <v>50</v>
      </c>
      <c r="B269" s="9">
        <v>0</v>
      </c>
      <c r="C269" s="9">
        <v>0</v>
      </c>
      <c r="D269" s="9">
        <v>1</v>
      </c>
      <c r="E269" s="9">
        <v>204</v>
      </c>
      <c r="F269" s="9">
        <f ca="1">ROUND(Source!R255,O269)</f>
        <v>50.27</v>
      </c>
      <c r="G269" s="9" t="s">
        <v>423</v>
      </c>
      <c r="H269" s="9" t="s">
        <v>424</v>
      </c>
      <c r="I269" s="9"/>
      <c r="J269" s="9"/>
      <c r="K269" s="9">
        <v>204</v>
      </c>
      <c r="L269" s="9">
        <v>13</v>
      </c>
      <c r="M269" s="9">
        <v>3</v>
      </c>
      <c r="N269" s="9" t="s">
        <v>272</v>
      </c>
      <c r="O269" s="9">
        <v>2</v>
      </c>
      <c r="P269" s="9">
        <f ca="1">ROUND(Source!DJ255,O269)</f>
        <v>50.27</v>
      </c>
      <c r="Q269" s="9"/>
      <c r="R269" s="9"/>
      <c r="S269" s="9"/>
      <c r="T269" s="9"/>
      <c r="U269" s="9"/>
      <c r="V269" s="9"/>
      <c r="W269" s="9">
        <v>50.27</v>
      </c>
      <c r="X269" s="9">
        <v>1</v>
      </c>
      <c r="Y269" s="9">
        <v>50.27</v>
      </c>
      <c r="Z269" s="9">
        <v>50.27</v>
      </c>
      <c r="AA269" s="9">
        <v>1</v>
      </c>
      <c r="AB269" s="9">
        <v>50.27</v>
      </c>
    </row>
    <row r="270" spans="1:28">
      <c r="A270" s="9">
        <v>50</v>
      </c>
      <c r="B270" s="9">
        <v>0</v>
      </c>
      <c r="C270" s="9">
        <v>0</v>
      </c>
      <c r="D270" s="9">
        <v>1</v>
      </c>
      <c r="E270" s="9">
        <v>205</v>
      </c>
      <c r="F270" s="9">
        <f ca="1">ROUND(Source!S255,O270)</f>
        <v>2449.6</v>
      </c>
      <c r="G270" s="9" t="s">
        <v>425</v>
      </c>
      <c r="H270" s="9" t="s">
        <v>426</v>
      </c>
      <c r="I270" s="9"/>
      <c r="J270" s="9"/>
      <c r="K270" s="9">
        <v>205</v>
      </c>
      <c r="L270" s="9">
        <v>14</v>
      </c>
      <c r="M270" s="9">
        <v>3</v>
      </c>
      <c r="N270" s="9" t="s">
        <v>272</v>
      </c>
      <c r="O270" s="9">
        <v>2</v>
      </c>
      <c r="P270" s="9">
        <f ca="1">ROUND(Source!DK255,O270)</f>
        <v>2449.6</v>
      </c>
      <c r="Q270" s="9"/>
      <c r="R270" s="9"/>
      <c r="S270" s="9"/>
      <c r="T270" s="9"/>
      <c r="U270" s="9"/>
      <c r="V270" s="9"/>
      <c r="W270" s="9">
        <v>2449.6</v>
      </c>
      <c r="X270" s="9">
        <v>1</v>
      </c>
      <c r="Y270" s="9">
        <v>2449.6</v>
      </c>
      <c r="Z270" s="9">
        <v>2449.6</v>
      </c>
      <c r="AA270" s="9">
        <v>1</v>
      </c>
      <c r="AB270" s="9">
        <v>2449.6</v>
      </c>
    </row>
    <row r="271" spans="1:28">
      <c r="A271" s="9">
        <v>50</v>
      </c>
      <c r="B271" s="9">
        <v>0</v>
      </c>
      <c r="C271" s="9">
        <v>0</v>
      </c>
      <c r="D271" s="9">
        <v>1</v>
      </c>
      <c r="E271" s="9">
        <v>232</v>
      </c>
      <c r="F271" s="9">
        <f>ROUND(Source!BC255,O271)</f>
        <v>0</v>
      </c>
      <c r="G271" s="9" t="s">
        <v>427</v>
      </c>
      <c r="H271" s="9" t="s">
        <v>428</v>
      </c>
      <c r="I271" s="9"/>
      <c r="J271" s="9"/>
      <c r="K271" s="9">
        <v>232</v>
      </c>
      <c r="L271" s="9">
        <v>15</v>
      </c>
      <c r="M271" s="9">
        <v>3</v>
      </c>
      <c r="N271" s="9" t="s">
        <v>272</v>
      </c>
      <c r="O271" s="9">
        <v>2</v>
      </c>
      <c r="P271" s="9">
        <f>ROUND(Source!EU255,O271)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>
      <c r="A272" s="9">
        <v>50</v>
      </c>
      <c r="B272" s="9">
        <v>0</v>
      </c>
      <c r="C272" s="9">
        <v>0</v>
      </c>
      <c r="D272" s="9">
        <v>1</v>
      </c>
      <c r="E272" s="9">
        <v>214</v>
      </c>
      <c r="F272" s="9">
        <f ca="1">ROUND(Source!AS255,O272)</f>
        <v>660.9</v>
      </c>
      <c r="G272" s="9" t="s">
        <v>429</v>
      </c>
      <c r="H272" s="9" t="s">
        <v>430</v>
      </c>
      <c r="I272" s="9"/>
      <c r="J272" s="9"/>
      <c r="K272" s="9">
        <v>214</v>
      </c>
      <c r="L272" s="9">
        <v>16</v>
      </c>
      <c r="M272" s="9">
        <v>3</v>
      </c>
      <c r="N272" s="9" t="s">
        <v>272</v>
      </c>
      <c r="O272" s="9">
        <v>2</v>
      </c>
      <c r="P272" s="9">
        <f ca="1">ROUND(Source!EK255,O272)</f>
        <v>660.9</v>
      </c>
      <c r="Q272" s="9"/>
      <c r="R272" s="9"/>
      <c r="S272" s="9"/>
      <c r="T272" s="9"/>
      <c r="U272" s="9"/>
      <c r="V272" s="9"/>
      <c r="W272" s="9">
        <v>660.9</v>
      </c>
      <c r="X272" s="9">
        <v>1</v>
      </c>
      <c r="Y272" s="9">
        <v>660.9</v>
      </c>
      <c r="Z272" s="9">
        <v>660.9</v>
      </c>
      <c r="AA272" s="9">
        <v>1</v>
      </c>
      <c r="AB272" s="9">
        <v>660.9</v>
      </c>
    </row>
    <row r="273" spans="1:28">
      <c r="A273" s="9">
        <v>50</v>
      </c>
      <c r="B273" s="9">
        <v>0</v>
      </c>
      <c r="C273" s="9">
        <v>0</v>
      </c>
      <c r="D273" s="9">
        <v>1</v>
      </c>
      <c r="E273" s="9">
        <v>215</v>
      </c>
      <c r="F273" s="9">
        <f ca="1">ROUND(Source!AT255,O273)</f>
        <v>7711.73</v>
      </c>
      <c r="G273" s="9" t="s">
        <v>431</v>
      </c>
      <c r="H273" s="9" t="s">
        <v>432</v>
      </c>
      <c r="I273" s="9"/>
      <c r="J273" s="9"/>
      <c r="K273" s="9">
        <v>215</v>
      </c>
      <c r="L273" s="9">
        <v>17</v>
      </c>
      <c r="M273" s="9">
        <v>3</v>
      </c>
      <c r="N273" s="9" t="s">
        <v>272</v>
      </c>
      <c r="O273" s="9">
        <v>2</v>
      </c>
      <c r="P273" s="9">
        <f ca="1">ROUND(Source!EL255,O273)</f>
        <v>7711.73</v>
      </c>
      <c r="Q273" s="9"/>
      <c r="R273" s="9"/>
      <c r="S273" s="9"/>
      <c r="T273" s="9"/>
      <c r="U273" s="9"/>
      <c r="V273" s="9"/>
      <c r="W273" s="9">
        <v>7711.73</v>
      </c>
      <c r="X273" s="9">
        <v>1</v>
      </c>
      <c r="Y273" s="9">
        <v>7711.73</v>
      </c>
      <c r="Z273" s="9">
        <v>7711.73</v>
      </c>
      <c r="AA273" s="9">
        <v>1</v>
      </c>
      <c r="AB273" s="9">
        <v>7711.73</v>
      </c>
    </row>
    <row r="274" spans="1:28">
      <c r="A274" s="9">
        <v>50</v>
      </c>
      <c r="B274" s="9">
        <v>0</v>
      </c>
      <c r="C274" s="9">
        <v>0</v>
      </c>
      <c r="D274" s="9">
        <v>1</v>
      </c>
      <c r="E274" s="9">
        <v>217</v>
      </c>
      <c r="F274" s="9">
        <f ca="1">ROUND(Source!AU255,O274)</f>
        <v>0</v>
      </c>
      <c r="G274" s="9" t="s">
        <v>433</v>
      </c>
      <c r="H274" s="9" t="s">
        <v>434</v>
      </c>
      <c r="I274" s="9"/>
      <c r="J274" s="9"/>
      <c r="K274" s="9">
        <v>217</v>
      </c>
      <c r="L274" s="9">
        <v>18</v>
      </c>
      <c r="M274" s="9">
        <v>3</v>
      </c>
      <c r="N274" s="9" t="s">
        <v>272</v>
      </c>
      <c r="O274" s="9">
        <v>2</v>
      </c>
      <c r="P274" s="9">
        <f ca="1">ROUND(Source!EM255,O274)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8">
      <c r="A275" s="9">
        <v>50</v>
      </c>
      <c r="B275" s="9">
        <v>0</v>
      </c>
      <c r="C275" s="9">
        <v>0</v>
      </c>
      <c r="D275" s="9">
        <v>1</v>
      </c>
      <c r="E275" s="9">
        <v>230</v>
      </c>
      <c r="F275" s="9">
        <f>ROUND(Source!BA255,O275)</f>
        <v>0</v>
      </c>
      <c r="G275" s="9" t="s">
        <v>435</v>
      </c>
      <c r="H275" s="9" t="s">
        <v>436</v>
      </c>
      <c r="I275" s="9"/>
      <c r="J275" s="9"/>
      <c r="K275" s="9">
        <v>230</v>
      </c>
      <c r="L275" s="9">
        <v>19</v>
      </c>
      <c r="M275" s="9">
        <v>3</v>
      </c>
      <c r="N275" s="9" t="s">
        <v>272</v>
      </c>
      <c r="O275" s="9">
        <v>2</v>
      </c>
      <c r="P275" s="9">
        <f>ROUND(Source!ES255,O275)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8">
      <c r="A276" s="9">
        <v>50</v>
      </c>
      <c r="B276" s="9">
        <v>0</v>
      </c>
      <c r="C276" s="9">
        <v>0</v>
      </c>
      <c r="D276" s="9">
        <v>1</v>
      </c>
      <c r="E276" s="9">
        <v>206</v>
      </c>
      <c r="F276" s="9">
        <f>ROUND(Source!T255,O276)</f>
        <v>0</v>
      </c>
      <c r="G276" s="9" t="s">
        <v>437</v>
      </c>
      <c r="H276" s="9" t="s">
        <v>438</v>
      </c>
      <c r="I276" s="9"/>
      <c r="J276" s="9"/>
      <c r="K276" s="9">
        <v>206</v>
      </c>
      <c r="L276" s="9">
        <v>20</v>
      </c>
      <c r="M276" s="9">
        <v>3</v>
      </c>
      <c r="N276" s="9" t="s">
        <v>272</v>
      </c>
      <c r="O276" s="9">
        <v>2</v>
      </c>
      <c r="P276" s="9">
        <f>ROUND(Source!DL255,O276)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8">
      <c r="A277" s="9">
        <v>50</v>
      </c>
      <c r="B277" s="9">
        <v>0</v>
      </c>
      <c r="C277" s="9">
        <v>0</v>
      </c>
      <c r="D277" s="9">
        <v>1</v>
      </c>
      <c r="E277" s="9">
        <v>207</v>
      </c>
      <c r="F277" s="9">
        <f ca="1">ROUND(Source!U255,O277)</f>
        <v>3.1640646</v>
      </c>
      <c r="G277" s="9" t="s">
        <v>439</v>
      </c>
      <c r="H277" s="9" t="s">
        <v>440</v>
      </c>
      <c r="I277" s="9"/>
      <c r="J277" s="9"/>
      <c r="K277" s="9">
        <v>207</v>
      </c>
      <c r="L277" s="9">
        <v>21</v>
      </c>
      <c r="M277" s="9">
        <v>3</v>
      </c>
      <c r="N277" s="9" t="s">
        <v>272</v>
      </c>
      <c r="O277" s="9">
        <v>7</v>
      </c>
      <c r="P277" s="9">
        <f ca="1">ROUND(Source!DM255,O277)</f>
        <v>3.1640646</v>
      </c>
      <c r="Q277" s="9"/>
      <c r="R277" s="9"/>
      <c r="S277" s="9"/>
      <c r="T277" s="9"/>
      <c r="U277" s="9"/>
      <c r="V277" s="9"/>
      <c r="W277" s="9">
        <v>3.1640646</v>
      </c>
      <c r="X277" s="9">
        <v>1</v>
      </c>
      <c r="Y277" s="9">
        <v>3.1640646</v>
      </c>
      <c r="Z277" s="9">
        <v>3.1640646</v>
      </c>
      <c r="AA277" s="9">
        <v>1</v>
      </c>
      <c r="AB277" s="9">
        <v>3.1640646</v>
      </c>
    </row>
    <row r="278" spans="1:28">
      <c r="A278" s="9">
        <v>50</v>
      </c>
      <c r="B278" s="9">
        <v>0</v>
      </c>
      <c r="C278" s="9">
        <v>0</v>
      </c>
      <c r="D278" s="9">
        <v>1</v>
      </c>
      <c r="E278" s="9">
        <v>208</v>
      </c>
      <c r="F278" s="9">
        <f ca="1">ROUND(Source!V255,O278)</f>
        <v>0.0528563</v>
      </c>
      <c r="G278" s="9" t="s">
        <v>441</v>
      </c>
      <c r="H278" s="9" t="s">
        <v>442</v>
      </c>
      <c r="I278" s="9"/>
      <c r="J278" s="9"/>
      <c r="K278" s="9">
        <v>208</v>
      </c>
      <c r="L278" s="9">
        <v>22</v>
      </c>
      <c r="M278" s="9">
        <v>3</v>
      </c>
      <c r="N278" s="9" t="s">
        <v>272</v>
      </c>
      <c r="O278" s="9">
        <v>7</v>
      </c>
      <c r="P278" s="9">
        <f ca="1">ROUND(Source!DN255,O278)</f>
        <v>0.0528563</v>
      </c>
      <c r="Q278" s="9"/>
      <c r="R278" s="9"/>
      <c r="S278" s="9"/>
      <c r="T278" s="9"/>
      <c r="U278" s="9"/>
      <c r="V278" s="9"/>
      <c r="W278" s="9">
        <v>0.0528563</v>
      </c>
      <c r="X278" s="9">
        <v>1</v>
      </c>
      <c r="Y278" s="9">
        <v>0.0528563</v>
      </c>
      <c r="Z278" s="9">
        <v>0.0528563</v>
      </c>
      <c r="AA278" s="9">
        <v>1</v>
      </c>
      <c r="AB278" s="9">
        <v>0.0528563</v>
      </c>
    </row>
    <row r="279" spans="1:28">
      <c r="A279" s="9">
        <v>50</v>
      </c>
      <c r="B279" s="9">
        <v>0</v>
      </c>
      <c r="C279" s="9">
        <v>0</v>
      </c>
      <c r="D279" s="9">
        <v>1</v>
      </c>
      <c r="E279" s="9">
        <v>209</v>
      </c>
      <c r="F279" s="9">
        <f>ROUND(Source!W255,O279)</f>
        <v>0</v>
      </c>
      <c r="G279" s="9" t="s">
        <v>443</v>
      </c>
      <c r="H279" s="9" t="s">
        <v>444</v>
      </c>
      <c r="I279" s="9"/>
      <c r="J279" s="9"/>
      <c r="K279" s="9">
        <v>209</v>
      </c>
      <c r="L279" s="9">
        <v>23</v>
      </c>
      <c r="M279" s="9">
        <v>3</v>
      </c>
      <c r="N279" s="9" t="s">
        <v>272</v>
      </c>
      <c r="O279" s="9">
        <v>2</v>
      </c>
      <c r="P279" s="9">
        <f>ROUND(Source!DO255,O279)</f>
        <v>0</v>
      </c>
      <c r="Q279" s="9"/>
      <c r="R279" s="9"/>
      <c r="S279" s="9"/>
      <c r="T279" s="9"/>
      <c r="U279" s="9"/>
      <c r="V279" s="9"/>
      <c r="W279" s="9">
        <v>0</v>
      </c>
      <c r="X279" s="9">
        <v>1</v>
      </c>
      <c r="Y279" s="9">
        <v>0</v>
      </c>
      <c r="Z279" s="9">
        <v>0</v>
      </c>
      <c r="AA279" s="9">
        <v>1</v>
      </c>
      <c r="AB279" s="9">
        <v>0</v>
      </c>
    </row>
    <row r="280" spans="1:28">
      <c r="A280" s="9">
        <v>50</v>
      </c>
      <c r="B280" s="9">
        <v>0</v>
      </c>
      <c r="C280" s="9">
        <v>0</v>
      </c>
      <c r="D280" s="9">
        <v>1</v>
      </c>
      <c r="E280" s="9">
        <v>233</v>
      </c>
      <c r="F280" s="9">
        <f>ROUND(Source!BD255,O280)</f>
        <v>0</v>
      </c>
      <c r="G280" s="9" t="s">
        <v>445</v>
      </c>
      <c r="H280" s="9" t="s">
        <v>446</v>
      </c>
      <c r="I280" s="9"/>
      <c r="J280" s="9"/>
      <c r="K280" s="9">
        <v>233</v>
      </c>
      <c r="L280" s="9">
        <v>24</v>
      </c>
      <c r="M280" s="9">
        <v>3</v>
      </c>
      <c r="N280" s="9" t="s">
        <v>272</v>
      </c>
      <c r="O280" s="9">
        <v>2</v>
      </c>
      <c r="P280" s="9">
        <f>ROUND(Source!EV255,O280)</f>
        <v>0</v>
      </c>
      <c r="Q280" s="9"/>
      <c r="R280" s="9"/>
      <c r="S280" s="9"/>
      <c r="T280" s="9"/>
      <c r="U280" s="9"/>
      <c r="V280" s="9"/>
      <c r="W280" s="9">
        <v>0</v>
      </c>
      <c r="X280" s="9">
        <v>1</v>
      </c>
      <c r="Y280" s="9">
        <v>0</v>
      </c>
      <c r="Z280" s="9">
        <v>0</v>
      </c>
      <c r="AA280" s="9">
        <v>1</v>
      </c>
      <c r="AB280" s="9">
        <v>0</v>
      </c>
    </row>
    <row r="281" spans="1:28">
      <c r="A281" s="9">
        <v>50</v>
      </c>
      <c r="B281" s="9">
        <v>0</v>
      </c>
      <c r="C281" s="9">
        <v>0</v>
      </c>
      <c r="D281" s="9">
        <v>1</v>
      </c>
      <c r="E281" s="9">
        <v>210</v>
      </c>
      <c r="F281" s="9">
        <f ca="1">ROUND(Source!X255,O281)</f>
        <v>2402.15</v>
      </c>
      <c r="G281" s="9" t="s">
        <v>447</v>
      </c>
      <c r="H281" s="9" t="s">
        <v>448</v>
      </c>
      <c r="I281" s="9"/>
      <c r="J281" s="9"/>
      <c r="K281" s="9">
        <v>210</v>
      </c>
      <c r="L281" s="9">
        <v>25</v>
      </c>
      <c r="M281" s="9">
        <v>3</v>
      </c>
      <c r="N281" s="9" t="s">
        <v>272</v>
      </c>
      <c r="O281" s="9">
        <v>2</v>
      </c>
      <c r="P281" s="9">
        <f ca="1">ROUND(Source!DP255,O281)</f>
        <v>2402.15</v>
      </c>
      <c r="Q281" s="9"/>
      <c r="R281" s="9"/>
      <c r="S281" s="9"/>
      <c r="T281" s="9"/>
      <c r="U281" s="9"/>
      <c r="V281" s="9"/>
      <c r="W281" s="9">
        <v>2402.15</v>
      </c>
      <c r="X281" s="9">
        <v>1</v>
      </c>
      <c r="Y281" s="9">
        <v>2402.15</v>
      </c>
      <c r="Z281" s="9">
        <v>2402.15</v>
      </c>
      <c r="AA281" s="9">
        <v>1</v>
      </c>
      <c r="AB281" s="9">
        <v>2402.15</v>
      </c>
    </row>
    <row r="282" spans="1:28">
      <c r="A282" s="9">
        <v>50</v>
      </c>
      <c r="B282" s="9">
        <v>0</v>
      </c>
      <c r="C282" s="9">
        <v>0</v>
      </c>
      <c r="D282" s="9">
        <v>1</v>
      </c>
      <c r="E282" s="9">
        <v>211</v>
      </c>
      <c r="F282" s="9">
        <f ca="1">ROUND(Source!Y255,O282)</f>
        <v>1243.96</v>
      </c>
      <c r="G282" s="9" t="s">
        <v>449</v>
      </c>
      <c r="H282" s="9" t="s">
        <v>450</v>
      </c>
      <c r="I282" s="9"/>
      <c r="J282" s="9"/>
      <c r="K282" s="9">
        <v>211</v>
      </c>
      <c r="L282" s="9">
        <v>26</v>
      </c>
      <c r="M282" s="9">
        <v>3</v>
      </c>
      <c r="N282" s="9" t="s">
        <v>272</v>
      </c>
      <c r="O282" s="9">
        <v>2</v>
      </c>
      <c r="P282" s="9">
        <f ca="1">ROUND(Source!DQ255,O282)</f>
        <v>1243.96</v>
      </c>
      <c r="Q282" s="9"/>
      <c r="R282" s="9"/>
      <c r="S282" s="9"/>
      <c r="T282" s="9"/>
      <c r="U282" s="9"/>
      <c r="V282" s="9"/>
      <c r="W282" s="9">
        <v>1243.96</v>
      </c>
      <c r="X282" s="9">
        <v>1</v>
      </c>
      <c r="Y282" s="9">
        <v>1243.96</v>
      </c>
      <c r="Z282" s="9">
        <v>1243.96</v>
      </c>
      <c r="AA282" s="9">
        <v>1</v>
      </c>
      <c r="AB282" s="9">
        <v>1243.96</v>
      </c>
    </row>
    <row r="283" spans="1:28">
      <c r="A283" s="9">
        <v>50</v>
      </c>
      <c r="B283" s="9">
        <v>0</v>
      </c>
      <c r="C283" s="9">
        <v>0</v>
      </c>
      <c r="D283" s="9">
        <v>1</v>
      </c>
      <c r="E283" s="9">
        <v>224</v>
      </c>
      <c r="F283" s="9">
        <f ca="1">ROUND(Source!AR255,O283)</f>
        <v>8372.63</v>
      </c>
      <c r="G283" s="9" t="s">
        <v>451</v>
      </c>
      <c r="H283" s="9" t="s">
        <v>452</v>
      </c>
      <c r="I283" s="9"/>
      <c r="J283" s="9"/>
      <c r="K283" s="9">
        <v>224</v>
      </c>
      <c r="L283" s="9">
        <v>27</v>
      </c>
      <c r="M283" s="9">
        <v>3</v>
      </c>
      <c r="N283" s="9" t="s">
        <v>272</v>
      </c>
      <c r="O283" s="9">
        <v>2</v>
      </c>
      <c r="P283" s="9">
        <f ca="1">ROUND(Source!EJ255,O283)</f>
        <v>8372.63</v>
      </c>
      <c r="Q283" s="9"/>
      <c r="R283" s="9"/>
      <c r="S283" s="9"/>
      <c r="T283" s="9"/>
      <c r="U283" s="9"/>
      <c r="V283" s="9"/>
      <c r="W283" s="9">
        <v>8372.63</v>
      </c>
      <c r="X283" s="9">
        <v>1</v>
      </c>
      <c r="Y283" s="9">
        <v>8372.63</v>
      </c>
      <c r="Z283" s="9">
        <v>8372.63</v>
      </c>
      <c r="AA283" s="9">
        <v>1</v>
      </c>
      <c r="AB283" s="9">
        <v>8372.63</v>
      </c>
    </row>
    <row r="285" spans="1:88">
      <c r="A285" s="1">
        <v>4</v>
      </c>
      <c r="B285" s="1">
        <v>0</v>
      </c>
      <c r="C285" s="1"/>
      <c r="D285" s="1">
        <f>ROW(A292)</f>
        <v>292</v>
      </c>
      <c r="E285" s="1"/>
      <c r="F285" s="1" t="s">
        <v>297</v>
      </c>
      <c r="G285" s="1" t="s">
        <v>594</v>
      </c>
      <c r="H285" s="1" t="s">
        <v>272</v>
      </c>
      <c r="I285" s="1">
        <v>0</v>
      </c>
      <c r="J285" s="1"/>
      <c r="K285" s="1">
        <v>0</v>
      </c>
      <c r="L285" s="1"/>
      <c r="M285" s="1" t="s">
        <v>272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272</v>
      </c>
      <c r="V285" s="1">
        <v>0</v>
      </c>
      <c r="W285" s="1"/>
      <c r="X285" s="1"/>
      <c r="Y285" s="1"/>
      <c r="Z285" s="1"/>
      <c r="AA285" s="1"/>
      <c r="AB285" s="1" t="s">
        <v>272</v>
      </c>
      <c r="AC285" s="1" t="s">
        <v>272</v>
      </c>
      <c r="AD285" s="1" t="s">
        <v>272</v>
      </c>
      <c r="AE285" s="1" t="s">
        <v>272</v>
      </c>
      <c r="AF285" s="1" t="s">
        <v>272</v>
      </c>
      <c r="AG285" s="1" t="s">
        <v>272</v>
      </c>
      <c r="AH285" s="1"/>
      <c r="AI285" s="1"/>
      <c r="AJ285" s="1"/>
      <c r="AK285" s="1"/>
      <c r="AL285" s="1"/>
      <c r="AM285" s="1"/>
      <c r="AN285" s="1"/>
      <c r="AO285" s="1"/>
      <c r="AP285" s="1" t="s">
        <v>272</v>
      </c>
      <c r="AQ285" s="1" t="s">
        <v>272</v>
      </c>
      <c r="AR285" s="1" t="s">
        <v>272</v>
      </c>
      <c r="AS285" s="1"/>
      <c r="AT285" s="1"/>
      <c r="AU285" s="1"/>
      <c r="AV285" s="1"/>
      <c r="AW285" s="1"/>
      <c r="AX285" s="1"/>
      <c r="AY285" s="1"/>
      <c r="AZ285" s="1" t="s">
        <v>272</v>
      </c>
      <c r="BA285" s="1"/>
      <c r="BB285" s="1" t="s">
        <v>272</v>
      </c>
      <c r="BC285" s="1" t="s">
        <v>272</v>
      </c>
      <c r="BD285" s="1" t="s">
        <v>272</v>
      </c>
      <c r="BE285" s="1" t="s">
        <v>272</v>
      </c>
      <c r="BF285" s="1" t="s">
        <v>272</v>
      </c>
      <c r="BG285" s="1" t="s">
        <v>272</v>
      </c>
      <c r="BH285" s="1" t="s">
        <v>272</v>
      </c>
      <c r="BI285" s="1" t="s">
        <v>272</v>
      </c>
      <c r="BJ285" s="1" t="s">
        <v>272</v>
      </c>
      <c r="BK285" s="1" t="s">
        <v>272</v>
      </c>
      <c r="BL285" s="1" t="s">
        <v>272</v>
      </c>
      <c r="BM285" s="1" t="s">
        <v>272</v>
      </c>
      <c r="BN285" s="1" t="s">
        <v>272</v>
      </c>
      <c r="BO285" s="1" t="s">
        <v>272</v>
      </c>
      <c r="BP285" s="1" t="s">
        <v>272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>
      <c r="A287" s="7">
        <v>52</v>
      </c>
      <c r="B287" s="7">
        <f t="shared" ref="B287:G287" si="175">B292</f>
        <v>0</v>
      </c>
      <c r="C287" s="7">
        <f t="shared" si="175"/>
        <v>4</v>
      </c>
      <c r="D287" s="7">
        <f t="shared" si="175"/>
        <v>285</v>
      </c>
      <c r="E287" s="7">
        <f t="shared" si="175"/>
        <v>0</v>
      </c>
      <c r="F287" s="7" t="str">
        <f t="shared" si="175"/>
        <v>Новый раздел</v>
      </c>
      <c r="G287" s="7" t="str">
        <f t="shared" si="175"/>
        <v>Оборудование</v>
      </c>
      <c r="H287" s="7"/>
      <c r="I287" s="7"/>
      <c r="J287" s="7"/>
      <c r="K287" s="7"/>
      <c r="L287" s="7"/>
      <c r="M287" s="7"/>
      <c r="N287" s="7"/>
      <c r="O287" s="7">
        <f t="shared" ref="O287:BZ287" si="176">O292</f>
        <v>0</v>
      </c>
      <c r="P287" s="7">
        <f t="shared" si="176"/>
        <v>0</v>
      </c>
      <c r="Q287" s="7">
        <f t="shared" si="176"/>
        <v>0</v>
      </c>
      <c r="R287" s="7">
        <f t="shared" si="176"/>
        <v>0</v>
      </c>
      <c r="S287" s="7">
        <f t="shared" si="176"/>
        <v>0</v>
      </c>
      <c r="T287" s="7">
        <f t="shared" si="176"/>
        <v>0</v>
      </c>
      <c r="U287" s="7">
        <f t="shared" si="176"/>
        <v>0</v>
      </c>
      <c r="V287" s="7">
        <f t="shared" si="176"/>
        <v>0</v>
      </c>
      <c r="W287" s="7">
        <f t="shared" si="176"/>
        <v>0</v>
      </c>
      <c r="X287" s="7">
        <f t="shared" si="176"/>
        <v>0</v>
      </c>
      <c r="Y287" s="7">
        <f t="shared" si="176"/>
        <v>0</v>
      </c>
      <c r="Z287" s="7">
        <f t="shared" si="176"/>
        <v>0</v>
      </c>
      <c r="AA287" s="7">
        <f t="shared" si="176"/>
        <v>0</v>
      </c>
      <c r="AB287" s="7">
        <f t="shared" si="176"/>
        <v>0</v>
      </c>
      <c r="AC287" s="7">
        <f t="shared" si="176"/>
        <v>0</v>
      </c>
      <c r="AD287" s="7">
        <f t="shared" si="176"/>
        <v>0</v>
      </c>
      <c r="AE287" s="7">
        <f t="shared" si="176"/>
        <v>0</v>
      </c>
      <c r="AF287" s="7">
        <f t="shared" si="176"/>
        <v>0</v>
      </c>
      <c r="AG287" s="7">
        <f t="shared" si="176"/>
        <v>0</v>
      </c>
      <c r="AH287" s="7">
        <f t="shared" si="176"/>
        <v>0</v>
      </c>
      <c r="AI287" s="7">
        <f t="shared" si="176"/>
        <v>0</v>
      </c>
      <c r="AJ287" s="7">
        <f t="shared" si="176"/>
        <v>0</v>
      </c>
      <c r="AK287" s="7">
        <f t="shared" si="176"/>
        <v>0</v>
      </c>
      <c r="AL287" s="7">
        <f t="shared" si="176"/>
        <v>0</v>
      </c>
      <c r="AM287" s="7">
        <f t="shared" si="176"/>
        <v>0</v>
      </c>
      <c r="AN287" s="7">
        <f t="shared" si="176"/>
        <v>0</v>
      </c>
      <c r="AO287" s="7">
        <f t="shared" si="176"/>
        <v>0</v>
      </c>
      <c r="AP287" s="7">
        <f t="shared" si="176"/>
        <v>0</v>
      </c>
      <c r="AQ287" s="7">
        <f t="shared" si="176"/>
        <v>0</v>
      </c>
      <c r="AR287" s="7">
        <f t="shared" si="176"/>
        <v>0</v>
      </c>
      <c r="AS287" s="7">
        <f t="shared" si="176"/>
        <v>0</v>
      </c>
      <c r="AT287" s="7">
        <f t="shared" si="176"/>
        <v>0</v>
      </c>
      <c r="AU287" s="7">
        <f t="shared" si="176"/>
        <v>0</v>
      </c>
      <c r="AV287" s="7">
        <f t="shared" si="176"/>
        <v>0</v>
      </c>
      <c r="AW287" s="7">
        <f t="shared" si="176"/>
        <v>0</v>
      </c>
      <c r="AX287" s="7">
        <f t="shared" si="176"/>
        <v>0</v>
      </c>
      <c r="AY287" s="7">
        <f t="shared" si="176"/>
        <v>0</v>
      </c>
      <c r="AZ287" s="7">
        <f t="shared" si="176"/>
        <v>0</v>
      </c>
      <c r="BA287" s="7">
        <f t="shared" si="176"/>
        <v>0</v>
      </c>
      <c r="BB287" s="7">
        <f t="shared" si="176"/>
        <v>0</v>
      </c>
      <c r="BC287" s="7">
        <f t="shared" si="176"/>
        <v>0</v>
      </c>
      <c r="BD287" s="7">
        <f t="shared" si="176"/>
        <v>0</v>
      </c>
      <c r="BE287" s="7">
        <f t="shared" si="176"/>
        <v>0</v>
      </c>
      <c r="BF287" s="7">
        <f t="shared" si="176"/>
        <v>0</v>
      </c>
      <c r="BG287" s="7">
        <f t="shared" si="176"/>
        <v>0</v>
      </c>
      <c r="BH287" s="7">
        <f t="shared" si="176"/>
        <v>0</v>
      </c>
      <c r="BI287" s="7">
        <f t="shared" si="176"/>
        <v>0</v>
      </c>
      <c r="BJ287" s="7">
        <f t="shared" si="176"/>
        <v>0</v>
      </c>
      <c r="BK287" s="7">
        <f t="shared" si="176"/>
        <v>0</v>
      </c>
      <c r="BL287" s="7">
        <f t="shared" si="176"/>
        <v>0</v>
      </c>
      <c r="BM287" s="7">
        <f t="shared" si="176"/>
        <v>0</v>
      </c>
      <c r="BN287" s="7">
        <f t="shared" si="176"/>
        <v>0</v>
      </c>
      <c r="BO287" s="7">
        <f t="shared" si="176"/>
        <v>0</v>
      </c>
      <c r="BP287" s="7">
        <f t="shared" si="176"/>
        <v>0</v>
      </c>
      <c r="BQ287" s="7">
        <f t="shared" si="176"/>
        <v>0</v>
      </c>
      <c r="BR287" s="7">
        <f t="shared" si="176"/>
        <v>0</v>
      </c>
      <c r="BS287" s="7">
        <f t="shared" si="176"/>
        <v>0</v>
      </c>
      <c r="BT287" s="7">
        <f t="shared" si="176"/>
        <v>0</v>
      </c>
      <c r="BU287" s="7">
        <f t="shared" si="176"/>
        <v>0</v>
      </c>
      <c r="BV287" s="7">
        <f t="shared" si="176"/>
        <v>0</v>
      </c>
      <c r="BW287" s="7">
        <f t="shared" si="176"/>
        <v>0</v>
      </c>
      <c r="BX287" s="7">
        <f t="shared" si="176"/>
        <v>0</v>
      </c>
      <c r="BY287" s="7">
        <f t="shared" si="176"/>
        <v>0</v>
      </c>
      <c r="BZ287" s="7">
        <f t="shared" si="176"/>
        <v>0</v>
      </c>
      <c r="CA287" s="7">
        <f t="shared" ref="CA287:EL287" si="177">CA292</f>
        <v>0</v>
      </c>
      <c r="CB287" s="7">
        <f t="shared" si="177"/>
        <v>0</v>
      </c>
      <c r="CC287" s="7">
        <f t="shared" si="177"/>
        <v>0</v>
      </c>
      <c r="CD287" s="7">
        <f t="shared" si="177"/>
        <v>0</v>
      </c>
      <c r="CE287" s="7">
        <f t="shared" si="177"/>
        <v>0</v>
      </c>
      <c r="CF287" s="7">
        <f t="shared" si="177"/>
        <v>0</v>
      </c>
      <c r="CG287" s="7">
        <f t="shared" si="177"/>
        <v>0</v>
      </c>
      <c r="CH287" s="7">
        <f t="shared" si="177"/>
        <v>0</v>
      </c>
      <c r="CI287" s="7">
        <f t="shared" si="177"/>
        <v>0</v>
      </c>
      <c r="CJ287" s="7">
        <f t="shared" si="177"/>
        <v>0</v>
      </c>
      <c r="CK287" s="7">
        <f t="shared" si="177"/>
        <v>0</v>
      </c>
      <c r="CL287" s="7">
        <f t="shared" si="177"/>
        <v>0</v>
      </c>
      <c r="CM287" s="7">
        <f t="shared" si="177"/>
        <v>0</v>
      </c>
      <c r="CN287" s="7">
        <f t="shared" si="177"/>
        <v>0</v>
      </c>
      <c r="CO287" s="7">
        <f t="shared" si="177"/>
        <v>0</v>
      </c>
      <c r="CP287" s="7">
        <f t="shared" si="177"/>
        <v>0</v>
      </c>
      <c r="CQ287" s="7">
        <f t="shared" si="177"/>
        <v>0</v>
      </c>
      <c r="CR287" s="7">
        <f t="shared" si="177"/>
        <v>0</v>
      </c>
      <c r="CS287" s="7">
        <f t="shared" si="177"/>
        <v>0</v>
      </c>
      <c r="CT287" s="7">
        <f t="shared" si="177"/>
        <v>0</v>
      </c>
      <c r="CU287" s="7">
        <f t="shared" si="177"/>
        <v>0</v>
      </c>
      <c r="CV287" s="7">
        <f t="shared" si="177"/>
        <v>0</v>
      </c>
      <c r="CW287" s="7">
        <f t="shared" si="177"/>
        <v>0</v>
      </c>
      <c r="CX287" s="7">
        <f t="shared" si="177"/>
        <v>0</v>
      </c>
      <c r="CY287" s="7">
        <f t="shared" si="177"/>
        <v>0</v>
      </c>
      <c r="CZ287" s="7">
        <f t="shared" si="177"/>
        <v>0</v>
      </c>
      <c r="DA287" s="7">
        <f t="shared" si="177"/>
        <v>0</v>
      </c>
      <c r="DB287" s="7">
        <f t="shared" si="177"/>
        <v>0</v>
      </c>
      <c r="DC287" s="7">
        <f t="shared" si="177"/>
        <v>0</v>
      </c>
      <c r="DD287" s="7">
        <f t="shared" si="177"/>
        <v>0</v>
      </c>
      <c r="DE287" s="7">
        <f t="shared" si="177"/>
        <v>0</v>
      </c>
      <c r="DF287" s="7">
        <f t="shared" si="177"/>
        <v>0</v>
      </c>
      <c r="DG287" s="4">
        <f t="shared" si="177"/>
        <v>0</v>
      </c>
      <c r="DH287" s="4">
        <f t="shared" si="177"/>
        <v>0</v>
      </c>
      <c r="DI287" s="4">
        <f t="shared" si="177"/>
        <v>0</v>
      </c>
      <c r="DJ287" s="4">
        <f t="shared" si="177"/>
        <v>0</v>
      </c>
      <c r="DK287" s="4">
        <f t="shared" si="177"/>
        <v>0</v>
      </c>
      <c r="DL287" s="4">
        <f t="shared" si="177"/>
        <v>0</v>
      </c>
      <c r="DM287" s="4">
        <f t="shared" si="177"/>
        <v>0</v>
      </c>
      <c r="DN287" s="4">
        <f t="shared" si="177"/>
        <v>0</v>
      </c>
      <c r="DO287" s="4">
        <f t="shared" si="177"/>
        <v>0</v>
      </c>
      <c r="DP287" s="4">
        <f t="shared" si="177"/>
        <v>0</v>
      </c>
      <c r="DQ287" s="4">
        <f t="shared" si="177"/>
        <v>0</v>
      </c>
      <c r="DR287" s="4">
        <f t="shared" si="177"/>
        <v>0</v>
      </c>
      <c r="DS287" s="4">
        <f t="shared" si="177"/>
        <v>0</v>
      </c>
      <c r="DT287" s="4">
        <f t="shared" si="177"/>
        <v>0</v>
      </c>
      <c r="DU287" s="4">
        <f t="shared" si="177"/>
        <v>0</v>
      </c>
      <c r="DV287" s="4">
        <f t="shared" si="177"/>
        <v>0</v>
      </c>
      <c r="DW287" s="4">
        <f t="shared" si="177"/>
        <v>0</v>
      </c>
      <c r="DX287" s="4">
        <f t="shared" si="177"/>
        <v>0</v>
      </c>
      <c r="DY287" s="4">
        <f t="shared" si="177"/>
        <v>0</v>
      </c>
      <c r="DZ287" s="4">
        <f t="shared" si="177"/>
        <v>0</v>
      </c>
      <c r="EA287" s="4">
        <f t="shared" si="177"/>
        <v>0</v>
      </c>
      <c r="EB287" s="4">
        <f t="shared" si="177"/>
        <v>0</v>
      </c>
      <c r="EC287" s="4">
        <f t="shared" si="177"/>
        <v>0</v>
      </c>
      <c r="ED287" s="4">
        <f t="shared" si="177"/>
        <v>0</v>
      </c>
      <c r="EE287" s="4">
        <f t="shared" si="177"/>
        <v>0</v>
      </c>
      <c r="EF287" s="4">
        <f t="shared" si="177"/>
        <v>0</v>
      </c>
      <c r="EG287" s="4">
        <f t="shared" si="177"/>
        <v>0</v>
      </c>
      <c r="EH287" s="4">
        <f t="shared" si="177"/>
        <v>0</v>
      </c>
      <c r="EI287" s="4">
        <f t="shared" si="177"/>
        <v>0</v>
      </c>
      <c r="EJ287" s="4">
        <f t="shared" si="177"/>
        <v>0</v>
      </c>
      <c r="EK287" s="4">
        <f t="shared" si="177"/>
        <v>0</v>
      </c>
      <c r="EL287" s="4">
        <f t="shared" si="177"/>
        <v>0</v>
      </c>
      <c r="EM287" s="4">
        <f t="shared" ref="EM287:GX287" si="178">EM292</f>
        <v>0</v>
      </c>
      <c r="EN287" s="4">
        <f t="shared" si="178"/>
        <v>0</v>
      </c>
      <c r="EO287" s="4">
        <f t="shared" si="178"/>
        <v>0</v>
      </c>
      <c r="EP287" s="4">
        <f t="shared" si="178"/>
        <v>0</v>
      </c>
      <c r="EQ287" s="4">
        <f t="shared" si="178"/>
        <v>0</v>
      </c>
      <c r="ER287" s="4">
        <f t="shared" si="178"/>
        <v>0</v>
      </c>
      <c r="ES287" s="4">
        <f t="shared" si="178"/>
        <v>0</v>
      </c>
      <c r="ET287" s="4">
        <f t="shared" si="178"/>
        <v>0</v>
      </c>
      <c r="EU287" s="4">
        <f t="shared" si="178"/>
        <v>0</v>
      </c>
      <c r="EV287" s="4">
        <f t="shared" si="178"/>
        <v>0</v>
      </c>
      <c r="EW287" s="4">
        <f t="shared" si="178"/>
        <v>0</v>
      </c>
      <c r="EX287" s="4">
        <f t="shared" si="178"/>
        <v>0</v>
      </c>
      <c r="EY287" s="4">
        <f t="shared" si="178"/>
        <v>0</v>
      </c>
      <c r="EZ287" s="4">
        <f t="shared" si="178"/>
        <v>0</v>
      </c>
      <c r="FA287" s="4">
        <f t="shared" si="178"/>
        <v>0</v>
      </c>
      <c r="FB287" s="4">
        <f t="shared" si="178"/>
        <v>0</v>
      </c>
      <c r="FC287" s="4">
        <f t="shared" si="178"/>
        <v>0</v>
      </c>
      <c r="FD287" s="4">
        <f t="shared" si="178"/>
        <v>0</v>
      </c>
      <c r="FE287" s="4">
        <f t="shared" si="178"/>
        <v>0</v>
      </c>
      <c r="FF287" s="4">
        <f t="shared" si="178"/>
        <v>0</v>
      </c>
      <c r="FG287" s="4">
        <f t="shared" si="178"/>
        <v>0</v>
      </c>
      <c r="FH287" s="4">
        <f t="shared" si="178"/>
        <v>0</v>
      </c>
      <c r="FI287" s="4">
        <f t="shared" si="178"/>
        <v>0</v>
      </c>
      <c r="FJ287" s="4">
        <f t="shared" si="178"/>
        <v>0</v>
      </c>
      <c r="FK287" s="4">
        <f t="shared" si="178"/>
        <v>0</v>
      </c>
      <c r="FL287" s="4">
        <f t="shared" si="178"/>
        <v>0</v>
      </c>
      <c r="FM287" s="4">
        <f t="shared" si="178"/>
        <v>0</v>
      </c>
      <c r="FN287" s="4">
        <f t="shared" si="178"/>
        <v>0</v>
      </c>
      <c r="FO287" s="4">
        <f t="shared" si="178"/>
        <v>0</v>
      </c>
      <c r="FP287" s="4">
        <f t="shared" si="178"/>
        <v>0</v>
      </c>
      <c r="FQ287" s="4">
        <f t="shared" si="178"/>
        <v>0</v>
      </c>
      <c r="FR287" s="4">
        <f t="shared" si="178"/>
        <v>0</v>
      </c>
      <c r="FS287" s="4">
        <f t="shared" si="178"/>
        <v>0</v>
      </c>
      <c r="FT287" s="4">
        <f t="shared" si="178"/>
        <v>0</v>
      </c>
      <c r="FU287" s="4">
        <f t="shared" si="178"/>
        <v>0</v>
      </c>
      <c r="FV287" s="4">
        <f t="shared" si="178"/>
        <v>0</v>
      </c>
      <c r="FW287" s="4">
        <f t="shared" si="178"/>
        <v>0</v>
      </c>
      <c r="FX287" s="4">
        <f t="shared" si="178"/>
        <v>0</v>
      </c>
      <c r="FY287" s="4">
        <f t="shared" si="178"/>
        <v>0</v>
      </c>
      <c r="FZ287" s="4">
        <f t="shared" si="178"/>
        <v>0</v>
      </c>
      <c r="GA287" s="4">
        <f t="shared" si="178"/>
        <v>0</v>
      </c>
      <c r="GB287" s="4">
        <f t="shared" si="178"/>
        <v>0</v>
      </c>
      <c r="GC287" s="4">
        <f t="shared" si="178"/>
        <v>0</v>
      </c>
      <c r="GD287" s="4">
        <f t="shared" si="178"/>
        <v>0</v>
      </c>
      <c r="GE287" s="4">
        <f t="shared" si="178"/>
        <v>0</v>
      </c>
      <c r="GF287" s="4">
        <f t="shared" si="178"/>
        <v>0</v>
      </c>
      <c r="GG287" s="4">
        <f t="shared" si="178"/>
        <v>0</v>
      </c>
      <c r="GH287" s="4">
        <f t="shared" si="178"/>
        <v>0</v>
      </c>
      <c r="GI287" s="4">
        <f t="shared" si="178"/>
        <v>0</v>
      </c>
      <c r="GJ287" s="4">
        <f t="shared" si="178"/>
        <v>0</v>
      </c>
      <c r="GK287" s="4">
        <f t="shared" si="178"/>
        <v>0</v>
      </c>
      <c r="GL287" s="4">
        <f t="shared" si="178"/>
        <v>0</v>
      </c>
      <c r="GM287" s="4">
        <f t="shared" si="178"/>
        <v>0</v>
      </c>
      <c r="GN287" s="4">
        <f t="shared" si="178"/>
        <v>0</v>
      </c>
      <c r="GO287" s="4">
        <f t="shared" si="178"/>
        <v>0</v>
      </c>
      <c r="GP287" s="4">
        <f t="shared" si="178"/>
        <v>0</v>
      </c>
      <c r="GQ287" s="4">
        <f t="shared" si="178"/>
        <v>0</v>
      </c>
      <c r="GR287" s="4">
        <f t="shared" si="178"/>
        <v>0</v>
      </c>
      <c r="GS287" s="4">
        <f t="shared" si="178"/>
        <v>0</v>
      </c>
      <c r="GT287" s="4">
        <f t="shared" si="178"/>
        <v>0</v>
      </c>
      <c r="GU287" s="4">
        <f t="shared" si="178"/>
        <v>0</v>
      </c>
      <c r="GV287" s="4">
        <f t="shared" si="178"/>
        <v>0</v>
      </c>
      <c r="GW287" s="4">
        <f t="shared" si="178"/>
        <v>0</v>
      </c>
      <c r="GX287" s="4">
        <f t="shared" si="178"/>
        <v>0</v>
      </c>
    </row>
    <row r="289" spans="1:255">
      <c r="A289" s="8">
        <v>17</v>
      </c>
      <c r="B289" s="8">
        <v>0</v>
      </c>
      <c r="C289" s="8"/>
      <c r="D289" s="8"/>
      <c r="E289" s="8" t="s">
        <v>272</v>
      </c>
      <c r="F289" s="8" t="s">
        <v>570</v>
      </c>
      <c r="G289" s="8" t="s">
        <v>595</v>
      </c>
      <c r="H289" s="8" t="s">
        <v>596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>ROUND(L289-M289,4)</f>
        <v>0</v>
      </c>
      <c r="O289" s="8">
        <f>ROUND(CP289,2)</f>
        <v>0</v>
      </c>
      <c r="P289" s="8">
        <f>ROUND(CQ289*I289,2)</f>
        <v>0</v>
      </c>
      <c r="Q289" s="8">
        <f>ROUND(CR289*I289,2)</f>
        <v>0</v>
      </c>
      <c r="R289" s="8">
        <f>ROUND(CS289*I289,2)</f>
        <v>0</v>
      </c>
      <c r="S289" s="8">
        <f>ROUND(CT289*I289,2)</f>
        <v>0</v>
      </c>
      <c r="T289" s="8">
        <f>ROUND(CU289*I289,2)</f>
        <v>0</v>
      </c>
      <c r="U289" s="8">
        <f>ROUND(CV289*I289,7)</f>
        <v>0</v>
      </c>
      <c r="V289" s="8">
        <f>ROUND(CW289*I289,7)</f>
        <v>0</v>
      </c>
      <c r="W289" s="8">
        <f>ROUND(CX289*I289,2)</f>
        <v>0</v>
      </c>
      <c r="X289" s="8">
        <f>ROUND(CY289,2)</f>
        <v>0</v>
      </c>
      <c r="Y289" s="8">
        <f>ROUND(CZ289,2)</f>
        <v>0</v>
      </c>
      <c r="Z289" s="8"/>
      <c r="AA289" s="8">
        <v>-1</v>
      </c>
      <c r="AB289" s="8">
        <f>ROUND((AC289+AD289+AF289),6)</f>
        <v>11272.5</v>
      </c>
      <c r="AC289" s="8">
        <f>ROUND((ES289),6)</f>
        <v>11272.5</v>
      </c>
      <c r="AD289" s="8">
        <f>ROUND((((ET289)-(EU289))+AE289),6)</f>
        <v>0</v>
      </c>
      <c r="AE289" s="8">
        <f>ROUND((EU289),6)</f>
        <v>0</v>
      </c>
      <c r="AF289" s="8">
        <f>ROUND((EV289),6)</f>
        <v>0</v>
      </c>
      <c r="AG289" s="8">
        <f>ROUND((AP289),6)</f>
        <v>0</v>
      </c>
      <c r="AH289" s="8">
        <f>(EW289)</f>
        <v>0</v>
      </c>
      <c r="AI289" s="8">
        <f>(EX289)</f>
        <v>0</v>
      </c>
      <c r="AJ289" s="8">
        <f>(AS289)</f>
        <v>0</v>
      </c>
      <c r="AK289" s="8">
        <v>11272.5</v>
      </c>
      <c r="AL289" s="8">
        <v>11272.5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272</v>
      </c>
      <c r="BE289" s="8" t="s">
        <v>272</v>
      </c>
      <c r="BF289" s="8" t="s">
        <v>272</v>
      </c>
      <c r="BG289" s="8" t="s">
        <v>272</v>
      </c>
      <c r="BH289" s="8">
        <v>3</v>
      </c>
      <c r="BI289" s="8">
        <v>3</v>
      </c>
      <c r="BJ289" s="8" t="s">
        <v>272</v>
      </c>
      <c r="BK289" s="8"/>
      <c r="BL289" s="8"/>
      <c r="BM289" s="8">
        <v>100</v>
      </c>
      <c r="BN289" s="8">
        <v>0</v>
      </c>
      <c r="BO289" s="8" t="s">
        <v>272</v>
      </c>
      <c r="BP289" s="8">
        <v>0</v>
      </c>
      <c r="BQ289" s="8">
        <v>5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272</v>
      </c>
      <c r="BZ289" s="8">
        <v>0</v>
      </c>
      <c r="CA289" s="8">
        <v>0</v>
      </c>
      <c r="CB289" s="8" t="s">
        <v>272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272</v>
      </c>
      <c r="CO289" s="8">
        <v>0</v>
      </c>
      <c r="CP289" s="8">
        <f>(P289+Q289+S289+R289)</f>
        <v>0</v>
      </c>
      <c r="CQ289" s="8">
        <f>ROUND(AL289,2)</f>
        <v>11272.5</v>
      </c>
      <c r="CR289" s="8">
        <f>ROUND(AM289,2)</f>
        <v>0</v>
      </c>
      <c r="CS289" s="8">
        <f>ROUND(AN289*BS289,2)</f>
        <v>0</v>
      </c>
      <c r="CT289" s="8">
        <f>ROUND(AO289*BA289,2)</f>
        <v>0</v>
      </c>
      <c r="CU289" s="8">
        <f t="shared" ref="CU289:CX290" si="179">AG289</f>
        <v>0</v>
      </c>
      <c r="CV289" s="8">
        <f t="shared" si="179"/>
        <v>0</v>
      </c>
      <c r="CW289" s="8">
        <f t="shared" si="179"/>
        <v>0</v>
      </c>
      <c r="CX289" s="8">
        <f t="shared" si="179"/>
        <v>0</v>
      </c>
      <c r="CY289" s="8">
        <f>0</f>
        <v>0</v>
      </c>
      <c r="CZ289" s="8">
        <f>0</f>
        <v>0</v>
      </c>
      <c r="DA289" s="8"/>
      <c r="DB289" s="8"/>
      <c r="DC289" s="8" t="s">
        <v>272</v>
      </c>
      <c r="DD289" s="8" t="s">
        <v>272</v>
      </c>
      <c r="DE289" s="8" t="s">
        <v>272</v>
      </c>
      <c r="DF289" s="8" t="s">
        <v>272</v>
      </c>
      <c r="DG289" s="8" t="s">
        <v>272</v>
      </c>
      <c r="DH289" s="8" t="s">
        <v>272</v>
      </c>
      <c r="DI289" s="8" t="s">
        <v>272</v>
      </c>
      <c r="DJ289" s="8" t="s">
        <v>272</v>
      </c>
      <c r="DK289" s="8" t="s">
        <v>272</v>
      </c>
      <c r="DL289" s="8" t="s">
        <v>272</v>
      </c>
      <c r="DM289" s="8" t="s">
        <v>272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596</v>
      </c>
      <c r="DW289" s="8" t="s">
        <v>596</v>
      </c>
      <c r="DX289" s="8">
        <v>1</v>
      </c>
      <c r="DY289" s="8"/>
      <c r="DZ289" s="8" t="s">
        <v>272</v>
      </c>
      <c r="EA289" s="8" t="s">
        <v>272</v>
      </c>
      <c r="EB289" s="8" t="s">
        <v>272</v>
      </c>
      <c r="EC289" s="8" t="s">
        <v>272</v>
      </c>
      <c r="ED289" s="8"/>
      <c r="EE289" s="8">
        <v>82815319</v>
      </c>
      <c r="EF289" s="8">
        <v>5</v>
      </c>
      <c r="EG289" s="8" t="s">
        <v>597</v>
      </c>
      <c r="EH289" s="8">
        <v>0</v>
      </c>
      <c r="EI289" s="8" t="s">
        <v>272</v>
      </c>
      <c r="EJ289" s="8">
        <v>3</v>
      </c>
      <c r="EK289" s="8">
        <v>100</v>
      </c>
      <c r="EL289" s="8" t="s">
        <v>594</v>
      </c>
      <c r="EM289" s="8" t="s">
        <v>598</v>
      </c>
      <c r="EN289" s="8"/>
      <c r="EO289" s="8" t="s">
        <v>272</v>
      </c>
      <c r="EP289" s="8"/>
      <c r="EQ289" s="8">
        <v>132096</v>
      </c>
      <c r="ER289" s="8">
        <v>11272.5</v>
      </c>
      <c r="ES289" s="8">
        <v>11272.5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12977.28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f>P289</f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599</v>
      </c>
      <c r="GB289" s="8"/>
      <c r="GC289" s="8"/>
      <c r="GD289" s="8">
        <v>1</v>
      </c>
      <c r="GE289" s="8"/>
      <c r="GF289" s="8">
        <v>-1571028191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>ROUND(IF(AND(BH289=3,BI289=3,FS289&lt;&gt;0),P289,0),2)</f>
        <v>0</v>
      </c>
      <c r="GM289" s="8">
        <f>ROUND(O289+X289+Y289,2)+GX289</f>
        <v>0</v>
      </c>
      <c r="GN289" s="8">
        <f>IF(OR(BI289=0,BI289=1),GM289-GX289,0)</f>
        <v>0</v>
      </c>
      <c r="GO289" s="8">
        <f>IF(BI289=2,GM289-GX289,0)</f>
        <v>0</v>
      </c>
      <c r="GP289" s="8">
        <f>IF(BI289=4,GM289-GX289,0)</f>
        <v>0</v>
      </c>
      <c r="GQ289" s="8"/>
      <c r="GR289" s="8">
        <v>1</v>
      </c>
      <c r="GS289" s="8">
        <v>1</v>
      </c>
      <c r="GT289" s="8">
        <v>0</v>
      </c>
      <c r="GU289" s="8" t="s">
        <v>272</v>
      </c>
      <c r="GV289" s="8">
        <f>ROUND((GT289),6)</f>
        <v>0</v>
      </c>
      <c r="GW289" s="8">
        <v>1</v>
      </c>
      <c r="GX289" s="8">
        <f>ROUND(HC289*I289,2)</f>
        <v>0</v>
      </c>
      <c r="GY289" s="8"/>
      <c r="GZ289" s="8"/>
      <c r="HA289" s="8">
        <v>0</v>
      </c>
      <c r="HB289" s="8">
        <v>0</v>
      </c>
      <c r="HC289" s="8">
        <f>GV289*GW289</f>
        <v>0</v>
      </c>
      <c r="HD289" s="8"/>
      <c r="HE289" s="8" t="s">
        <v>265</v>
      </c>
      <c r="HF289" s="8" t="s">
        <v>600</v>
      </c>
      <c r="HG289" s="8"/>
      <c r="HH289" s="8">
        <f>ROUND(ROUND(AL289,2)*I289,2)</f>
        <v>0</v>
      </c>
      <c r="HI289" s="8"/>
      <c r="HJ289" s="8"/>
      <c r="HK289" s="8"/>
      <c r="HL289" s="8"/>
      <c r="HM289" s="8" t="s">
        <v>272</v>
      </c>
      <c r="HN289" s="8" t="s">
        <v>272</v>
      </c>
      <c r="HO289" s="8" t="s">
        <v>272</v>
      </c>
      <c r="HP289" s="8" t="s">
        <v>272</v>
      </c>
      <c r="HQ289" s="8" t="s">
        <v>272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45">
      <c r="A290">
        <v>17</v>
      </c>
      <c r="B290">
        <v>0</v>
      </c>
      <c r="E290" t="s">
        <v>272</v>
      </c>
      <c r="F290" t="s">
        <v>570</v>
      </c>
      <c r="G290" t="s">
        <v>595</v>
      </c>
      <c r="H290" t="s">
        <v>596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>ROUND(L290-M290,4)</f>
        <v>0</v>
      </c>
      <c r="O290">
        <f>ROUND(CP290,2)</f>
        <v>0</v>
      </c>
      <c r="P290">
        <f>ROUND(CQ290*I290,2)</f>
        <v>0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>ROUND(CU290*I290,2)</f>
        <v>0</v>
      </c>
      <c r="U290">
        <f>ROUND(CV290*I290,7)</f>
        <v>0</v>
      </c>
      <c r="V290">
        <f>ROUND(CW290*I290,7)</f>
        <v>0</v>
      </c>
      <c r="W290">
        <f>ROUND(CX290*I290,2)</f>
        <v>0</v>
      </c>
      <c r="X290">
        <f>ROUND(CY290,2)</f>
        <v>0</v>
      </c>
      <c r="Y290">
        <f>ROUND(CZ290,2)</f>
        <v>0</v>
      </c>
      <c r="AA290">
        <v>-1</v>
      </c>
      <c r="AB290">
        <f>ROUND((AC290+AD290+AF290),6)</f>
        <v>11272.5</v>
      </c>
      <c r="AC290">
        <f>ROUND((ES290),6)</f>
        <v>11272.5</v>
      </c>
      <c r="AD290">
        <f>ROUND((((ET290)-(EU290))+AE290),6)</f>
        <v>0</v>
      </c>
      <c r="AE290">
        <f>ROUND((EU290),6)</f>
        <v>0</v>
      </c>
      <c r="AF290">
        <f>ROUND((EV290),6)</f>
        <v>0</v>
      </c>
      <c r="AG290">
        <f>ROUND((AP290),6)</f>
        <v>0</v>
      </c>
      <c r="AH290">
        <f>(EW290)</f>
        <v>0</v>
      </c>
      <c r="AI290">
        <f>(EX290)</f>
        <v>0</v>
      </c>
      <c r="AJ290">
        <f>(AS290)</f>
        <v>0</v>
      </c>
      <c r="AK290">
        <v>11272.5</v>
      </c>
      <c r="AL290">
        <v>11272.5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272</v>
      </c>
      <c r="BE290" t="s">
        <v>272</v>
      </c>
      <c r="BF290" t="s">
        <v>272</v>
      </c>
      <c r="BG290" t="s">
        <v>272</v>
      </c>
      <c r="BH290">
        <v>3</v>
      </c>
      <c r="BI290">
        <v>3</v>
      </c>
      <c r="BJ290" t="s">
        <v>272</v>
      </c>
      <c r="BM290">
        <v>100</v>
      </c>
      <c r="BN290">
        <v>0</v>
      </c>
      <c r="BO290" t="s">
        <v>272</v>
      </c>
      <c r="BP290">
        <v>0</v>
      </c>
      <c r="BQ290">
        <v>5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272</v>
      </c>
      <c r="BZ290">
        <v>0</v>
      </c>
      <c r="CA290">
        <v>0</v>
      </c>
      <c r="CB290" t="s">
        <v>272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272</v>
      </c>
      <c r="CO290">
        <v>0</v>
      </c>
      <c r="CP290">
        <f>(P290+Q290+S290+R290)</f>
        <v>0</v>
      </c>
      <c r="CQ290">
        <f>ROUND(AL290,2)</f>
        <v>11272.5</v>
      </c>
      <c r="CR290">
        <f>ROUND(AM290,2)</f>
        <v>0</v>
      </c>
      <c r="CS290">
        <f>ROUND(AN290*BS290,2)</f>
        <v>0</v>
      </c>
      <c r="CT290">
        <f>ROUND(AO290*BA290,2)</f>
        <v>0</v>
      </c>
      <c r="CU290">
        <f t="shared" si="179"/>
        <v>0</v>
      </c>
      <c r="CV290">
        <f t="shared" si="179"/>
        <v>0</v>
      </c>
      <c r="CW290">
        <f t="shared" si="179"/>
        <v>0</v>
      </c>
      <c r="CX290">
        <f t="shared" si="179"/>
        <v>0</v>
      </c>
      <c r="CY290">
        <f>0</f>
        <v>0</v>
      </c>
      <c r="CZ290">
        <f>0</f>
        <v>0</v>
      </c>
      <c r="DC290" t="s">
        <v>272</v>
      </c>
      <c r="DD290" t="s">
        <v>272</v>
      </c>
      <c r="DE290" t="s">
        <v>272</v>
      </c>
      <c r="DF290" t="s">
        <v>272</v>
      </c>
      <c r="DG290" t="s">
        <v>272</v>
      </c>
      <c r="DH290" t="s">
        <v>272</v>
      </c>
      <c r="DI290" t="s">
        <v>272</v>
      </c>
      <c r="DJ290" t="s">
        <v>272</v>
      </c>
      <c r="DK290" t="s">
        <v>272</v>
      </c>
      <c r="DL290" t="s">
        <v>272</v>
      </c>
      <c r="DM290" t="s">
        <v>272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596</v>
      </c>
      <c r="DW290" t="s">
        <v>596</v>
      </c>
      <c r="DX290">
        <v>1</v>
      </c>
      <c r="DZ290" t="s">
        <v>272</v>
      </c>
      <c r="EA290" t="s">
        <v>272</v>
      </c>
      <c r="EB290" t="s">
        <v>272</v>
      </c>
      <c r="EC290" t="s">
        <v>272</v>
      </c>
      <c r="EE290">
        <v>82815319</v>
      </c>
      <c r="EF290">
        <v>5</v>
      </c>
      <c r="EG290" t="s">
        <v>597</v>
      </c>
      <c r="EH290">
        <v>0</v>
      </c>
      <c r="EI290" t="s">
        <v>272</v>
      </c>
      <c r="EJ290">
        <v>3</v>
      </c>
      <c r="EK290">
        <v>100</v>
      </c>
      <c r="EL290" t="s">
        <v>594</v>
      </c>
      <c r="EM290" t="s">
        <v>598</v>
      </c>
      <c r="EO290" t="s">
        <v>272</v>
      </c>
      <c r="EQ290">
        <v>132096</v>
      </c>
      <c r="ER290">
        <v>11272.5</v>
      </c>
      <c r="ES290">
        <v>11272.5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12977.28</v>
      </c>
      <c r="FQ290">
        <v>0</v>
      </c>
      <c r="FR290">
        <f>P290</f>
        <v>0</v>
      </c>
      <c r="FS290">
        <v>0</v>
      </c>
      <c r="FX290">
        <v>0</v>
      </c>
      <c r="FY290">
        <v>0</v>
      </c>
      <c r="GA290" t="s">
        <v>599</v>
      </c>
      <c r="GD290">
        <v>1</v>
      </c>
      <c r="GF290">
        <v>-1571028191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>ROUND(IF(AND(BH290=3,BI290=3,FS290&lt;&gt;0),P290,0),2)</f>
        <v>0</v>
      </c>
      <c r="GM290">
        <f>ROUND(O290+X290+Y290,2)+GX290</f>
        <v>0</v>
      </c>
      <c r="GN290">
        <f>IF(OR(BI290=0,BI290=1),GM290-GX290,0)</f>
        <v>0</v>
      </c>
      <c r="GO290">
        <f>IF(BI290=2,GM290-GX290,0)</f>
        <v>0</v>
      </c>
      <c r="GP290">
        <f>IF(BI290=4,GM290-GX290,0)</f>
        <v>0</v>
      </c>
      <c r="GR290">
        <v>1</v>
      </c>
      <c r="GS290">
        <v>1</v>
      </c>
      <c r="GT290">
        <v>0</v>
      </c>
      <c r="GU290" t="s">
        <v>272</v>
      </c>
      <c r="GV290">
        <f>ROUND((GT290),6)</f>
        <v>0</v>
      </c>
      <c r="GW290">
        <v>1</v>
      </c>
      <c r="GX290">
        <f>ROUND(HC290*I290,2)</f>
        <v>0</v>
      </c>
      <c r="HA290">
        <v>0</v>
      </c>
      <c r="HB290">
        <v>0</v>
      </c>
      <c r="HC290">
        <f>GV290*GW290</f>
        <v>0</v>
      </c>
      <c r="HE290" t="s">
        <v>265</v>
      </c>
      <c r="HF290" t="s">
        <v>600</v>
      </c>
      <c r="HH290">
        <f>ROUND(ROUND(AL290,2)*I290,2)</f>
        <v>0</v>
      </c>
      <c r="HM290" t="s">
        <v>272</v>
      </c>
      <c r="HN290" t="s">
        <v>272</v>
      </c>
      <c r="HO290" t="s">
        <v>272</v>
      </c>
      <c r="HP290" t="s">
        <v>272</v>
      </c>
      <c r="HQ290" t="s">
        <v>272</v>
      </c>
      <c r="HS290">
        <v>0</v>
      </c>
      <c r="IK290">
        <v>0</v>
      </c>
    </row>
    <row r="292" spans="1:206">
      <c r="A292" s="7">
        <v>51</v>
      </c>
      <c r="B292" s="7">
        <f>B285</f>
        <v>0</v>
      </c>
      <c r="C292" s="7">
        <f>A285</f>
        <v>4</v>
      </c>
      <c r="D292" s="7">
        <f>ROW(A285)</f>
        <v>285</v>
      </c>
      <c r="E292" s="7"/>
      <c r="F292" s="7" t="str">
        <f>IF(F285&lt;&gt;"",F285,"")</f>
        <v>Новый раздел</v>
      </c>
      <c r="G292" s="7" t="str">
        <f>IF(G285&lt;&gt;"",G285,"")</f>
        <v>Оборудование</v>
      </c>
      <c r="H292" s="7">
        <v>0</v>
      </c>
      <c r="I292" s="7"/>
      <c r="J292" s="7"/>
      <c r="K292" s="7"/>
      <c r="L292" s="7"/>
      <c r="M292" s="7"/>
      <c r="N292" s="7"/>
      <c r="O292" s="7">
        <f t="shared" ref="O292:T292" si="180">ROUND(AB292,2)</f>
        <v>0</v>
      </c>
      <c r="P292" s="7">
        <f t="shared" si="180"/>
        <v>0</v>
      </c>
      <c r="Q292" s="7">
        <f t="shared" si="180"/>
        <v>0</v>
      </c>
      <c r="R292" s="7">
        <f t="shared" si="180"/>
        <v>0</v>
      </c>
      <c r="S292" s="7">
        <f t="shared" si="180"/>
        <v>0</v>
      </c>
      <c r="T292" s="7">
        <f t="shared" si="180"/>
        <v>0</v>
      </c>
      <c r="U292" s="7">
        <f>AH292</f>
        <v>0</v>
      </c>
      <c r="V292" s="7">
        <f>AI292</f>
        <v>0</v>
      </c>
      <c r="W292" s="7">
        <f>ROUND(AJ292,2)</f>
        <v>0</v>
      </c>
      <c r="X292" s="7">
        <f>ROUND(AK292,2)</f>
        <v>0</v>
      </c>
      <c r="Y292" s="7">
        <f>ROUND(AL292,2)</f>
        <v>0</v>
      </c>
      <c r="Z292" s="7"/>
      <c r="AA292" s="7"/>
      <c r="AB292" s="7">
        <f>ROUND(SUMIF(AA289:AA290,"=85239162",O289:O290),2)</f>
        <v>0</v>
      </c>
      <c r="AC292" s="7">
        <f>ROUND(SUMIF(AA289:AA290,"=85239162",P289:P290),2)</f>
        <v>0</v>
      </c>
      <c r="AD292" s="7">
        <f>ROUND(SUMIF(AA289:AA290,"=85239162",Q289:Q290),2)</f>
        <v>0</v>
      </c>
      <c r="AE292" s="7">
        <f>ROUND(SUMIF(AA289:AA290,"=85239162",R289:R290),2)</f>
        <v>0</v>
      </c>
      <c r="AF292" s="7">
        <f>ROUND(SUMIF(AA289:AA290,"=85239162",S289:S290),2)</f>
        <v>0</v>
      </c>
      <c r="AG292" s="7">
        <f>ROUND(SUMIF(AA289:AA290,"=85239162",T289:T290),2)</f>
        <v>0</v>
      </c>
      <c r="AH292" s="7">
        <f>SUMIF(AA289:AA290,"=85239162",U289:U290)</f>
        <v>0</v>
      </c>
      <c r="AI292" s="7">
        <f>SUMIF(AA289:AA290,"=85239162",V289:V290)</f>
        <v>0</v>
      </c>
      <c r="AJ292" s="7">
        <f>ROUND(SUMIF(AA289:AA290,"=85239162",W289:W290),2)</f>
        <v>0</v>
      </c>
      <c r="AK292" s="7">
        <f>ROUND(SUMIF(AA289:AA290,"=85239162",X289:X290),2)</f>
        <v>0</v>
      </c>
      <c r="AL292" s="7">
        <f>ROUND(SUMIF(AA289:AA290,"=85239162",Y289:Y290),2)</f>
        <v>0</v>
      </c>
      <c r="AM292" s="7"/>
      <c r="AN292" s="7"/>
      <c r="AO292" s="7">
        <f t="shared" ref="AO292:BD292" si="181">ROUND(BX292,2)</f>
        <v>0</v>
      </c>
      <c r="AP292" s="7">
        <f t="shared" si="181"/>
        <v>0</v>
      </c>
      <c r="AQ292" s="7">
        <f t="shared" si="181"/>
        <v>0</v>
      </c>
      <c r="AR292" s="7">
        <f t="shared" si="181"/>
        <v>0</v>
      </c>
      <c r="AS292" s="7">
        <f t="shared" si="181"/>
        <v>0</v>
      </c>
      <c r="AT292" s="7">
        <f t="shared" si="181"/>
        <v>0</v>
      </c>
      <c r="AU292" s="7">
        <f t="shared" si="181"/>
        <v>0</v>
      </c>
      <c r="AV292" s="7">
        <f t="shared" si="181"/>
        <v>0</v>
      </c>
      <c r="AW292" s="7">
        <f t="shared" si="181"/>
        <v>0</v>
      </c>
      <c r="AX292" s="7">
        <f t="shared" si="181"/>
        <v>0</v>
      </c>
      <c r="AY292" s="7">
        <f t="shared" si="181"/>
        <v>0</v>
      </c>
      <c r="AZ292" s="7">
        <f t="shared" si="181"/>
        <v>0</v>
      </c>
      <c r="BA292" s="7">
        <f t="shared" si="181"/>
        <v>0</v>
      </c>
      <c r="BB292" s="7">
        <f t="shared" si="181"/>
        <v>0</v>
      </c>
      <c r="BC292" s="7">
        <f t="shared" si="181"/>
        <v>0</v>
      </c>
      <c r="BD292" s="7">
        <f t="shared" si="181"/>
        <v>0</v>
      </c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>
        <f>ROUND(SUMIF(AA289:AA290,"=85239162",FQ289:FQ290),2)</f>
        <v>0</v>
      </c>
      <c r="BY292" s="7">
        <f>ROUND(SUMIF(AA289:AA290,"=85239162",FR289:FR290),2)</f>
        <v>0</v>
      </c>
      <c r="BZ292" s="7">
        <f>ROUND(SUMIF(AA289:AA290,"=85239162",GL289:GL290),2)</f>
        <v>0</v>
      </c>
      <c r="CA292" s="7">
        <f>ROUND(SUMIF(AA289:AA290,"=85239162",GM289:GM290),2)</f>
        <v>0</v>
      </c>
      <c r="CB292" s="7">
        <f>ROUND(SUMIF(AA289:AA290,"=85239162",GN289:GN290),2)</f>
        <v>0</v>
      </c>
      <c r="CC292" s="7">
        <f>ROUND(SUMIF(AA289:AA290,"=85239162",GO289:GO290),2)</f>
        <v>0</v>
      </c>
      <c r="CD292" s="7">
        <f>ROUND(SUMIF(AA289:AA290,"=85239162",GP289:GP290),2)</f>
        <v>0</v>
      </c>
      <c r="CE292" s="7">
        <f>AC292-BX292</f>
        <v>0</v>
      </c>
      <c r="CF292" s="7">
        <f>AC292-BY292</f>
        <v>0</v>
      </c>
      <c r="CG292" s="7">
        <f>BX292-BZ292</f>
        <v>0</v>
      </c>
      <c r="CH292" s="7">
        <f>AC292-BX292-BY292+BZ292</f>
        <v>0</v>
      </c>
      <c r="CI292" s="7">
        <f>BY292-BZ292</f>
        <v>0</v>
      </c>
      <c r="CJ292" s="7">
        <f>ROUND(SUMIF(AA289:AA290,"=85239162",GX289:GX290),2)</f>
        <v>0</v>
      </c>
      <c r="CK292" s="7">
        <f>ROUND(SUMIF(AA289:AA290,"=85239162",GY289:GY290),2)</f>
        <v>0</v>
      </c>
      <c r="CL292" s="7">
        <f>ROUND(SUMIF(AA289:AA290,"=85239162",GZ289:GZ290),2)</f>
        <v>0</v>
      </c>
      <c r="CM292" s="7">
        <f>ROUND(SUMIF(AA289:AA290,"=85239162",HD289:HD290),2)</f>
        <v>0</v>
      </c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4">
        <f t="shared" ref="DG292:DL292" si="182">ROUND(DT292,2)</f>
        <v>0</v>
      </c>
      <c r="DH292" s="4">
        <f t="shared" si="182"/>
        <v>0</v>
      </c>
      <c r="DI292" s="4">
        <f t="shared" si="182"/>
        <v>0</v>
      </c>
      <c r="DJ292" s="4">
        <f t="shared" si="182"/>
        <v>0</v>
      </c>
      <c r="DK292" s="4">
        <f t="shared" si="182"/>
        <v>0</v>
      </c>
      <c r="DL292" s="4">
        <f t="shared" si="182"/>
        <v>0</v>
      </c>
      <c r="DM292" s="4">
        <f>DZ292</f>
        <v>0</v>
      </c>
      <c r="DN292" s="4">
        <f>EA292</f>
        <v>0</v>
      </c>
      <c r="DO292" s="4">
        <f>ROUND(EB292,2)</f>
        <v>0</v>
      </c>
      <c r="DP292" s="4">
        <f>ROUND(EC292,2)</f>
        <v>0</v>
      </c>
      <c r="DQ292" s="4">
        <f>ROUND(ED292,2)</f>
        <v>0</v>
      </c>
      <c r="DR292" s="4"/>
      <c r="DS292" s="4"/>
      <c r="DT292" s="4">
        <f>ROUND(SUMIF(AA289:AA290,"=85239097",O289:O290),2)</f>
        <v>0</v>
      </c>
      <c r="DU292" s="4">
        <f>ROUND(SUMIF(AA289:AA290,"=85239097",P289:P290),2)</f>
        <v>0</v>
      </c>
      <c r="DV292" s="4">
        <f>ROUND(SUMIF(AA289:AA290,"=85239097",Q289:Q290),2)</f>
        <v>0</v>
      </c>
      <c r="DW292" s="4">
        <f>ROUND(SUMIF(AA289:AA290,"=85239097",R289:R290),2)</f>
        <v>0</v>
      </c>
      <c r="DX292" s="4">
        <f>ROUND(SUMIF(AA289:AA290,"=85239097",S289:S290),2)</f>
        <v>0</v>
      </c>
      <c r="DY292" s="4">
        <f>ROUND(SUMIF(AA289:AA290,"=85239097",T289:T290),2)</f>
        <v>0</v>
      </c>
      <c r="DZ292" s="4">
        <f>SUMIF(AA289:AA290,"=85239097",U289:U290)</f>
        <v>0</v>
      </c>
      <c r="EA292" s="4">
        <f>SUMIF(AA289:AA290,"=85239097",V289:V290)</f>
        <v>0</v>
      </c>
      <c r="EB292" s="4">
        <f>ROUND(SUMIF(AA289:AA290,"=85239097",W289:W290),2)</f>
        <v>0</v>
      </c>
      <c r="EC292" s="4">
        <f>ROUND(SUMIF(AA289:AA290,"=85239097",X289:X290),2)</f>
        <v>0</v>
      </c>
      <c r="ED292" s="4">
        <f>ROUND(SUMIF(AA289:AA290,"=85239097",Y289:Y290),2)</f>
        <v>0</v>
      </c>
      <c r="EE292" s="4"/>
      <c r="EF292" s="4"/>
      <c r="EG292" s="4">
        <f t="shared" ref="EG292:EV292" si="183">ROUND(FP292,2)</f>
        <v>0</v>
      </c>
      <c r="EH292" s="4">
        <f t="shared" si="183"/>
        <v>0</v>
      </c>
      <c r="EI292" s="4">
        <f t="shared" si="183"/>
        <v>0</v>
      </c>
      <c r="EJ292" s="4">
        <f t="shared" si="183"/>
        <v>0</v>
      </c>
      <c r="EK292" s="4">
        <f t="shared" si="183"/>
        <v>0</v>
      </c>
      <c r="EL292" s="4">
        <f t="shared" si="183"/>
        <v>0</v>
      </c>
      <c r="EM292" s="4">
        <f t="shared" si="183"/>
        <v>0</v>
      </c>
      <c r="EN292" s="4">
        <f t="shared" si="183"/>
        <v>0</v>
      </c>
      <c r="EO292" s="4">
        <f t="shared" si="183"/>
        <v>0</v>
      </c>
      <c r="EP292" s="4">
        <f t="shared" si="183"/>
        <v>0</v>
      </c>
      <c r="EQ292" s="4">
        <f t="shared" si="183"/>
        <v>0</v>
      </c>
      <c r="ER292" s="4">
        <f t="shared" si="183"/>
        <v>0</v>
      </c>
      <c r="ES292" s="4">
        <f t="shared" si="183"/>
        <v>0</v>
      </c>
      <c r="ET292" s="4">
        <f t="shared" si="183"/>
        <v>0</v>
      </c>
      <c r="EU292" s="4">
        <f t="shared" si="183"/>
        <v>0</v>
      </c>
      <c r="EV292" s="4">
        <f t="shared" si="183"/>
        <v>0</v>
      </c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>
        <f>ROUND(SUMIF(AA289:AA290,"=85239097",FQ289:FQ290),2)</f>
        <v>0</v>
      </c>
      <c r="FQ292" s="4">
        <f>ROUND(SUMIF(AA289:AA290,"=85239097",FR289:FR290),2)</f>
        <v>0</v>
      </c>
      <c r="FR292" s="4">
        <f>ROUND(SUMIF(AA289:AA290,"=85239097",GL289:GL290),2)</f>
        <v>0</v>
      </c>
      <c r="FS292" s="4">
        <f>ROUND(SUMIF(AA289:AA290,"=85239097",GM289:GM290),2)</f>
        <v>0</v>
      </c>
      <c r="FT292" s="4">
        <f>ROUND(SUMIF(AA289:AA290,"=85239097",GN289:GN290),2)</f>
        <v>0</v>
      </c>
      <c r="FU292" s="4">
        <f>ROUND(SUMIF(AA289:AA290,"=85239097",GO289:GO290),2)</f>
        <v>0</v>
      </c>
      <c r="FV292" s="4">
        <f>ROUND(SUMIF(AA289:AA290,"=85239097",GP289:GP290),2)</f>
        <v>0</v>
      </c>
      <c r="FW292" s="4">
        <f>DU292-FP292</f>
        <v>0</v>
      </c>
      <c r="FX292" s="4">
        <f>DU292-FQ292</f>
        <v>0</v>
      </c>
      <c r="FY292" s="4">
        <f>FP292-FR292</f>
        <v>0</v>
      </c>
      <c r="FZ292" s="4">
        <f>DU292-FP292-FQ292+FR292</f>
        <v>0</v>
      </c>
      <c r="GA292" s="4">
        <f>FQ292-FR292</f>
        <v>0</v>
      </c>
      <c r="GB292" s="4">
        <f>ROUND(SUMIF(AA289:AA290,"=85239097",GX289:GX290),2)</f>
        <v>0</v>
      </c>
      <c r="GC292" s="4">
        <f>ROUND(SUMIF(AA289:AA290,"=85239097",GY289:GY290),2)</f>
        <v>0</v>
      </c>
      <c r="GD292" s="4">
        <f>ROUND(SUMIF(AA289:AA290,"=85239097",GZ289:GZ290),2)</f>
        <v>0</v>
      </c>
      <c r="GE292" s="4">
        <f>ROUND(SUMIF(AA289:AA290,"=85239097",HD289:HD290),2)</f>
        <v>0</v>
      </c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>
        <v>0</v>
      </c>
    </row>
    <row r="294" spans="1:28">
      <c r="A294" s="9">
        <v>50</v>
      </c>
      <c r="B294" s="9">
        <v>0</v>
      </c>
      <c r="C294" s="9">
        <v>0</v>
      </c>
      <c r="D294" s="9">
        <v>1</v>
      </c>
      <c r="E294" s="9">
        <v>201</v>
      </c>
      <c r="F294" s="9">
        <f>ROUND(Source!O292,O294)</f>
        <v>0</v>
      </c>
      <c r="G294" s="9" t="s">
        <v>399</v>
      </c>
      <c r="H294" s="9" t="s">
        <v>400</v>
      </c>
      <c r="I294" s="9"/>
      <c r="J294" s="9"/>
      <c r="K294" s="9">
        <v>201</v>
      </c>
      <c r="L294" s="9">
        <v>1</v>
      </c>
      <c r="M294" s="9">
        <v>3</v>
      </c>
      <c r="N294" s="9" t="s">
        <v>272</v>
      </c>
      <c r="O294" s="9">
        <v>2</v>
      </c>
      <c r="P294" s="9">
        <f>ROUND(Source!DG292,O294)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>
      <c r="A295" s="9">
        <v>50</v>
      </c>
      <c r="B295" s="9">
        <v>0</v>
      </c>
      <c r="C295" s="9">
        <v>0</v>
      </c>
      <c r="D295" s="9">
        <v>1</v>
      </c>
      <c r="E295" s="9">
        <v>202</v>
      </c>
      <c r="F295" s="9">
        <f>ROUND(Source!P292,O295)</f>
        <v>0</v>
      </c>
      <c r="G295" s="9" t="s">
        <v>401</v>
      </c>
      <c r="H295" s="9" t="s">
        <v>402</v>
      </c>
      <c r="I295" s="9"/>
      <c r="J295" s="9"/>
      <c r="K295" s="9">
        <v>202</v>
      </c>
      <c r="L295" s="9">
        <v>2</v>
      </c>
      <c r="M295" s="9">
        <v>3</v>
      </c>
      <c r="N295" s="9" t="s">
        <v>272</v>
      </c>
      <c r="O295" s="9">
        <v>2</v>
      </c>
      <c r="P295" s="9">
        <f>ROUND(Source!DH292,O295)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>
      <c r="A296" s="9">
        <v>50</v>
      </c>
      <c r="B296" s="9">
        <v>0</v>
      </c>
      <c r="C296" s="9">
        <v>0</v>
      </c>
      <c r="D296" s="9">
        <v>1</v>
      </c>
      <c r="E296" s="9">
        <v>222</v>
      </c>
      <c r="F296" s="9">
        <f>ROUND(Source!AO292,O296)</f>
        <v>0</v>
      </c>
      <c r="G296" s="9" t="s">
        <v>403</v>
      </c>
      <c r="H296" s="9" t="s">
        <v>404</v>
      </c>
      <c r="I296" s="9"/>
      <c r="J296" s="9"/>
      <c r="K296" s="9">
        <v>222</v>
      </c>
      <c r="L296" s="9">
        <v>3</v>
      </c>
      <c r="M296" s="9">
        <v>3</v>
      </c>
      <c r="N296" s="9" t="s">
        <v>272</v>
      </c>
      <c r="O296" s="9">
        <v>2</v>
      </c>
      <c r="P296" s="9">
        <f>ROUND(Source!EG292,O296)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>
      <c r="A297" s="9">
        <v>50</v>
      </c>
      <c r="B297" s="9">
        <v>0</v>
      </c>
      <c r="C297" s="9">
        <v>0</v>
      </c>
      <c r="D297" s="9">
        <v>1</v>
      </c>
      <c r="E297" s="9">
        <v>225</v>
      </c>
      <c r="F297" s="9">
        <f>ROUND(Source!AV292,O297)</f>
        <v>0</v>
      </c>
      <c r="G297" s="9" t="s">
        <v>405</v>
      </c>
      <c r="H297" s="9" t="s">
        <v>406</v>
      </c>
      <c r="I297" s="9"/>
      <c r="J297" s="9"/>
      <c r="K297" s="9">
        <v>225</v>
      </c>
      <c r="L297" s="9">
        <v>4</v>
      </c>
      <c r="M297" s="9">
        <v>3</v>
      </c>
      <c r="N297" s="9" t="s">
        <v>272</v>
      </c>
      <c r="O297" s="9">
        <v>2</v>
      </c>
      <c r="P297" s="9">
        <f>ROUND(Source!EN292,O297)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>
      <c r="A298" s="9">
        <v>50</v>
      </c>
      <c r="B298" s="9">
        <v>0</v>
      </c>
      <c r="C298" s="9">
        <v>0</v>
      </c>
      <c r="D298" s="9">
        <v>1</v>
      </c>
      <c r="E298" s="9">
        <v>226</v>
      </c>
      <c r="F298" s="9">
        <f>ROUND(Source!AW292,O298)</f>
        <v>0</v>
      </c>
      <c r="G298" s="9" t="s">
        <v>407</v>
      </c>
      <c r="H298" s="9" t="s">
        <v>408</v>
      </c>
      <c r="I298" s="9"/>
      <c r="J298" s="9"/>
      <c r="K298" s="9">
        <v>226</v>
      </c>
      <c r="L298" s="9">
        <v>5</v>
      </c>
      <c r="M298" s="9">
        <v>3</v>
      </c>
      <c r="N298" s="9" t="s">
        <v>272</v>
      </c>
      <c r="O298" s="9">
        <v>2</v>
      </c>
      <c r="P298" s="9">
        <f>ROUND(Source!EO292,O298)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>
      <c r="A299" s="9">
        <v>50</v>
      </c>
      <c r="B299" s="9">
        <v>0</v>
      </c>
      <c r="C299" s="9">
        <v>0</v>
      </c>
      <c r="D299" s="9">
        <v>1</v>
      </c>
      <c r="E299" s="9">
        <v>227</v>
      </c>
      <c r="F299" s="9">
        <f>ROUND(Source!AX292,O299)</f>
        <v>0</v>
      </c>
      <c r="G299" s="9" t="s">
        <v>409</v>
      </c>
      <c r="H299" s="9" t="s">
        <v>410</v>
      </c>
      <c r="I299" s="9"/>
      <c r="J299" s="9"/>
      <c r="K299" s="9">
        <v>227</v>
      </c>
      <c r="L299" s="9">
        <v>6</v>
      </c>
      <c r="M299" s="9">
        <v>3</v>
      </c>
      <c r="N299" s="9" t="s">
        <v>272</v>
      </c>
      <c r="O299" s="9">
        <v>2</v>
      </c>
      <c r="P299" s="9">
        <f>ROUND(Source!EP292,O299)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>
      <c r="A300" s="9">
        <v>50</v>
      </c>
      <c r="B300" s="9">
        <v>0</v>
      </c>
      <c r="C300" s="9">
        <v>0</v>
      </c>
      <c r="D300" s="9">
        <v>1</v>
      </c>
      <c r="E300" s="9">
        <v>228</v>
      </c>
      <c r="F300" s="9">
        <f>ROUND(Source!AY292,O300)</f>
        <v>0</v>
      </c>
      <c r="G300" s="9" t="s">
        <v>411</v>
      </c>
      <c r="H300" s="9" t="s">
        <v>412</v>
      </c>
      <c r="I300" s="9"/>
      <c r="J300" s="9"/>
      <c r="K300" s="9">
        <v>228</v>
      </c>
      <c r="L300" s="9">
        <v>7</v>
      </c>
      <c r="M300" s="9">
        <v>3</v>
      </c>
      <c r="N300" s="9" t="s">
        <v>272</v>
      </c>
      <c r="O300" s="9">
        <v>2</v>
      </c>
      <c r="P300" s="9">
        <f>ROUND(Source!EQ292,O300)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>
      <c r="A301" s="9">
        <v>50</v>
      </c>
      <c r="B301" s="9">
        <v>0</v>
      </c>
      <c r="C301" s="9">
        <v>0</v>
      </c>
      <c r="D301" s="9">
        <v>1</v>
      </c>
      <c r="E301" s="9">
        <v>216</v>
      </c>
      <c r="F301" s="9">
        <f>ROUND(Source!AP292,O301)</f>
        <v>0</v>
      </c>
      <c r="G301" s="9" t="s">
        <v>413</v>
      </c>
      <c r="H301" s="9" t="s">
        <v>414</v>
      </c>
      <c r="I301" s="9"/>
      <c r="J301" s="9"/>
      <c r="K301" s="9">
        <v>216</v>
      </c>
      <c r="L301" s="9">
        <v>8</v>
      </c>
      <c r="M301" s="9">
        <v>3</v>
      </c>
      <c r="N301" s="9" t="s">
        <v>272</v>
      </c>
      <c r="O301" s="9">
        <v>2</v>
      </c>
      <c r="P301" s="9">
        <f>ROUND(Source!EH292,O301)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>
      <c r="A302" s="9">
        <v>50</v>
      </c>
      <c r="B302" s="9">
        <v>0</v>
      </c>
      <c r="C302" s="9">
        <v>0</v>
      </c>
      <c r="D302" s="9">
        <v>1</v>
      </c>
      <c r="E302" s="9">
        <v>223</v>
      </c>
      <c r="F302" s="9">
        <f>ROUND(Source!AQ292,O302)</f>
        <v>0</v>
      </c>
      <c r="G302" s="9" t="s">
        <v>415</v>
      </c>
      <c r="H302" s="9" t="s">
        <v>416</v>
      </c>
      <c r="I302" s="9"/>
      <c r="J302" s="9"/>
      <c r="K302" s="9">
        <v>223</v>
      </c>
      <c r="L302" s="9">
        <v>9</v>
      </c>
      <c r="M302" s="9">
        <v>3</v>
      </c>
      <c r="N302" s="9" t="s">
        <v>272</v>
      </c>
      <c r="O302" s="9">
        <v>2</v>
      </c>
      <c r="P302" s="9">
        <f>ROUND(Source!EI292,O302)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>
      <c r="A303" s="9">
        <v>50</v>
      </c>
      <c r="B303" s="9">
        <v>0</v>
      </c>
      <c r="C303" s="9">
        <v>0</v>
      </c>
      <c r="D303" s="9">
        <v>1</v>
      </c>
      <c r="E303" s="9">
        <v>229</v>
      </c>
      <c r="F303" s="9">
        <f>ROUND(Source!AZ292,O303)</f>
        <v>0</v>
      </c>
      <c r="G303" s="9" t="s">
        <v>417</v>
      </c>
      <c r="H303" s="9" t="s">
        <v>418</v>
      </c>
      <c r="I303" s="9"/>
      <c r="J303" s="9"/>
      <c r="K303" s="9">
        <v>229</v>
      </c>
      <c r="L303" s="9">
        <v>10</v>
      </c>
      <c r="M303" s="9">
        <v>3</v>
      </c>
      <c r="N303" s="9" t="s">
        <v>272</v>
      </c>
      <c r="O303" s="9">
        <v>2</v>
      </c>
      <c r="P303" s="9">
        <f>ROUND(Source!ER292,O303)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>
      <c r="A304" s="9">
        <v>50</v>
      </c>
      <c r="B304" s="9">
        <v>0</v>
      </c>
      <c r="C304" s="9">
        <v>0</v>
      </c>
      <c r="D304" s="9">
        <v>1</v>
      </c>
      <c r="E304" s="9">
        <v>203</v>
      </c>
      <c r="F304" s="9">
        <f>ROUND(Source!Q292,O304)</f>
        <v>0</v>
      </c>
      <c r="G304" s="9" t="s">
        <v>419</v>
      </c>
      <c r="H304" s="9" t="s">
        <v>420</v>
      </c>
      <c r="I304" s="9"/>
      <c r="J304" s="9"/>
      <c r="K304" s="9">
        <v>203</v>
      </c>
      <c r="L304" s="9">
        <v>11</v>
      </c>
      <c r="M304" s="9">
        <v>3</v>
      </c>
      <c r="N304" s="9" t="s">
        <v>272</v>
      </c>
      <c r="O304" s="9">
        <v>2</v>
      </c>
      <c r="P304" s="9">
        <f>ROUND(Source!DI292,O304)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8">
      <c r="A305" s="9">
        <v>50</v>
      </c>
      <c r="B305" s="9">
        <v>0</v>
      </c>
      <c r="C305" s="9">
        <v>0</v>
      </c>
      <c r="D305" s="9">
        <v>1</v>
      </c>
      <c r="E305" s="9">
        <v>231</v>
      </c>
      <c r="F305" s="9">
        <f>ROUND(Source!BB292,O305)</f>
        <v>0</v>
      </c>
      <c r="G305" s="9" t="s">
        <v>421</v>
      </c>
      <c r="H305" s="9" t="s">
        <v>422</v>
      </c>
      <c r="I305" s="9"/>
      <c r="J305" s="9"/>
      <c r="K305" s="9">
        <v>231</v>
      </c>
      <c r="L305" s="9">
        <v>12</v>
      </c>
      <c r="M305" s="9">
        <v>3</v>
      </c>
      <c r="N305" s="9" t="s">
        <v>272</v>
      </c>
      <c r="O305" s="9">
        <v>2</v>
      </c>
      <c r="P305" s="9">
        <f>ROUND(Source!ET292,O305)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8">
      <c r="A306" s="9">
        <v>50</v>
      </c>
      <c r="B306" s="9">
        <v>0</v>
      </c>
      <c r="C306" s="9">
        <v>0</v>
      </c>
      <c r="D306" s="9">
        <v>1</v>
      </c>
      <c r="E306" s="9">
        <v>204</v>
      </c>
      <c r="F306" s="9">
        <f>ROUND(Source!R292,O306)</f>
        <v>0</v>
      </c>
      <c r="G306" s="9" t="s">
        <v>423</v>
      </c>
      <c r="H306" s="9" t="s">
        <v>424</v>
      </c>
      <c r="I306" s="9"/>
      <c r="J306" s="9"/>
      <c r="K306" s="9">
        <v>204</v>
      </c>
      <c r="L306" s="9">
        <v>13</v>
      </c>
      <c r="M306" s="9">
        <v>3</v>
      </c>
      <c r="N306" s="9" t="s">
        <v>272</v>
      </c>
      <c r="O306" s="9">
        <v>2</v>
      </c>
      <c r="P306" s="9">
        <f>ROUND(Source!DJ292,O306)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8">
      <c r="A307" s="9">
        <v>50</v>
      </c>
      <c r="B307" s="9">
        <v>0</v>
      </c>
      <c r="C307" s="9">
        <v>0</v>
      </c>
      <c r="D307" s="9">
        <v>1</v>
      </c>
      <c r="E307" s="9">
        <v>205</v>
      </c>
      <c r="F307" s="9">
        <f>ROUND(Source!S292,O307)</f>
        <v>0</v>
      </c>
      <c r="G307" s="9" t="s">
        <v>425</v>
      </c>
      <c r="H307" s="9" t="s">
        <v>426</v>
      </c>
      <c r="I307" s="9"/>
      <c r="J307" s="9"/>
      <c r="K307" s="9">
        <v>205</v>
      </c>
      <c r="L307" s="9">
        <v>14</v>
      </c>
      <c r="M307" s="9">
        <v>3</v>
      </c>
      <c r="N307" s="9" t="s">
        <v>272</v>
      </c>
      <c r="O307" s="9">
        <v>2</v>
      </c>
      <c r="P307" s="9">
        <f>ROUND(Source!DK292,O307)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8">
      <c r="A308" s="9">
        <v>50</v>
      </c>
      <c r="B308" s="9">
        <v>0</v>
      </c>
      <c r="C308" s="9">
        <v>0</v>
      </c>
      <c r="D308" s="9">
        <v>1</v>
      </c>
      <c r="E308" s="9">
        <v>232</v>
      </c>
      <c r="F308" s="9">
        <f>ROUND(Source!BC292,O308)</f>
        <v>0</v>
      </c>
      <c r="G308" s="9" t="s">
        <v>427</v>
      </c>
      <c r="H308" s="9" t="s">
        <v>428</v>
      </c>
      <c r="I308" s="9"/>
      <c r="J308" s="9"/>
      <c r="K308" s="9">
        <v>232</v>
      </c>
      <c r="L308" s="9">
        <v>15</v>
      </c>
      <c r="M308" s="9">
        <v>3</v>
      </c>
      <c r="N308" s="9" t="s">
        <v>272</v>
      </c>
      <c r="O308" s="9">
        <v>2</v>
      </c>
      <c r="P308" s="9">
        <f>ROUND(Source!EU292,O308)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8">
      <c r="A309" s="9">
        <v>50</v>
      </c>
      <c r="B309" s="9">
        <v>0</v>
      </c>
      <c r="C309" s="9">
        <v>0</v>
      </c>
      <c r="D309" s="9">
        <v>1</v>
      </c>
      <c r="E309" s="9">
        <v>214</v>
      </c>
      <c r="F309" s="9">
        <f>ROUND(Source!AS292,O309)</f>
        <v>0</v>
      </c>
      <c r="G309" s="9" t="s">
        <v>429</v>
      </c>
      <c r="H309" s="9" t="s">
        <v>430</v>
      </c>
      <c r="I309" s="9"/>
      <c r="J309" s="9"/>
      <c r="K309" s="9">
        <v>214</v>
      </c>
      <c r="L309" s="9">
        <v>16</v>
      </c>
      <c r="M309" s="9">
        <v>3</v>
      </c>
      <c r="N309" s="9" t="s">
        <v>272</v>
      </c>
      <c r="O309" s="9">
        <v>2</v>
      </c>
      <c r="P309" s="9">
        <f>ROUND(Source!EK292,O309)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8">
      <c r="A310" s="9">
        <v>50</v>
      </c>
      <c r="B310" s="9">
        <v>0</v>
      </c>
      <c r="C310" s="9">
        <v>0</v>
      </c>
      <c r="D310" s="9">
        <v>1</v>
      </c>
      <c r="E310" s="9">
        <v>215</v>
      </c>
      <c r="F310" s="9">
        <f>ROUND(Source!AT292,O310)</f>
        <v>0</v>
      </c>
      <c r="G310" s="9" t="s">
        <v>431</v>
      </c>
      <c r="H310" s="9" t="s">
        <v>432</v>
      </c>
      <c r="I310" s="9"/>
      <c r="J310" s="9"/>
      <c r="K310" s="9">
        <v>215</v>
      </c>
      <c r="L310" s="9">
        <v>17</v>
      </c>
      <c r="M310" s="9">
        <v>3</v>
      </c>
      <c r="N310" s="9" t="s">
        <v>272</v>
      </c>
      <c r="O310" s="9">
        <v>2</v>
      </c>
      <c r="P310" s="9">
        <f>ROUND(Source!EL292,O310)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8">
      <c r="A311" s="9">
        <v>50</v>
      </c>
      <c r="B311" s="9">
        <v>0</v>
      </c>
      <c r="C311" s="9">
        <v>0</v>
      </c>
      <c r="D311" s="9">
        <v>1</v>
      </c>
      <c r="E311" s="9">
        <v>217</v>
      </c>
      <c r="F311" s="9">
        <f>ROUND(Source!AU292,O311)</f>
        <v>0</v>
      </c>
      <c r="G311" s="9" t="s">
        <v>433</v>
      </c>
      <c r="H311" s="9" t="s">
        <v>434</v>
      </c>
      <c r="I311" s="9"/>
      <c r="J311" s="9"/>
      <c r="K311" s="9">
        <v>217</v>
      </c>
      <c r="L311" s="9">
        <v>18</v>
      </c>
      <c r="M311" s="9">
        <v>3</v>
      </c>
      <c r="N311" s="9" t="s">
        <v>272</v>
      </c>
      <c r="O311" s="9">
        <v>2</v>
      </c>
      <c r="P311" s="9">
        <f>ROUND(Source!EM292,O311)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8">
      <c r="A312" s="9">
        <v>50</v>
      </c>
      <c r="B312" s="9">
        <v>0</v>
      </c>
      <c r="C312" s="9">
        <v>0</v>
      </c>
      <c r="D312" s="9">
        <v>1</v>
      </c>
      <c r="E312" s="9">
        <v>230</v>
      </c>
      <c r="F312" s="9">
        <f>ROUND(Source!BA292,O312)</f>
        <v>0</v>
      </c>
      <c r="G312" s="9" t="s">
        <v>435</v>
      </c>
      <c r="H312" s="9" t="s">
        <v>436</v>
      </c>
      <c r="I312" s="9"/>
      <c r="J312" s="9"/>
      <c r="K312" s="9">
        <v>230</v>
      </c>
      <c r="L312" s="9">
        <v>19</v>
      </c>
      <c r="M312" s="9">
        <v>3</v>
      </c>
      <c r="N312" s="9" t="s">
        <v>272</v>
      </c>
      <c r="O312" s="9">
        <v>2</v>
      </c>
      <c r="P312" s="9">
        <f>ROUND(Source!ES292,O312)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8">
      <c r="A313" s="9">
        <v>50</v>
      </c>
      <c r="B313" s="9">
        <v>0</v>
      </c>
      <c r="C313" s="9">
        <v>0</v>
      </c>
      <c r="D313" s="9">
        <v>1</v>
      </c>
      <c r="E313" s="9">
        <v>206</v>
      </c>
      <c r="F313" s="9">
        <f>ROUND(Source!T292,O313)</f>
        <v>0</v>
      </c>
      <c r="G313" s="9" t="s">
        <v>437</v>
      </c>
      <c r="H313" s="9" t="s">
        <v>438</v>
      </c>
      <c r="I313" s="9"/>
      <c r="J313" s="9"/>
      <c r="K313" s="9">
        <v>206</v>
      </c>
      <c r="L313" s="9">
        <v>20</v>
      </c>
      <c r="M313" s="9">
        <v>3</v>
      </c>
      <c r="N313" s="9" t="s">
        <v>272</v>
      </c>
      <c r="O313" s="9">
        <v>2</v>
      </c>
      <c r="P313" s="9">
        <f>ROUND(Source!DL292,O313)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8">
      <c r="A314" s="9">
        <v>50</v>
      </c>
      <c r="B314" s="9">
        <v>0</v>
      </c>
      <c r="C314" s="9">
        <v>0</v>
      </c>
      <c r="D314" s="9">
        <v>1</v>
      </c>
      <c r="E314" s="9">
        <v>207</v>
      </c>
      <c r="F314" s="9">
        <f>ROUND(Source!U292,O314)</f>
        <v>0</v>
      </c>
      <c r="G314" s="9" t="s">
        <v>439</v>
      </c>
      <c r="H314" s="9" t="s">
        <v>440</v>
      </c>
      <c r="I314" s="9"/>
      <c r="J314" s="9"/>
      <c r="K314" s="9">
        <v>207</v>
      </c>
      <c r="L314" s="9">
        <v>21</v>
      </c>
      <c r="M314" s="9">
        <v>3</v>
      </c>
      <c r="N314" s="9" t="s">
        <v>272</v>
      </c>
      <c r="O314" s="9">
        <v>7</v>
      </c>
      <c r="P314" s="9">
        <f>ROUND(Source!DM292,O314)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8">
      <c r="A315" s="9">
        <v>50</v>
      </c>
      <c r="B315" s="9">
        <v>0</v>
      </c>
      <c r="C315" s="9">
        <v>0</v>
      </c>
      <c r="D315" s="9">
        <v>1</v>
      </c>
      <c r="E315" s="9">
        <v>208</v>
      </c>
      <c r="F315" s="9">
        <f>ROUND(Source!V292,O315)</f>
        <v>0</v>
      </c>
      <c r="G315" s="9" t="s">
        <v>441</v>
      </c>
      <c r="H315" s="9" t="s">
        <v>442</v>
      </c>
      <c r="I315" s="9"/>
      <c r="J315" s="9"/>
      <c r="K315" s="9">
        <v>208</v>
      </c>
      <c r="L315" s="9">
        <v>22</v>
      </c>
      <c r="M315" s="9">
        <v>3</v>
      </c>
      <c r="N315" s="9" t="s">
        <v>272</v>
      </c>
      <c r="O315" s="9">
        <v>7</v>
      </c>
      <c r="P315" s="9">
        <f>ROUND(Source!DN292,O315)</f>
        <v>0</v>
      </c>
      <c r="Q315" s="9"/>
      <c r="R315" s="9"/>
      <c r="S315" s="9"/>
      <c r="T315" s="9"/>
      <c r="U315" s="9"/>
      <c r="V315" s="9"/>
      <c r="W315" s="9">
        <v>0</v>
      </c>
      <c r="X315" s="9">
        <v>1</v>
      </c>
      <c r="Y315" s="9">
        <v>0</v>
      </c>
      <c r="Z315" s="9">
        <v>0</v>
      </c>
      <c r="AA315" s="9">
        <v>1</v>
      </c>
      <c r="AB315" s="9">
        <v>0</v>
      </c>
    </row>
    <row r="316" spans="1:28">
      <c r="A316" s="9">
        <v>50</v>
      </c>
      <c r="B316" s="9">
        <v>0</v>
      </c>
      <c r="C316" s="9">
        <v>0</v>
      </c>
      <c r="D316" s="9">
        <v>1</v>
      </c>
      <c r="E316" s="9">
        <v>209</v>
      </c>
      <c r="F316" s="9">
        <f>ROUND(Source!W292,O316)</f>
        <v>0</v>
      </c>
      <c r="G316" s="9" t="s">
        <v>443</v>
      </c>
      <c r="H316" s="9" t="s">
        <v>444</v>
      </c>
      <c r="I316" s="9"/>
      <c r="J316" s="9"/>
      <c r="K316" s="9">
        <v>209</v>
      </c>
      <c r="L316" s="9">
        <v>23</v>
      </c>
      <c r="M316" s="9">
        <v>3</v>
      </c>
      <c r="N316" s="9" t="s">
        <v>272</v>
      </c>
      <c r="O316" s="9">
        <v>2</v>
      </c>
      <c r="P316" s="9">
        <f>ROUND(Source!DO292,O316)</f>
        <v>0</v>
      </c>
      <c r="Q316" s="9"/>
      <c r="R316" s="9"/>
      <c r="S316" s="9"/>
      <c r="T316" s="9"/>
      <c r="U316" s="9"/>
      <c r="V316" s="9"/>
      <c r="W316" s="9">
        <v>0</v>
      </c>
      <c r="X316" s="9">
        <v>1</v>
      </c>
      <c r="Y316" s="9">
        <v>0</v>
      </c>
      <c r="Z316" s="9">
        <v>0</v>
      </c>
      <c r="AA316" s="9">
        <v>1</v>
      </c>
      <c r="AB316" s="9">
        <v>0</v>
      </c>
    </row>
    <row r="317" spans="1:28">
      <c r="A317" s="9">
        <v>50</v>
      </c>
      <c r="B317" s="9">
        <v>0</v>
      </c>
      <c r="C317" s="9">
        <v>0</v>
      </c>
      <c r="D317" s="9">
        <v>1</v>
      </c>
      <c r="E317" s="9">
        <v>233</v>
      </c>
      <c r="F317" s="9">
        <f>ROUND(Source!BD292,O317)</f>
        <v>0</v>
      </c>
      <c r="G317" s="9" t="s">
        <v>445</v>
      </c>
      <c r="H317" s="9" t="s">
        <v>446</v>
      </c>
      <c r="I317" s="9"/>
      <c r="J317" s="9"/>
      <c r="K317" s="9">
        <v>233</v>
      </c>
      <c r="L317" s="9">
        <v>24</v>
      </c>
      <c r="M317" s="9">
        <v>3</v>
      </c>
      <c r="N317" s="9" t="s">
        <v>272</v>
      </c>
      <c r="O317" s="9">
        <v>2</v>
      </c>
      <c r="P317" s="9">
        <f>ROUND(Source!EV292,O317)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8">
      <c r="A318" s="9">
        <v>50</v>
      </c>
      <c r="B318" s="9">
        <v>0</v>
      </c>
      <c r="C318" s="9">
        <v>0</v>
      </c>
      <c r="D318" s="9">
        <v>1</v>
      </c>
      <c r="E318" s="9">
        <v>210</v>
      </c>
      <c r="F318" s="9">
        <f>ROUND(Source!X292,O318)</f>
        <v>0</v>
      </c>
      <c r="G318" s="9" t="s">
        <v>447</v>
      </c>
      <c r="H318" s="9" t="s">
        <v>448</v>
      </c>
      <c r="I318" s="9"/>
      <c r="J318" s="9"/>
      <c r="K318" s="9">
        <v>210</v>
      </c>
      <c r="L318" s="9">
        <v>25</v>
      </c>
      <c r="M318" s="9">
        <v>3</v>
      </c>
      <c r="N318" s="9" t="s">
        <v>272</v>
      </c>
      <c r="O318" s="9">
        <v>2</v>
      </c>
      <c r="P318" s="9">
        <f>ROUND(Source!DP292,O318)</f>
        <v>0</v>
      </c>
      <c r="Q318" s="9"/>
      <c r="R318" s="9"/>
      <c r="S318" s="9"/>
      <c r="T318" s="9"/>
      <c r="U318" s="9"/>
      <c r="V318" s="9"/>
      <c r="W318" s="9">
        <v>0</v>
      </c>
      <c r="X318" s="9">
        <v>1</v>
      </c>
      <c r="Y318" s="9">
        <v>0</v>
      </c>
      <c r="Z318" s="9">
        <v>0</v>
      </c>
      <c r="AA318" s="9">
        <v>1</v>
      </c>
      <c r="AB318" s="9">
        <v>0</v>
      </c>
    </row>
    <row r="319" spans="1:28">
      <c r="A319" s="9">
        <v>50</v>
      </c>
      <c r="B319" s="9">
        <v>0</v>
      </c>
      <c r="C319" s="9">
        <v>0</v>
      </c>
      <c r="D319" s="9">
        <v>1</v>
      </c>
      <c r="E319" s="9">
        <v>211</v>
      </c>
      <c r="F319" s="9">
        <f>ROUND(Source!Y292,O319)</f>
        <v>0</v>
      </c>
      <c r="G319" s="9" t="s">
        <v>449</v>
      </c>
      <c r="H319" s="9" t="s">
        <v>450</v>
      </c>
      <c r="I319" s="9"/>
      <c r="J319" s="9"/>
      <c r="K319" s="9">
        <v>211</v>
      </c>
      <c r="L319" s="9">
        <v>26</v>
      </c>
      <c r="M319" s="9">
        <v>3</v>
      </c>
      <c r="N319" s="9" t="s">
        <v>272</v>
      </c>
      <c r="O319" s="9">
        <v>2</v>
      </c>
      <c r="P319" s="9">
        <f>ROUND(Source!DQ292,O319)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8">
      <c r="A320" s="9">
        <v>50</v>
      </c>
      <c r="B320" s="9">
        <v>0</v>
      </c>
      <c r="C320" s="9">
        <v>0</v>
      </c>
      <c r="D320" s="9">
        <v>1</v>
      </c>
      <c r="E320" s="9">
        <v>224</v>
      </c>
      <c r="F320" s="9">
        <f>ROUND(Source!AR292,O320)</f>
        <v>0</v>
      </c>
      <c r="G320" s="9" t="s">
        <v>451</v>
      </c>
      <c r="H320" s="9" t="s">
        <v>452</v>
      </c>
      <c r="I320" s="9"/>
      <c r="J320" s="9"/>
      <c r="K320" s="9">
        <v>224</v>
      </c>
      <c r="L320" s="9">
        <v>27</v>
      </c>
      <c r="M320" s="9">
        <v>3</v>
      </c>
      <c r="N320" s="9" t="s">
        <v>272</v>
      </c>
      <c r="O320" s="9">
        <v>2</v>
      </c>
      <c r="P320" s="9">
        <f>ROUND(Source!EJ292,O320)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2" spans="1:88">
      <c r="A322" s="1">
        <v>4</v>
      </c>
      <c r="B322" s="1">
        <v>1</v>
      </c>
      <c r="C322" s="1"/>
      <c r="D322" s="1">
        <f>ROW(A405)</f>
        <v>405</v>
      </c>
      <c r="E322" s="1"/>
      <c r="F322" s="1" t="s">
        <v>297</v>
      </c>
      <c r="G322" s="1" t="s">
        <v>601</v>
      </c>
      <c r="H322" s="1" t="s">
        <v>272</v>
      </c>
      <c r="I322" s="1">
        <v>0</v>
      </c>
      <c r="J322" s="1"/>
      <c r="K322" s="1">
        <v>0</v>
      </c>
      <c r="L322" s="1"/>
      <c r="M322" s="1" t="s">
        <v>272</v>
      </c>
      <c r="N322" s="1"/>
      <c r="O322" s="1"/>
      <c r="P322" s="1"/>
      <c r="Q322" s="1"/>
      <c r="R322" s="1"/>
      <c r="S322" s="1">
        <v>0</v>
      </c>
      <c r="T322" s="1">
        <v>0</v>
      </c>
      <c r="U322" s="1" t="s">
        <v>272</v>
      </c>
      <c r="V322" s="1">
        <v>0</v>
      </c>
      <c r="W322" s="1"/>
      <c r="X322" s="1"/>
      <c r="Y322" s="1"/>
      <c r="Z322" s="1"/>
      <c r="AA322" s="1"/>
      <c r="AB322" s="1" t="s">
        <v>272</v>
      </c>
      <c r="AC322" s="1" t="s">
        <v>272</v>
      </c>
      <c r="AD322" s="1" t="s">
        <v>272</v>
      </c>
      <c r="AE322" s="1" t="s">
        <v>272</v>
      </c>
      <c r="AF322" s="1" t="s">
        <v>272</v>
      </c>
      <c r="AG322" s="1" t="s">
        <v>272</v>
      </c>
      <c r="AH322" s="1"/>
      <c r="AI322" s="1"/>
      <c r="AJ322" s="1"/>
      <c r="AK322" s="1"/>
      <c r="AL322" s="1"/>
      <c r="AM322" s="1"/>
      <c r="AN322" s="1"/>
      <c r="AO322" s="1"/>
      <c r="AP322" s="1" t="s">
        <v>272</v>
      </c>
      <c r="AQ322" s="1" t="s">
        <v>272</v>
      </c>
      <c r="AR322" s="1" t="s">
        <v>272</v>
      </c>
      <c r="AS322" s="1"/>
      <c r="AT322" s="1"/>
      <c r="AU322" s="1"/>
      <c r="AV322" s="1"/>
      <c r="AW322" s="1"/>
      <c r="AX322" s="1"/>
      <c r="AY322" s="1"/>
      <c r="AZ322" s="1" t="s">
        <v>272</v>
      </c>
      <c r="BA322" s="1"/>
      <c r="BB322" s="1" t="s">
        <v>272</v>
      </c>
      <c r="BC322" s="1" t="s">
        <v>272</v>
      </c>
      <c r="BD322" s="1" t="s">
        <v>272</v>
      </c>
      <c r="BE322" s="1" t="s">
        <v>272</v>
      </c>
      <c r="BF322" s="1" t="s">
        <v>272</v>
      </c>
      <c r="BG322" s="1" t="s">
        <v>272</v>
      </c>
      <c r="BH322" s="1" t="s">
        <v>272</v>
      </c>
      <c r="BI322" s="1" t="s">
        <v>272</v>
      </c>
      <c r="BJ322" s="1" t="s">
        <v>272</v>
      </c>
      <c r="BK322" s="1" t="s">
        <v>272</v>
      </c>
      <c r="BL322" s="1" t="s">
        <v>272</v>
      </c>
      <c r="BM322" s="1" t="s">
        <v>272</v>
      </c>
      <c r="BN322" s="1" t="s">
        <v>272</v>
      </c>
      <c r="BO322" s="1" t="s">
        <v>272</v>
      </c>
      <c r="BP322" s="1" t="s">
        <v>272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06">
      <c r="A324" s="7">
        <v>52</v>
      </c>
      <c r="B324" s="7">
        <f t="shared" ref="B324:G324" si="184">B405</f>
        <v>1</v>
      </c>
      <c r="C324" s="7">
        <f t="shared" si="184"/>
        <v>4</v>
      </c>
      <c r="D324" s="7">
        <f t="shared" si="184"/>
        <v>322</v>
      </c>
      <c r="E324" s="7">
        <f t="shared" si="184"/>
        <v>0</v>
      </c>
      <c r="F324" s="7" t="str">
        <f t="shared" si="184"/>
        <v>Новый раздел</v>
      </c>
      <c r="G324" s="7" t="str">
        <f t="shared" si="184"/>
        <v>Материалы</v>
      </c>
      <c r="H324" s="7"/>
      <c r="I324" s="7"/>
      <c r="J324" s="7"/>
      <c r="K324" s="7"/>
      <c r="L324" s="7"/>
      <c r="M324" s="7"/>
      <c r="N324" s="7"/>
      <c r="O324" s="7">
        <f t="shared" ref="O324:BZ324" si="185">O405</f>
        <v>20673.12</v>
      </c>
      <c r="P324" s="7">
        <f t="shared" si="185"/>
        <v>20673.12</v>
      </c>
      <c r="Q324" s="7">
        <f t="shared" si="185"/>
        <v>0</v>
      </c>
      <c r="R324" s="7">
        <f t="shared" si="185"/>
        <v>0</v>
      </c>
      <c r="S324" s="7">
        <f t="shared" si="185"/>
        <v>0</v>
      </c>
      <c r="T324" s="7">
        <f t="shared" si="185"/>
        <v>0</v>
      </c>
      <c r="U324" s="7">
        <f t="shared" si="185"/>
        <v>0</v>
      </c>
      <c r="V324" s="7">
        <f t="shared" si="185"/>
        <v>0</v>
      </c>
      <c r="W324" s="7">
        <f t="shared" si="185"/>
        <v>0</v>
      </c>
      <c r="X324" s="7">
        <f t="shared" si="185"/>
        <v>0</v>
      </c>
      <c r="Y324" s="7">
        <f t="shared" si="185"/>
        <v>0</v>
      </c>
      <c r="Z324" s="7">
        <f t="shared" si="185"/>
        <v>0</v>
      </c>
      <c r="AA324" s="7">
        <f t="shared" si="185"/>
        <v>0</v>
      </c>
      <c r="AB324" s="7">
        <f t="shared" si="185"/>
        <v>20673.12</v>
      </c>
      <c r="AC324" s="7">
        <f t="shared" si="185"/>
        <v>20673.12</v>
      </c>
      <c r="AD324" s="7">
        <f t="shared" si="185"/>
        <v>0</v>
      </c>
      <c r="AE324" s="7">
        <f t="shared" si="185"/>
        <v>0</v>
      </c>
      <c r="AF324" s="7">
        <f t="shared" si="185"/>
        <v>0</v>
      </c>
      <c r="AG324" s="7">
        <f t="shared" si="185"/>
        <v>0</v>
      </c>
      <c r="AH324" s="7">
        <f t="shared" si="185"/>
        <v>0</v>
      </c>
      <c r="AI324" s="7">
        <f t="shared" si="185"/>
        <v>0</v>
      </c>
      <c r="AJ324" s="7">
        <f t="shared" si="185"/>
        <v>0</v>
      </c>
      <c r="AK324" s="7">
        <f t="shared" si="185"/>
        <v>0</v>
      </c>
      <c r="AL324" s="7">
        <f t="shared" si="185"/>
        <v>0</v>
      </c>
      <c r="AM324" s="7">
        <f t="shared" si="185"/>
        <v>0</v>
      </c>
      <c r="AN324" s="7">
        <f t="shared" si="185"/>
        <v>0</v>
      </c>
      <c r="AO324" s="7">
        <f t="shared" si="185"/>
        <v>0</v>
      </c>
      <c r="AP324" s="7">
        <f t="shared" si="185"/>
        <v>0</v>
      </c>
      <c r="AQ324" s="7">
        <f t="shared" si="185"/>
        <v>0</v>
      </c>
      <c r="AR324" s="7">
        <f t="shared" si="185"/>
        <v>20673.12</v>
      </c>
      <c r="AS324" s="7">
        <f t="shared" si="185"/>
        <v>20673.12</v>
      </c>
      <c r="AT324" s="7">
        <f t="shared" si="185"/>
        <v>0</v>
      </c>
      <c r="AU324" s="7">
        <f t="shared" si="185"/>
        <v>0</v>
      </c>
      <c r="AV324" s="7">
        <f t="shared" si="185"/>
        <v>20673.12</v>
      </c>
      <c r="AW324" s="7">
        <f t="shared" si="185"/>
        <v>20673.12</v>
      </c>
      <c r="AX324" s="7">
        <f t="shared" si="185"/>
        <v>0</v>
      </c>
      <c r="AY324" s="7">
        <f t="shared" si="185"/>
        <v>20673.12</v>
      </c>
      <c r="AZ324" s="7">
        <f t="shared" si="185"/>
        <v>0</v>
      </c>
      <c r="BA324" s="7">
        <f t="shared" si="185"/>
        <v>0</v>
      </c>
      <c r="BB324" s="7">
        <f t="shared" si="185"/>
        <v>0</v>
      </c>
      <c r="BC324" s="7">
        <f t="shared" si="185"/>
        <v>0</v>
      </c>
      <c r="BD324" s="7">
        <f t="shared" si="185"/>
        <v>0</v>
      </c>
      <c r="BE324" s="7">
        <f t="shared" si="185"/>
        <v>0</v>
      </c>
      <c r="BF324" s="7">
        <f t="shared" si="185"/>
        <v>0</v>
      </c>
      <c r="BG324" s="7">
        <f t="shared" si="185"/>
        <v>0</v>
      </c>
      <c r="BH324" s="7">
        <f t="shared" si="185"/>
        <v>0</v>
      </c>
      <c r="BI324" s="7">
        <f t="shared" si="185"/>
        <v>0</v>
      </c>
      <c r="BJ324" s="7">
        <f t="shared" si="185"/>
        <v>0</v>
      </c>
      <c r="BK324" s="7">
        <f t="shared" si="185"/>
        <v>0</v>
      </c>
      <c r="BL324" s="7">
        <f t="shared" si="185"/>
        <v>0</v>
      </c>
      <c r="BM324" s="7">
        <f t="shared" si="185"/>
        <v>0</v>
      </c>
      <c r="BN324" s="7">
        <f t="shared" si="185"/>
        <v>0</v>
      </c>
      <c r="BO324" s="7">
        <f t="shared" si="185"/>
        <v>0</v>
      </c>
      <c r="BP324" s="7">
        <f t="shared" si="185"/>
        <v>0</v>
      </c>
      <c r="BQ324" s="7">
        <f t="shared" si="185"/>
        <v>0</v>
      </c>
      <c r="BR324" s="7">
        <f t="shared" si="185"/>
        <v>0</v>
      </c>
      <c r="BS324" s="7">
        <f t="shared" si="185"/>
        <v>0</v>
      </c>
      <c r="BT324" s="7">
        <f t="shared" si="185"/>
        <v>0</v>
      </c>
      <c r="BU324" s="7">
        <f t="shared" si="185"/>
        <v>0</v>
      </c>
      <c r="BV324" s="7">
        <f t="shared" si="185"/>
        <v>0</v>
      </c>
      <c r="BW324" s="7">
        <f t="shared" si="185"/>
        <v>0</v>
      </c>
      <c r="BX324" s="7">
        <f t="shared" si="185"/>
        <v>0</v>
      </c>
      <c r="BY324" s="7">
        <f t="shared" si="185"/>
        <v>0</v>
      </c>
      <c r="BZ324" s="7">
        <f t="shared" si="185"/>
        <v>0</v>
      </c>
      <c r="CA324" s="7">
        <f t="shared" ref="CA324:EL324" si="186">CA405</f>
        <v>20673.12</v>
      </c>
      <c r="CB324" s="7">
        <f t="shared" si="186"/>
        <v>20673.12</v>
      </c>
      <c r="CC324" s="7">
        <f t="shared" si="186"/>
        <v>0</v>
      </c>
      <c r="CD324" s="7">
        <f t="shared" si="186"/>
        <v>0</v>
      </c>
      <c r="CE324" s="7">
        <f t="shared" si="186"/>
        <v>20673.12</v>
      </c>
      <c r="CF324" s="7">
        <f t="shared" si="186"/>
        <v>20673.12</v>
      </c>
      <c r="CG324" s="7">
        <f t="shared" si="186"/>
        <v>0</v>
      </c>
      <c r="CH324" s="7">
        <f t="shared" si="186"/>
        <v>20673.12</v>
      </c>
      <c r="CI324" s="7">
        <f t="shared" si="186"/>
        <v>0</v>
      </c>
      <c r="CJ324" s="7">
        <f t="shared" si="186"/>
        <v>0</v>
      </c>
      <c r="CK324" s="7">
        <f t="shared" si="186"/>
        <v>0</v>
      </c>
      <c r="CL324" s="7">
        <f t="shared" si="186"/>
        <v>0</v>
      </c>
      <c r="CM324" s="7">
        <f t="shared" si="186"/>
        <v>0</v>
      </c>
      <c r="CN324" s="7">
        <f t="shared" si="186"/>
        <v>0</v>
      </c>
      <c r="CO324" s="7">
        <f t="shared" si="186"/>
        <v>0</v>
      </c>
      <c r="CP324" s="7">
        <f t="shared" si="186"/>
        <v>0</v>
      </c>
      <c r="CQ324" s="7">
        <f t="shared" si="186"/>
        <v>0</v>
      </c>
      <c r="CR324" s="7">
        <f t="shared" si="186"/>
        <v>0</v>
      </c>
      <c r="CS324" s="7">
        <f t="shared" si="186"/>
        <v>0</v>
      </c>
      <c r="CT324" s="7">
        <f t="shared" si="186"/>
        <v>0</v>
      </c>
      <c r="CU324" s="7">
        <f t="shared" si="186"/>
        <v>0</v>
      </c>
      <c r="CV324" s="7">
        <f t="shared" si="186"/>
        <v>0</v>
      </c>
      <c r="CW324" s="7">
        <f t="shared" si="186"/>
        <v>0</v>
      </c>
      <c r="CX324" s="7">
        <f t="shared" si="186"/>
        <v>0</v>
      </c>
      <c r="CY324" s="7">
        <f t="shared" si="186"/>
        <v>0</v>
      </c>
      <c r="CZ324" s="7">
        <f t="shared" si="186"/>
        <v>0</v>
      </c>
      <c r="DA324" s="7">
        <f t="shared" si="186"/>
        <v>0</v>
      </c>
      <c r="DB324" s="7">
        <f t="shared" si="186"/>
        <v>0</v>
      </c>
      <c r="DC324" s="7">
        <f t="shared" si="186"/>
        <v>0</v>
      </c>
      <c r="DD324" s="7">
        <f t="shared" si="186"/>
        <v>0</v>
      </c>
      <c r="DE324" s="7">
        <f t="shared" si="186"/>
        <v>0</v>
      </c>
      <c r="DF324" s="7">
        <f t="shared" si="186"/>
        <v>0</v>
      </c>
      <c r="DG324" s="4">
        <f t="shared" si="186"/>
        <v>20673.12</v>
      </c>
      <c r="DH324" s="4">
        <f t="shared" si="186"/>
        <v>20673.12</v>
      </c>
      <c r="DI324" s="4">
        <f t="shared" si="186"/>
        <v>0</v>
      </c>
      <c r="DJ324" s="4">
        <f t="shared" si="186"/>
        <v>0</v>
      </c>
      <c r="DK324" s="4">
        <f t="shared" si="186"/>
        <v>0</v>
      </c>
      <c r="DL324" s="4">
        <f t="shared" si="186"/>
        <v>0</v>
      </c>
      <c r="DM324" s="4">
        <f t="shared" si="186"/>
        <v>0</v>
      </c>
      <c r="DN324" s="4">
        <f t="shared" si="186"/>
        <v>0</v>
      </c>
      <c r="DO324" s="4">
        <f t="shared" si="186"/>
        <v>0</v>
      </c>
      <c r="DP324" s="4">
        <f t="shared" si="186"/>
        <v>0</v>
      </c>
      <c r="DQ324" s="4">
        <f t="shared" si="186"/>
        <v>0</v>
      </c>
      <c r="DR324" s="4">
        <f t="shared" si="186"/>
        <v>0</v>
      </c>
      <c r="DS324" s="4">
        <f t="shared" si="186"/>
        <v>0</v>
      </c>
      <c r="DT324" s="4">
        <f t="shared" si="186"/>
        <v>20673.12</v>
      </c>
      <c r="DU324" s="4">
        <f t="shared" si="186"/>
        <v>20673.12</v>
      </c>
      <c r="DV324" s="4">
        <f t="shared" si="186"/>
        <v>0</v>
      </c>
      <c r="DW324" s="4">
        <f t="shared" si="186"/>
        <v>0</v>
      </c>
      <c r="DX324" s="4">
        <f t="shared" si="186"/>
        <v>0</v>
      </c>
      <c r="DY324" s="4">
        <f t="shared" si="186"/>
        <v>0</v>
      </c>
      <c r="DZ324" s="4">
        <f t="shared" si="186"/>
        <v>0</v>
      </c>
      <c r="EA324" s="4">
        <f t="shared" si="186"/>
        <v>0</v>
      </c>
      <c r="EB324" s="4">
        <f t="shared" si="186"/>
        <v>0</v>
      </c>
      <c r="EC324" s="4">
        <f t="shared" si="186"/>
        <v>0</v>
      </c>
      <c r="ED324" s="4">
        <f t="shared" si="186"/>
        <v>0</v>
      </c>
      <c r="EE324" s="4">
        <f t="shared" si="186"/>
        <v>0</v>
      </c>
      <c r="EF324" s="4">
        <f t="shared" si="186"/>
        <v>0</v>
      </c>
      <c r="EG324" s="4">
        <f t="shared" si="186"/>
        <v>0</v>
      </c>
      <c r="EH324" s="4">
        <f t="shared" si="186"/>
        <v>0</v>
      </c>
      <c r="EI324" s="4">
        <f t="shared" si="186"/>
        <v>0</v>
      </c>
      <c r="EJ324" s="4">
        <f t="shared" si="186"/>
        <v>20673.12</v>
      </c>
      <c r="EK324" s="4">
        <f t="shared" si="186"/>
        <v>20673.12</v>
      </c>
      <c r="EL324" s="4">
        <f t="shared" si="186"/>
        <v>0</v>
      </c>
      <c r="EM324" s="4">
        <f t="shared" ref="EM324:GX324" si="187">EM405</f>
        <v>0</v>
      </c>
      <c r="EN324" s="4">
        <f t="shared" si="187"/>
        <v>20673.12</v>
      </c>
      <c r="EO324" s="4">
        <f t="shared" si="187"/>
        <v>20673.12</v>
      </c>
      <c r="EP324" s="4">
        <f t="shared" si="187"/>
        <v>0</v>
      </c>
      <c r="EQ324" s="4">
        <f t="shared" si="187"/>
        <v>20673.12</v>
      </c>
      <c r="ER324" s="4">
        <f t="shared" si="187"/>
        <v>0</v>
      </c>
      <c r="ES324" s="4">
        <f t="shared" si="187"/>
        <v>0</v>
      </c>
      <c r="ET324" s="4">
        <f t="shared" si="187"/>
        <v>0</v>
      </c>
      <c r="EU324" s="4">
        <f t="shared" si="187"/>
        <v>0</v>
      </c>
      <c r="EV324" s="4">
        <f t="shared" si="187"/>
        <v>0</v>
      </c>
      <c r="EW324" s="4">
        <f t="shared" si="187"/>
        <v>0</v>
      </c>
      <c r="EX324" s="4">
        <f t="shared" si="187"/>
        <v>0</v>
      </c>
      <c r="EY324" s="4">
        <f t="shared" si="187"/>
        <v>0</v>
      </c>
      <c r="EZ324" s="4">
        <f t="shared" si="187"/>
        <v>0</v>
      </c>
      <c r="FA324" s="4">
        <f t="shared" si="187"/>
        <v>0</v>
      </c>
      <c r="FB324" s="4">
        <f t="shared" si="187"/>
        <v>0</v>
      </c>
      <c r="FC324" s="4">
        <f t="shared" si="187"/>
        <v>0</v>
      </c>
      <c r="FD324" s="4">
        <f t="shared" si="187"/>
        <v>0</v>
      </c>
      <c r="FE324" s="4">
        <f t="shared" si="187"/>
        <v>0</v>
      </c>
      <c r="FF324" s="4">
        <f t="shared" si="187"/>
        <v>0</v>
      </c>
      <c r="FG324" s="4">
        <f t="shared" si="187"/>
        <v>0</v>
      </c>
      <c r="FH324" s="4">
        <f t="shared" si="187"/>
        <v>0</v>
      </c>
      <c r="FI324" s="4">
        <f t="shared" si="187"/>
        <v>0</v>
      </c>
      <c r="FJ324" s="4">
        <f t="shared" si="187"/>
        <v>0</v>
      </c>
      <c r="FK324" s="4">
        <f t="shared" si="187"/>
        <v>0</v>
      </c>
      <c r="FL324" s="4">
        <f t="shared" si="187"/>
        <v>0</v>
      </c>
      <c r="FM324" s="4">
        <f t="shared" si="187"/>
        <v>0</v>
      </c>
      <c r="FN324" s="4">
        <f t="shared" si="187"/>
        <v>0</v>
      </c>
      <c r="FO324" s="4">
        <f t="shared" si="187"/>
        <v>0</v>
      </c>
      <c r="FP324" s="4">
        <f t="shared" si="187"/>
        <v>0</v>
      </c>
      <c r="FQ324" s="4">
        <f t="shared" si="187"/>
        <v>0</v>
      </c>
      <c r="FR324" s="4">
        <f t="shared" si="187"/>
        <v>0</v>
      </c>
      <c r="FS324" s="4">
        <f t="shared" si="187"/>
        <v>20673.12</v>
      </c>
      <c r="FT324" s="4">
        <f t="shared" si="187"/>
        <v>20673.12</v>
      </c>
      <c r="FU324" s="4">
        <f t="shared" si="187"/>
        <v>0</v>
      </c>
      <c r="FV324" s="4">
        <f t="shared" si="187"/>
        <v>0</v>
      </c>
      <c r="FW324" s="4">
        <f t="shared" si="187"/>
        <v>20673.12</v>
      </c>
      <c r="FX324" s="4">
        <f t="shared" si="187"/>
        <v>20673.12</v>
      </c>
      <c r="FY324" s="4">
        <f t="shared" si="187"/>
        <v>0</v>
      </c>
      <c r="FZ324" s="4">
        <f t="shared" si="187"/>
        <v>20673.12</v>
      </c>
      <c r="GA324" s="4">
        <f t="shared" si="187"/>
        <v>0</v>
      </c>
      <c r="GB324" s="4">
        <f t="shared" si="187"/>
        <v>0</v>
      </c>
      <c r="GC324" s="4">
        <f t="shared" si="187"/>
        <v>0</v>
      </c>
      <c r="GD324" s="4">
        <f t="shared" si="187"/>
        <v>0</v>
      </c>
      <c r="GE324" s="4">
        <f t="shared" si="187"/>
        <v>0</v>
      </c>
      <c r="GF324" s="4">
        <f t="shared" si="187"/>
        <v>0</v>
      </c>
      <c r="GG324" s="4">
        <f t="shared" si="187"/>
        <v>0</v>
      </c>
      <c r="GH324" s="4">
        <f t="shared" si="187"/>
        <v>0</v>
      </c>
      <c r="GI324" s="4">
        <f t="shared" si="187"/>
        <v>0</v>
      </c>
      <c r="GJ324" s="4">
        <f t="shared" si="187"/>
        <v>0</v>
      </c>
      <c r="GK324" s="4">
        <f t="shared" si="187"/>
        <v>0</v>
      </c>
      <c r="GL324" s="4">
        <f t="shared" si="187"/>
        <v>0</v>
      </c>
      <c r="GM324" s="4">
        <f t="shared" si="187"/>
        <v>0</v>
      </c>
      <c r="GN324" s="4">
        <f t="shared" si="187"/>
        <v>0</v>
      </c>
      <c r="GO324" s="4">
        <f t="shared" si="187"/>
        <v>0</v>
      </c>
      <c r="GP324" s="4">
        <f t="shared" si="187"/>
        <v>0</v>
      </c>
      <c r="GQ324" s="4">
        <f t="shared" si="187"/>
        <v>0</v>
      </c>
      <c r="GR324" s="4">
        <f t="shared" si="187"/>
        <v>0</v>
      </c>
      <c r="GS324" s="4">
        <f t="shared" si="187"/>
        <v>0</v>
      </c>
      <c r="GT324" s="4">
        <f t="shared" si="187"/>
        <v>0</v>
      </c>
      <c r="GU324" s="4">
        <f t="shared" si="187"/>
        <v>0</v>
      </c>
      <c r="GV324" s="4">
        <f t="shared" si="187"/>
        <v>0</v>
      </c>
      <c r="GW324" s="4">
        <f t="shared" si="187"/>
        <v>0</v>
      </c>
      <c r="GX324" s="4">
        <f t="shared" si="187"/>
        <v>0</v>
      </c>
    </row>
    <row r="326" spans="1:255">
      <c r="A326" s="8">
        <v>17</v>
      </c>
      <c r="B326" s="8">
        <v>1</v>
      </c>
      <c r="C326" s="8"/>
      <c r="D326" s="8"/>
      <c r="E326" s="8" t="s">
        <v>272</v>
      </c>
      <c r="F326" s="8" t="s">
        <v>602</v>
      </c>
      <c r="G326" s="8" t="s">
        <v>603</v>
      </c>
      <c r="H326" s="8" t="s">
        <v>572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ref="N326:N389" si="188">ROUND(L326-M326,4)</f>
        <v>0</v>
      </c>
      <c r="O326" s="8">
        <f t="shared" ref="O326:O389" si="189">ROUND(CP326,2)</f>
        <v>0</v>
      </c>
      <c r="P326" s="8">
        <f t="shared" ref="P326:P389" si="190">ROUND(CQ326*I326,2)</f>
        <v>0</v>
      </c>
      <c r="Q326" s="8">
        <f t="shared" ref="Q326:Q389" si="191">ROUND(CR326*I326,2)</f>
        <v>0</v>
      </c>
      <c r="R326" s="8">
        <f t="shared" ref="R326:R389" si="192">ROUND(CS326*I326,2)</f>
        <v>0</v>
      </c>
      <c r="S326" s="8">
        <f t="shared" ref="S326:S389" si="193">ROUND(CT326*I326,2)</f>
        <v>0</v>
      </c>
      <c r="T326" s="8">
        <f t="shared" ref="T326:T389" si="194">ROUND(CU326*I326,2)</f>
        <v>0</v>
      </c>
      <c r="U326" s="8">
        <f t="shared" ref="U326:U389" si="195">ROUND(CV326*I326,7)</f>
        <v>0</v>
      </c>
      <c r="V326" s="8">
        <f t="shared" ref="V326:V389" si="196">ROUND(CW326*I326,7)</f>
        <v>0</v>
      </c>
      <c r="W326" s="8">
        <f t="shared" ref="W326:W389" si="197">ROUND(CX326*I326,2)</f>
        <v>0</v>
      </c>
      <c r="X326" s="8">
        <f t="shared" ref="X326:X389" si="198">ROUND(CY326,2)</f>
        <v>0</v>
      </c>
      <c r="Y326" s="8">
        <f t="shared" ref="Y326:Y389" si="199">ROUND(CZ326,2)</f>
        <v>0</v>
      </c>
      <c r="Z326" s="8"/>
      <c r="AA326" s="8">
        <v>-1</v>
      </c>
      <c r="AB326" s="8">
        <f t="shared" ref="AB326:AB389" si="200">ROUND((AC326+AD326+AF326),6)</f>
        <v>512.69</v>
      </c>
      <c r="AC326" s="8">
        <f t="shared" ref="AC326:AC389" si="201">ROUND((ES326),6)</f>
        <v>512.69</v>
      </c>
      <c r="AD326" s="8">
        <f t="shared" ref="AD326:AD389" si="202">ROUND((((ET326)-(EU326))+AE326),6)</f>
        <v>0</v>
      </c>
      <c r="AE326" s="8">
        <f t="shared" ref="AE326:AE389" si="203">ROUND((EU326),6)</f>
        <v>0</v>
      </c>
      <c r="AF326" s="8">
        <f t="shared" ref="AF326:AF389" si="204">ROUND((EV326),6)</f>
        <v>0</v>
      </c>
      <c r="AG326" s="8">
        <f t="shared" ref="AG326:AG389" si="205">ROUND((AP326),6)</f>
        <v>0</v>
      </c>
      <c r="AH326" s="8">
        <f t="shared" ref="AH326:AH389" si="206">(EW326)</f>
        <v>0</v>
      </c>
      <c r="AI326" s="8">
        <f t="shared" ref="AI326:AI389" si="207">(EX326)</f>
        <v>0</v>
      </c>
      <c r="AJ326" s="8">
        <f t="shared" ref="AJ326:AJ389" si="208">(AS326)</f>
        <v>0</v>
      </c>
      <c r="AK326" s="8">
        <v>512.69</v>
      </c>
      <c r="AL326" s="8">
        <v>512.69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272</v>
      </c>
      <c r="BE326" s="8" t="s">
        <v>272</v>
      </c>
      <c r="BF326" s="8" t="s">
        <v>272</v>
      </c>
      <c r="BG326" s="8" t="s">
        <v>272</v>
      </c>
      <c r="BH326" s="8">
        <v>3</v>
      </c>
      <c r="BI326" s="8">
        <v>1</v>
      </c>
      <c r="BJ326" s="8" t="s">
        <v>272</v>
      </c>
      <c r="BK326" s="8"/>
      <c r="BL326" s="8"/>
      <c r="BM326" s="8">
        <v>1100</v>
      </c>
      <c r="BN326" s="8">
        <v>0</v>
      </c>
      <c r="BO326" s="8" t="s">
        <v>272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272</v>
      </c>
      <c r="BZ326" s="8">
        <v>0</v>
      </c>
      <c r="CA326" s="8">
        <v>0</v>
      </c>
      <c r="CB326" s="8" t="s">
        <v>272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272</v>
      </c>
      <c r="CO326" s="8">
        <v>0</v>
      </c>
      <c r="CP326" s="8">
        <f t="shared" ref="CP326:CP389" si="209">(P326+Q326+S326+R326)</f>
        <v>0</v>
      </c>
      <c r="CQ326" s="8">
        <f t="shared" ref="CQ326:CQ389" si="210">ROUND(AL326,2)</f>
        <v>512.69</v>
      </c>
      <c r="CR326" s="8">
        <f t="shared" ref="CR326:CR389" si="211">ROUND(AM326,2)</f>
        <v>0</v>
      </c>
      <c r="CS326" s="8">
        <f t="shared" ref="CS326:CS389" si="212">ROUND(AN326*BS326,2)</f>
        <v>0</v>
      </c>
      <c r="CT326" s="8">
        <f t="shared" ref="CT326:CT389" si="213">ROUND(AO326*BA326,2)</f>
        <v>0</v>
      </c>
      <c r="CU326" s="8">
        <f t="shared" ref="CU326:CU389" si="214">AG326</f>
        <v>0</v>
      </c>
      <c r="CV326" s="8">
        <f t="shared" ref="CV326:CV389" si="215">AH326</f>
        <v>0</v>
      </c>
      <c r="CW326" s="8">
        <f t="shared" ref="CW326:CW389" si="216">AI326</f>
        <v>0</v>
      </c>
      <c r="CX326" s="8">
        <f t="shared" ref="CX326:CX389" si="217">AJ326</f>
        <v>0</v>
      </c>
      <c r="CY326" s="8">
        <f t="shared" ref="CY326:CY389" si="218">(((S326+R326)*AT326)/100)</f>
        <v>0</v>
      </c>
      <c r="CZ326" s="8">
        <f t="shared" ref="CZ326:CZ389" si="219">(((S326+R326)*AU326)/100)</f>
        <v>0</v>
      </c>
      <c r="DA326" s="8"/>
      <c r="DB326" s="8"/>
      <c r="DC326" s="8" t="s">
        <v>272</v>
      </c>
      <c r="DD326" s="8" t="s">
        <v>272</v>
      </c>
      <c r="DE326" s="8" t="s">
        <v>272</v>
      </c>
      <c r="DF326" s="8" t="s">
        <v>272</v>
      </c>
      <c r="DG326" s="8" t="s">
        <v>272</v>
      </c>
      <c r="DH326" s="8" t="s">
        <v>272</v>
      </c>
      <c r="DI326" s="8" t="s">
        <v>272</v>
      </c>
      <c r="DJ326" s="8" t="s">
        <v>272</v>
      </c>
      <c r="DK326" s="8" t="s">
        <v>272</v>
      </c>
      <c r="DL326" s="8" t="s">
        <v>272</v>
      </c>
      <c r="DM326" s="8" t="s">
        <v>272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572</v>
      </c>
      <c r="DW326" s="8" t="s">
        <v>572</v>
      </c>
      <c r="DX326" s="8">
        <v>1</v>
      </c>
      <c r="DY326" s="8"/>
      <c r="DZ326" s="8" t="s">
        <v>272</v>
      </c>
      <c r="EA326" s="8" t="s">
        <v>272</v>
      </c>
      <c r="EB326" s="8" t="s">
        <v>272</v>
      </c>
      <c r="EC326" s="8" t="s">
        <v>272</v>
      </c>
      <c r="ED326" s="8"/>
      <c r="EE326" s="8">
        <v>82815331</v>
      </c>
      <c r="EF326" s="8">
        <v>8</v>
      </c>
      <c r="EG326" s="8" t="s">
        <v>604</v>
      </c>
      <c r="EH326" s="8">
        <v>0</v>
      </c>
      <c r="EI326" s="8" t="s">
        <v>272</v>
      </c>
      <c r="EJ326" s="8">
        <v>1</v>
      </c>
      <c r="EK326" s="8">
        <v>1100</v>
      </c>
      <c r="EL326" s="8" t="s">
        <v>605</v>
      </c>
      <c r="EM326" s="8" t="s">
        <v>606</v>
      </c>
      <c r="EN326" s="8"/>
      <c r="EO326" s="8" t="s">
        <v>272</v>
      </c>
      <c r="EP326" s="8"/>
      <c r="EQ326" s="8">
        <v>132096</v>
      </c>
      <c r="ER326" s="8">
        <v>512.69</v>
      </c>
      <c r="ES326" s="8">
        <v>512.69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0</v>
      </c>
      <c r="FD326" s="8">
        <v>18</v>
      </c>
      <c r="FE326" s="8"/>
      <c r="FF326" s="8">
        <v>488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607</v>
      </c>
      <c r="GB326" s="8"/>
      <c r="GC326" s="8"/>
      <c r="GD326" s="8">
        <v>1</v>
      </c>
      <c r="GE326" s="8"/>
      <c r="GF326" s="8">
        <v>-534034235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ref="GL326:GL389" si="220">ROUND(IF(AND(BH326=3,BI326=3,FS326&lt;&gt;0),P326,0),2)</f>
        <v>0</v>
      </c>
      <c r="GM326" s="8">
        <f t="shared" ref="GM326:GM389" si="221">ROUND(O326+X326+Y326,2)+GX326</f>
        <v>0</v>
      </c>
      <c r="GN326" s="8">
        <f t="shared" ref="GN326:GN389" si="222">IF(OR(BI326=0,BI326=1),GM326-GX326,0)</f>
        <v>0</v>
      </c>
      <c r="GO326" s="8">
        <f t="shared" ref="GO326:GO389" si="223">IF(BI326=2,GM326-GX326,0)</f>
        <v>0</v>
      </c>
      <c r="GP326" s="8">
        <f t="shared" ref="GP326:GP389" si="224">IF(BI326=4,GM326-GX326,0)</f>
        <v>0</v>
      </c>
      <c r="GQ326" s="8"/>
      <c r="GR326" s="8">
        <v>1</v>
      </c>
      <c r="GS326" s="8">
        <v>1</v>
      </c>
      <c r="GT326" s="8">
        <v>0</v>
      </c>
      <c r="GU326" s="8" t="s">
        <v>272</v>
      </c>
      <c r="GV326" s="8">
        <f t="shared" ref="GV326:GV389" si="225">ROUND((GT326),6)</f>
        <v>0</v>
      </c>
      <c r="GW326" s="8">
        <v>1</v>
      </c>
      <c r="GX326" s="8">
        <f t="shared" ref="GX326:GX389" si="226">ROUND(HC326*I326,2)</f>
        <v>0</v>
      </c>
      <c r="GY326" s="8"/>
      <c r="GZ326" s="8"/>
      <c r="HA326" s="8">
        <v>0</v>
      </c>
      <c r="HB326" s="8">
        <v>0</v>
      </c>
      <c r="HC326" s="8">
        <f t="shared" ref="HC326:HC389" si="227">GV326*GW326</f>
        <v>0</v>
      </c>
      <c r="HD326" s="8"/>
      <c r="HE326" s="8" t="s">
        <v>265</v>
      </c>
      <c r="HF326" s="8" t="s">
        <v>47</v>
      </c>
      <c r="HG326" s="8">
        <f t="shared" ref="HG326:HG389" si="228">ROUND(ROUND(AL326,2)*I326,2)</f>
        <v>0</v>
      </c>
      <c r="HH326" s="8"/>
      <c r="HI326" s="8"/>
      <c r="HJ326" s="8"/>
      <c r="HK326" s="8"/>
      <c r="HL326" s="8"/>
      <c r="HM326" s="8" t="s">
        <v>272</v>
      </c>
      <c r="HN326" s="8" t="s">
        <v>272</v>
      </c>
      <c r="HO326" s="8" t="s">
        <v>272</v>
      </c>
      <c r="HP326" s="8" t="s">
        <v>272</v>
      </c>
      <c r="HQ326" s="8" t="s">
        <v>272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45">
      <c r="A327">
        <v>17</v>
      </c>
      <c r="B327">
        <v>1</v>
      </c>
      <c r="E327" t="s">
        <v>272</v>
      </c>
      <c r="F327" t="s">
        <v>602</v>
      </c>
      <c r="G327" t="s">
        <v>603</v>
      </c>
      <c r="H327" t="s">
        <v>572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512.69</v>
      </c>
      <c r="AC327">
        <f t="shared" si="201"/>
        <v>512.69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512.69</v>
      </c>
      <c r="AL327">
        <v>512.69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272</v>
      </c>
      <c r="BE327" t="s">
        <v>272</v>
      </c>
      <c r="BF327" t="s">
        <v>272</v>
      </c>
      <c r="BG327" t="s">
        <v>272</v>
      </c>
      <c r="BH327">
        <v>3</v>
      </c>
      <c r="BI327">
        <v>1</v>
      </c>
      <c r="BJ327" t="s">
        <v>272</v>
      </c>
      <c r="BM327">
        <v>1100</v>
      </c>
      <c r="BN327">
        <v>0</v>
      </c>
      <c r="BO327" t="s">
        <v>272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272</v>
      </c>
      <c r="BZ327">
        <v>0</v>
      </c>
      <c r="CA327">
        <v>0</v>
      </c>
      <c r="CB327" t="s">
        <v>272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272</v>
      </c>
      <c r="CO327">
        <v>0</v>
      </c>
      <c r="CP327">
        <f t="shared" si="209"/>
        <v>0</v>
      </c>
      <c r="CQ327">
        <f t="shared" si="210"/>
        <v>512.69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272</v>
      </c>
      <c r="DD327" t="s">
        <v>272</v>
      </c>
      <c r="DE327" t="s">
        <v>272</v>
      </c>
      <c r="DF327" t="s">
        <v>272</v>
      </c>
      <c r="DG327" t="s">
        <v>272</v>
      </c>
      <c r="DH327" t="s">
        <v>272</v>
      </c>
      <c r="DI327" t="s">
        <v>272</v>
      </c>
      <c r="DJ327" t="s">
        <v>272</v>
      </c>
      <c r="DK327" t="s">
        <v>272</v>
      </c>
      <c r="DL327" t="s">
        <v>272</v>
      </c>
      <c r="DM327" t="s">
        <v>272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572</v>
      </c>
      <c r="DW327" t="s">
        <v>572</v>
      </c>
      <c r="DX327">
        <v>1</v>
      </c>
      <c r="DZ327" t="s">
        <v>272</v>
      </c>
      <c r="EA327" t="s">
        <v>272</v>
      </c>
      <c r="EB327" t="s">
        <v>272</v>
      </c>
      <c r="EC327" t="s">
        <v>272</v>
      </c>
      <c r="EE327">
        <v>82815331</v>
      </c>
      <c r="EF327">
        <v>8</v>
      </c>
      <c r="EG327" t="s">
        <v>604</v>
      </c>
      <c r="EH327">
        <v>0</v>
      </c>
      <c r="EI327" t="s">
        <v>272</v>
      </c>
      <c r="EJ327">
        <v>1</v>
      </c>
      <c r="EK327">
        <v>1100</v>
      </c>
      <c r="EL327" t="s">
        <v>605</v>
      </c>
      <c r="EM327" t="s">
        <v>606</v>
      </c>
      <c r="EO327" t="s">
        <v>272</v>
      </c>
      <c r="EQ327">
        <v>132096</v>
      </c>
      <c r="ER327">
        <v>512.69</v>
      </c>
      <c r="ES327">
        <v>512.69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488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607</v>
      </c>
      <c r="GD327">
        <v>1</v>
      </c>
      <c r="GF327">
        <v>-534034235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272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265</v>
      </c>
      <c r="HF327" t="s">
        <v>47</v>
      </c>
      <c r="HG327">
        <f t="shared" si="228"/>
        <v>0</v>
      </c>
      <c r="HM327" t="s">
        <v>272</v>
      </c>
      <c r="HN327" t="s">
        <v>272</v>
      </c>
      <c r="HO327" t="s">
        <v>272</v>
      </c>
      <c r="HP327" t="s">
        <v>272</v>
      </c>
      <c r="HQ327" t="s">
        <v>272</v>
      </c>
      <c r="HS327">
        <v>0</v>
      </c>
      <c r="IK327">
        <v>0</v>
      </c>
    </row>
    <row r="328" spans="1:255">
      <c r="A328" s="8">
        <v>17</v>
      </c>
      <c r="B328" s="8">
        <v>1</v>
      </c>
      <c r="C328" s="8"/>
      <c r="D328" s="8"/>
      <c r="E328" s="8" t="s">
        <v>205</v>
      </c>
      <c r="F328" s="8" t="s">
        <v>602</v>
      </c>
      <c r="G328" s="8" t="s">
        <v>608</v>
      </c>
      <c r="H328" s="8" t="s">
        <v>572</v>
      </c>
      <c r="I328" s="8">
        <v>28</v>
      </c>
      <c r="J328" s="8">
        <v>0</v>
      </c>
      <c r="K328" s="8">
        <v>28</v>
      </c>
      <c r="L328" s="8">
        <v>28</v>
      </c>
      <c r="M328" s="8">
        <v>0</v>
      </c>
      <c r="N328" s="8">
        <f t="shared" si="188"/>
        <v>28</v>
      </c>
      <c r="O328" s="8">
        <f t="shared" si="189"/>
        <v>11060.84</v>
      </c>
      <c r="P328" s="8">
        <f t="shared" si="190"/>
        <v>11060.84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85239162</v>
      </c>
      <c r="AB328" s="8">
        <f t="shared" si="200"/>
        <v>395.03</v>
      </c>
      <c r="AC328" s="8">
        <f t="shared" si="201"/>
        <v>395.03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395.03</v>
      </c>
      <c r="AL328" s="8">
        <v>395.03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272</v>
      </c>
      <c r="BE328" s="8" t="s">
        <v>272</v>
      </c>
      <c r="BF328" s="8" t="s">
        <v>272</v>
      </c>
      <c r="BG328" s="8" t="s">
        <v>272</v>
      </c>
      <c r="BH328" s="8">
        <v>3</v>
      </c>
      <c r="BI328" s="8">
        <v>1</v>
      </c>
      <c r="BJ328" s="8" t="s">
        <v>272</v>
      </c>
      <c r="BK328" s="8"/>
      <c r="BL328" s="8"/>
      <c r="BM328" s="8">
        <v>1100</v>
      </c>
      <c r="BN328" s="8">
        <v>0</v>
      </c>
      <c r="BO328" s="8" t="s">
        <v>272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272</v>
      </c>
      <c r="BZ328" s="8">
        <v>0</v>
      </c>
      <c r="CA328" s="8">
        <v>0</v>
      </c>
      <c r="CB328" s="8" t="s">
        <v>272</v>
      </c>
      <c r="CC328" s="8"/>
      <c r="CD328" s="8"/>
      <c r="CE328" s="8">
        <v>0</v>
      </c>
      <c r="CF328" s="8">
        <v>0</v>
      </c>
      <c r="CG328" s="8">
        <v>0</v>
      </c>
      <c r="CH328" s="8">
        <v>15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272</v>
      </c>
      <c r="CO328" s="8">
        <v>0</v>
      </c>
      <c r="CP328" s="8">
        <f t="shared" si="209"/>
        <v>11060.84</v>
      </c>
      <c r="CQ328" s="8">
        <f t="shared" si="210"/>
        <v>395.03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272</v>
      </c>
      <c r="DD328" s="8" t="s">
        <v>272</v>
      </c>
      <c r="DE328" s="8" t="s">
        <v>272</v>
      </c>
      <c r="DF328" s="8" t="s">
        <v>272</v>
      </c>
      <c r="DG328" s="8" t="s">
        <v>272</v>
      </c>
      <c r="DH328" s="8" t="s">
        <v>272</v>
      </c>
      <c r="DI328" s="8" t="s">
        <v>272</v>
      </c>
      <c r="DJ328" s="8" t="s">
        <v>272</v>
      </c>
      <c r="DK328" s="8" t="s">
        <v>272</v>
      </c>
      <c r="DL328" s="8" t="s">
        <v>272</v>
      </c>
      <c r="DM328" s="8" t="s">
        <v>272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572</v>
      </c>
      <c r="DW328" s="8" t="s">
        <v>572</v>
      </c>
      <c r="DX328" s="8">
        <v>1</v>
      </c>
      <c r="DY328" s="8"/>
      <c r="DZ328" s="8" t="s">
        <v>272</v>
      </c>
      <c r="EA328" s="8" t="s">
        <v>272</v>
      </c>
      <c r="EB328" s="8" t="s">
        <v>272</v>
      </c>
      <c r="EC328" s="8" t="s">
        <v>272</v>
      </c>
      <c r="ED328" s="8"/>
      <c r="EE328" s="8">
        <v>82815331</v>
      </c>
      <c r="EF328" s="8">
        <v>8</v>
      </c>
      <c r="EG328" s="8" t="s">
        <v>604</v>
      </c>
      <c r="EH328" s="8">
        <v>0</v>
      </c>
      <c r="EI328" s="8" t="s">
        <v>272</v>
      </c>
      <c r="EJ328" s="8">
        <v>1</v>
      </c>
      <c r="EK328" s="8">
        <v>1100</v>
      </c>
      <c r="EL328" s="8" t="s">
        <v>605</v>
      </c>
      <c r="EM328" s="8" t="s">
        <v>606</v>
      </c>
      <c r="EN328" s="8"/>
      <c r="EO328" s="8" t="s">
        <v>272</v>
      </c>
      <c r="EP328" s="8"/>
      <c r="EQ328" s="8">
        <v>131072</v>
      </c>
      <c r="ER328" s="8">
        <v>395.03</v>
      </c>
      <c r="ES328" s="8">
        <v>395.03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0</v>
      </c>
      <c r="FD328" s="8">
        <v>18</v>
      </c>
      <c r="FE328" s="8"/>
      <c r="FF328" s="8">
        <v>376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609</v>
      </c>
      <c r="GB328" s="8"/>
      <c r="GC328" s="8"/>
      <c r="GD328" s="8">
        <v>1</v>
      </c>
      <c r="GE328" s="8"/>
      <c r="GF328" s="8">
        <v>1423522347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11060.84</v>
      </c>
      <c r="GN328" s="8">
        <f t="shared" si="222"/>
        <v>11060.84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272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265</v>
      </c>
      <c r="HF328" s="8" t="s">
        <v>47</v>
      </c>
      <c r="HG328" s="8">
        <f t="shared" si="228"/>
        <v>11060.84</v>
      </c>
      <c r="HH328" s="8"/>
      <c r="HI328" s="8"/>
      <c r="HJ328" s="8"/>
      <c r="HK328" s="8"/>
      <c r="HL328" s="8"/>
      <c r="HM328" s="8" t="s">
        <v>272</v>
      </c>
      <c r="HN328" s="8" t="s">
        <v>272</v>
      </c>
      <c r="HO328" s="8" t="s">
        <v>272</v>
      </c>
      <c r="HP328" s="8" t="s">
        <v>272</v>
      </c>
      <c r="HQ328" s="8" t="s">
        <v>272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45">
      <c r="A329">
        <v>17</v>
      </c>
      <c r="B329">
        <v>1</v>
      </c>
      <c r="E329" t="s">
        <v>205</v>
      </c>
      <c r="F329" t="s">
        <v>602</v>
      </c>
      <c r="G329" t="s">
        <v>608</v>
      </c>
      <c r="H329" t="s">
        <v>572</v>
      </c>
      <c r="I329">
        <v>28</v>
      </c>
      <c r="J329">
        <v>0</v>
      </c>
      <c r="K329">
        <v>28</v>
      </c>
      <c r="L329">
        <v>28</v>
      </c>
      <c r="M329">
        <v>0</v>
      </c>
      <c r="N329">
        <f t="shared" si="188"/>
        <v>28</v>
      </c>
      <c r="O329">
        <f t="shared" si="189"/>
        <v>11060.84</v>
      </c>
      <c r="P329">
        <f t="shared" si="190"/>
        <v>11060.84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85239097</v>
      </c>
      <c r="AB329">
        <f t="shared" si="200"/>
        <v>395.03</v>
      </c>
      <c r="AC329">
        <f t="shared" si="201"/>
        <v>395.03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395.03</v>
      </c>
      <c r="AL329">
        <v>395.03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272</v>
      </c>
      <c r="BE329" t="s">
        <v>272</v>
      </c>
      <c r="BF329" t="s">
        <v>272</v>
      </c>
      <c r="BG329" t="s">
        <v>272</v>
      </c>
      <c r="BH329">
        <v>3</v>
      </c>
      <c r="BI329">
        <v>1</v>
      </c>
      <c r="BJ329" t="s">
        <v>272</v>
      </c>
      <c r="BM329">
        <v>1100</v>
      </c>
      <c r="BN329">
        <v>0</v>
      </c>
      <c r="BO329" t="s">
        <v>272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272</v>
      </c>
      <c r="BZ329">
        <v>0</v>
      </c>
      <c r="CA329">
        <v>0</v>
      </c>
      <c r="CB329" t="s">
        <v>272</v>
      </c>
      <c r="CE329">
        <v>0</v>
      </c>
      <c r="CF329">
        <v>0</v>
      </c>
      <c r="CG329">
        <v>0</v>
      </c>
      <c r="CH329">
        <v>15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272</v>
      </c>
      <c r="CO329">
        <v>0</v>
      </c>
      <c r="CP329">
        <f t="shared" si="209"/>
        <v>11060.84</v>
      </c>
      <c r="CQ329">
        <f t="shared" si="210"/>
        <v>395.03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272</v>
      </c>
      <c r="DD329" t="s">
        <v>272</v>
      </c>
      <c r="DE329" t="s">
        <v>272</v>
      </c>
      <c r="DF329" t="s">
        <v>272</v>
      </c>
      <c r="DG329" t="s">
        <v>272</v>
      </c>
      <c r="DH329" t="s">
        <v>272</v>
      </c>
      <c r="DI329" t="s">
        <v>272</v>
      </c>
      <c r="DJ329" t="s">
        <v>272</v>
      </c>
      <c r="DK329" t="s">
        <v>272</v>
      </c>
      <c r="DL329" t="s">
        <v>272</v>
      </c>
      <c r="DM329" t="s">
        <v>272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572</v>
      </c>
      <c r="DW329" t="s">
        <v>572</v>
      </c>
      <c r="DX329">
        <v>1</v>
      </c>
      <c r="DZ329" t="s">
        <v>272</v>
      </c>
      <c r="EA329" t="s">
        <v>272</v>
      </c>
      <c r="EB329" t="s">
        <v>272</v>
      </c>
      <c r="EC329" t="s">
        <v>272</v>
      </c>
      <c r="EE329">
        <v>82815331</v>
      </c>
      <c r="EF329">
        <v>8</v>
      </c>
      <c r="EG329" t="s">
        <v>604</v>
      </c>
      <c r="EH329">
        <v>0</v>
      </c>
      <c r="EI329" t="s">
        <v>272</v>
      </c>
      <c r="EJ329">
        <v>1</v>
      </c>
      <c r="EK329">
        <v>1100</v>
      </c>
      <c r="EL329" t="s">
        <v>605</v>
      </c>
      <c r="EM329" t="s">
        <v>606</v>
      </c>
      <c r="EO329" t="s">
        <v>272</v>
      </c>
      <c r="EQ329">
        <v>131072</v>
      </c>
      <c r="ER329">
        <v>395.03</v>
      </c>
      <c r="ES329">
        <v>395.03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376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609</v>
      </c>
      <c r="GD329">
        <v>1</v>
      </c>
      <c r="GF329">
        <v>1423522347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11060.84</v>
      </c>
      <c r="GN329">
        <f t="shared" si="222"/>
        <v>11060.84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272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265</v>
      </c>
      <c r="HF329" t="s">
        <v>47</v>
      </c>
      <c r="HG329">
        <f t="shared" si="228"/>
        <v>11060.84</v>
      </c>
      <c r="HM329" t="s">
        <v>272</v>
      </c>
      <c r="HN329" t="s">
        <v>272</v>
      </c>
      <c r="HO329" t="s">
        <v>272</v>
      </c>
      <c r="HP329" t="s">
        <v>272</v>
      </c>
      <c r="HQ329" t="s">
        <v>272</v>
      </c>
      <c r="HS329">
        <v>0</v>
      </c>
      <c r="IK329">
        <v>0</v>
      </c>
    </row>
    <row r="330" spans="1:255">
      <c r="A330" s="8">
        <v>17</v>
      </c>
      <c r="B330" s="8">
        <v>1</v>
      </c>
      <c r="C330" s="8"/>
      <c r="D330" s="8"/>
      <c r="E330" s="8" t="s">
        <v>272</v>
      </c>
      <c r="F330" s="8" t="s">
        <v>602</v>
      </c>
      <c r="G330" s="8" t="s">
        <v>610</v>
      </c>
      <c r="H330" s="8" t="s">
        <v>572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f t="shared" si="188"/>
        <v>0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-1</v>
      </c>
      <c r="AB330" s="8">
        <f t="shared" si="200"/>
        <v>289.97</v>
      </c>
      <c r="AC330" s="8">
        <f t="shared" si="201"/>
        <v>289.97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289.97</v>
      </c>
      <c r="AL330" s="8">
        <v>289.97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272</v>
      </c>
      <c r="BE330" s="8" t="s">
        <v>272</v>
      </c>
      <c r="BF330" s="8" t="s">
        <v>272</v>
      </c>
      <c r="BG330" s="8" t="s">
        <v>272</v>
      </c>
      <c r="BH330" s="8">
        <v>3</v>
      </c>
      <c r="BI330" s="8">
        <v>1</v>
      </c>
      <c r="BJ330" s="8" t="s">
        <v>272</v>
      </c>
      <c r="BK330" s="8"/>
      <c r="BL330" s="8"/>
      <c r="BM330" s="8">
        <v>1100</v>
      </c>
      <c r="BN330" s="8">
        <v>0</v>
      </c>
      <c r="BO330" s="8" t="s">
        <v>272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272</v>
      </c>
      <c r="BZ330" s="8">
        <v>0</v>
      </c>
      <c r="CA330" s="8">
        <v>0</v>
      </c>
      <c r="CB330" s="8" t="s">
        <v>272</v>
      </c>
      <c r="CC330" s="8"/>
      <c r="CD330" s="8"/>
      <c r="CE330" s="8">
        <v>0</v>
      </c>
      <c r="CF330" s="8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272</v>
      </c>
      <c r="CO330" s="8">
        <v>0</v>
      </c>
      <c r="CP330" s="8">
        <f t="shared" si="209"/>
        <v>0</v>
      </c>
      <c r="CQ330" s="8">
        <f t="shared" si="210"/>
        <v>289.97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272</v>
      </c>
      <c r="DD330" s="8" t="s">
        <v>272</v>
      </c>
      <c r="DE330" s="8" t="s">
        <v>272</v>
      </c>
      <c r="DF330" s="8" t="s">
        <v>272</v>
      </c>
      <c r="DG330" s="8" t="s">
        <v>272</v>
      </c>
      <c r="DH330" s="8" t="s">
        <v>272</v>
      </c>
      <c r="DI330" s="8" t="s">
        <v>272</v>
      </c>
      <c r="DJ330" s="8" t="s">
        <v>272</v>
      </c>
      <c r="DK330" s="8" t="s">
        <v>272</v>
      </c>
      <c r="DL330" s="8" t="s">
        <v>272</v>
      </c>
      <c r="DM330" s="8" t="s">
        <v>272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1003</v>
      </c>
      <c r="DV330" s="8" t="s">
        <v>572</v>
      </c>
      <c r="DW330" s="8" t="s">
        <v>572</v>
      </c>
      <c r="DX330" s="8">
        <v>1</v>
      </c>
      <c r="DY330" s="8"/>
      <c r="DZ330" s="8" t="s">
        <v>272</v>
      </c>
      <c r="EA330" s="8" t="s">
        <v>272</v>
      </c>
      <c r="EB330" s="8" t="s">
        <v>272</v>
      </c>
      <c r="EC330" s="8" t="s">
        <v>272</v>
      </c>
      <c r="ED330" s="8"/>
      <c r="EE330" s="8">
        <v>82815331</v>
      </c>
      <c r="EF330" s="8">
        <v>8</v>
      </c>
      <c r="EG330" s="8" t="s">
        <v>604</v>
      </c>
      <c r="EH330" s="8">
        <v>0</v>
      </c>
      <c r="EI330" s="8" t="s">
        <v>272</v>
      </c>
      <c r="EJ330" s="8">
        <v>1</v>
      </c>
      <c r="EK330" s="8">
        <v>1100</v>
      </c>
      <c r="EL330" s="8" t="s">
        <v>605</v>
      </c>
      <c r="EM330" s="8" t="s">
        <v>606</v>
      </c>
      <c r="EN330" s="8"/>
      <c r="EO330" s="8" t="s">
        <v>272</v>
      </c>
      <c r="EP330" s="8"/>
      <c r="EQ330" s="8">
        <v>132096</v>
      </c>
      <c r="ER330" s="8">
        <v>289.97</v>
      </c>
      <c r="ES330" s="8">
        <v>289.97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0</v>
      </c>
      <c r="FD330" s="8">
        <v>18</v>
      </c>
      <c r="FE330" s="8"/>
      <c r="FF330" s="8">
        <v>276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611</v>
      </c>
      <c r="GB330" s="8"/>
      <c r="GC330" s="8"/>
      <c r="GD330" s="8">
        <v>1</v>
      </c>
      <c r="GE330" s="8"/>
      <c r="GF330" s="8">
        <v>94456107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272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265</v>
      </c>
      <c r="HF330" s="8" t="s">
        <v>47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272</v>
      </c>
      <c r="HN330" s="8" t="s">
        <v>272</v>
      </c>
      <c r="HO330" s="8" t="s">
        <v>272</v>
      </c>
      <c r="HP330" s="8" t="s">
        <v>272</v>
      </c>
      <c r="HQ330" s="8" t="s">
        <v>272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45">
      <c r="A331">
        <v>17</v>
      </c>
      <c r="B331">
        <v>1</v>
      </c>
      <c r="E331" t="s">
        <v>272</v>
      </c>
      <c r="F331" t="s">
        <v>602</v>
      </c>
      <c r="G331" t="s">
        <v>610</v>
      </c>
      <c r="H331" t="s">
        <v>572</v>
      </c>
      <c r="I331">
        <v>0</v>
      </c>
      <c r="J331">
        <v>0</v>
      </c>
      <c r="K331">
        <v>0</v>
      </c>
      <c r="L331">
        <v>0</v>
      </c>
      <c r="M331">
        <v>0</v>
      </c>
      <c r="N331">
        <f t="shared" si="188"/>
        <v>0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-1</v>
      </c>
      <c r="AB331">
        <f t="shared" si="200"/>
        <v>289.97</v>
      </c>
      <c r="AC331">
        <f t="shared" si="201"/>
        <v>289.97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289.97</v>
      </c>
      <c r="AL331">
        <v>289.97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272</v>
      </c>
      <c r="BE331" t="s">
        <v>272</v>
      </c>
      <c r="BF331" t="s">
        <v>272</v>
      </c>
      <c r="BG331" t="s">
        <v>272</v>
      </c>
      <c r="BH331">
        <v>3</v>
      </c>
      <c r="BI331">
        <v>1</v>
      </c>
      <c r="BJ331" t="s">
        <v>272</v>
      </c>
      <c r="BM331">
        <v>1100</v>
      </c>
      <c r="BN331">
        <v>0</v>
      </c>
      <c r="BO331" t="s">
        <v>272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272</v>
      </c>
      <c r="BZ331">
        <v>0</v>
      </c>
      <c r="CA331">
        <v>0</v>
      </c>
      <c r="CB331" t="s">
        <v>272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272</v>
      </c>
      <c r="CO331">
        <v>0</v>
      </c>
      <c r="CP331">
        <f t="shared" si="209"/>
        <v>0</v>
      </c>
      <c r="CQ331">
        <f t="shared" si="210"/>
        <v>289.97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272</v>
      </c>
      <c r="DD331" t="s">
        <v>272</v>
      </c>
      <c r="DE331" t="s">
        <v>272</v>
      </c>
      <c r="DF331" t="s">
        <v>272</v>
      </c>
      <c r="DG331" t="s">
        <v>272</v>
      </c>
      <c r="DH331" t="s">
        <v>272</v>
      </c>
      <c r="DI331" t="s">
        <v>272</v>
      </c>
      <c r="DJ331" t="s">
        <v>272</v>
      </c>
      <c r="DK331" t="s">
        <v>272</v>
      </c>
      <c r="DL331" t="s">
        <v>272</v>
      </c>
      <c r="DM331" t="s">
        <v>272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572</v>
      </c>
      <c r="DW331" t="s">
        <v>572</v>
      </c>
      <c r="DX331">
        <v>1</v>
      </c>
      <c r="DZ331" t="s">
        <v>272</v>
      </c>
      <c r="EA331" t="s">
        <v>272</v>
      </c>
      <c r="EB331" t="s">
        <v>272</v>
      </c>
      <c r="EC331" t="s">
        <v>272</v>
      </c>
      <c r="EE331">
        <v>82815331</v>
      </c>
      <c r="EF331">
        <v>8</v>
      </c>
      <c r="EG331" t="s">
        <v>604</v>
      </c>
      <c r="EH331">
        <v>0</v>
      </c>
      <c r="EI331" t="s">
        <v>272</v>
      </c>
      <c r="EJ331">
        <v>1</v>
      </c>
      <c r="EK331">
        <v>1100</v>
      </c>
      <c r="EL331" t="s">
        <v>605</v>
      </c>
      <c r="EM331" t="s">
        <v>606</v>
      </c>
      <c r="EO331" t="s">
        <v>272</v>
      </c>
      <c r="EQ331">
        <v>132096</v>
      </c>
      <c r="ER331">
        <v>289.97</v>
      </c>
      <c r="ES331">
        <v>289.97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276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611</v>
      </c>
      <c r="GD331">
        <v>1</v>
      </c>
      <c r="GF331">
        <v>94456107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272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265</v>
      </c>
      <c r="HF331" t="s">
        <v>47</v>
      </c>
      <c r="HG331">
        <f t="shared" si="228"/>
        <v>0</v>
      </c>
      <c r="HM331" t="s">
        <v>272</v>
      </c>
      <c r="HN331" t="s">
        <v>272</v>
      </c>
      <c r="HO331" t="s">
        <v>272</v>
      </c>
      <c r="HP331" t="s">
        <v>272</v>
      </c>
      <c r="HQ331" t="s">
        <v>272</v>
      </c>
      <c r="HS331">
        <v>0</v>
      </c>
      <c r="IK331">
        <v>0</v>
      </c>
    </row>
    <row r="332" spans="1:255">
      <c r="A332" s="8">
        <v>17</v>
      </c>
      <c r="B332" s="8">
        <v>1</v>
      </c>
      <c r="C332" s="8"/>
      <c r="D332" s="8"/>
      <c r="E332" s="8" t="s">
        <v>272</v>
      </c>
      <c r="F332" s="8" t="s">
        <v>570</v>
      </c>
      <c r="G332" s="8" t="s">
        <v>612</v>
      </c>
      <c r="H332" s="8" t="s">
        <v>572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-1</v>
      </c>
      <c r="AB332" s="8">
        <f t="shared" si="200"/>
        <v>111.41</v>
      </c>
      <c r="AC332" s="8">
        <f t="shared" si="201"/>
        <v>111.41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111.41</v>
      </c>
      <c r="AL332" s="8">
        <v>111.41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272</v>
      </c>
      <c r="BE332" s="8" t="s">
        <v>272</v>
      </c>
      <c r="BF332" s="8" t="s">
        <v>272</v>
      </c>
      <c r="BG332" s="8" t="s">
        <v>272</v>
      </c>
      <c r="BH332" s="8">
        <v>3</v>
      </c>
      <c r="BI332" s="8">
        <v>1</v>
      </c>
      <c r="BJ332" s="8" t="s">
        <v>272</v>
      </c>
      <c r="BK332" s="8"/>
      <c r="BL332" s="8"/>
      <c r="BM332" s="8">
        <v>1100</v>
      </c>
      <c r="BN332" s="8">
        <v>0</v>
      </c>
      <c r="BO332" s="8" t="s">
        <v>272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272</v>
      </c>
      <c r="BZ332" s="8">
        <v>0</v>
      </c>
      <c r="CA332" s="8">
        <v>0</v>
      </c>
      <c r="CB332" s="8" t="s">
        <v>272</v>
      </c>
      <c r="CC332" s="8"/>
      <c r="CD332" s="8"/>
      <c r="CE332" s="8">
        <v>0</v>
      </c>
      <c r="CF332" s="8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272</v>
      </c>
      <c r="CO332" s="8">
        <v>0</v>
      </c>
      <c r="CP332" s="8">
        <f t="shared" si="209"/>
        <v>0</v>
      </c>
      <c r="CQ332" s="8">
        <f t="shared" si="210"/>
        <v>111.41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272</v>
      </c>
      <c r="DD332" s="8" t="s">
        <v>272</v>
      </c>
      <c r="DE332" s="8" t="s">
        <v>272</v>
      </c>
      <c r="DF332" s="8" t="s">
        <v>272</v>
      </c>
      <c r="DG332" s="8" t="s">
        <v>272</v>
      </c>
      <c r="DH332" s="8" t="s">
        <v>272</v>
      </c>
      <c r="DI332" s="8" t="s">
        <v>272</v>
      </c>
      <c r="DJ332" s="8" t="s">
        <v>272</v>
      </c>
      <c r="DK332" s="8" t="s">
        <v>272</v>
      </c>
      <c r="DL332" s="8" t="s">
        <v>272</v>
      </c>
      <c r="DM332" s="8" t="s">
        <v>272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572</v>
      </c>
      <c r="DW332" s="8" t="s">
        <v>572</v>
      </c>
      <c r="DX332" s="8">
        <v>1</v>
      </c>
      <c r="DY332" s="8"/>
      <c r="DZ332" s="8" t="s">
        <v>272</v>
      </c>
      <c r="EA332" s="8" t="s">
        <v>272</v>
      </c>
      <c r="EB332" s="8" t="s">
        <v>272</v>
      </c>
      <c r="EC332" s="8" t="s">
        <v>272</v>
      </c>
      <c r="ED332" s="8"/>
      <c r="EE332" s="8">
        <v>82815331</v>
      </c>
      <c r="EF332" s="8">
        <v>8</v>
      </c>
      <c r="EG332" s="8" t="s">
        <v>604</v>
      </c>
      <c r="EH332" s="8">
        <v>0</v>
      </c>
      <c r="EI332" s="8" t="s">
        <v>272</v>
      </c>
      <c r="EJ332" s="8">
        <v>1</v>
      </c>
      <c r="EK332" s="8">
        <v>1100</v>
      </c>
      <c r="EL332" s="8" t="s">
        <v>605</v>
      </c>
      <c r="EM332" s="8" t="s">
        <v>606</v>
      </c>
      <c r="EN332" s="8"/>
      <c r="EO332" s="8" t="s">
        <v>272</v>
      </c>
      <c r="EP332" s="8"/>
      <c r="EQ332" s="8">
        <v>132096</v>
      </c>
      <c r="ER332" s="8">
        <v>111.41</v>
      </c>
      <c r="ES332" s="8">
        <v>111.41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127.26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613</v>
      </c>
      <c r="GB332" s="8"/>
      <c r="GC332" s="8"/>
      <c r="GD332" s="8">
        <v>1</v>
      </c>
      <c r="GE332" s="8"/>
      <c r="GF332" s="8">
        <v>-101943921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272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265</v>
      </c>
      <c r="HF332" s="8" t="s">
        <v>47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272</v>
      </c>
      <c r="HN332" s="8" t="s">
        <v>272</v>
      </c>
      <c r="HO332" s="8" t="s">
        <v>272</v>
      </c>
      <c r="HP332" s="8" t="s">
        <v>272</v>
      </c>
      <c r="HQ332" s="8" t="s">
        <v>272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45">
      <c r="A333">
        <v>17</v>
      </c>
      <c r="B333">
        <v>1</v>
      </c>
      <c r="E333" t="s">
        <v>272</v>
      </c>
      <c r="F333" t="s">
        <v>570</v>
      </c>
      <c r="G333" t="s">
        <v>612</v>
      </c>
      <c r="H333" t="s">
        <v>572</v>
      </c>
      <c r="I333">
        <v>0</v>
      </c>
      <c r="J333">
        <v>0</v>
      </c>
      <c r="K333">
        <v>0</v>
      </c>
      <c r="L333">
        <v>0</v>
      </c>
      <c r="M333">
        <v>0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-1</v>
      </c>
      <c r="AB333">
        <f t="shared" si="200"/>
        <v>111.41</v>
      </c>
      <c r="AC333">
        <f t="shared" si="201"/>
        <v>111.41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111.41</v>
      </c>
      <c r="AL333">
        <v>111.41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272</v>
      </c>
      <c r="BE333" t="s">
        <v>272</v>
      </c>
      <c r="BF333" t="s">
        <v>272</v>
      </c>
      <c r="BG333" t="s">
        <v>272</v>
      </c>
      <c r="BH333">
        <v>3</v>
      </c>
      <c r="BI333">
        <v>1</v>
      </c>
      <c r="BJ333" t="s">
        <v>272</v>
      </c>
      <c r="BM333">
        <v>1100</v>
      </c>
      <c r="BN333">
        <v>0</v>
      </c>
      <c r="BO333" t="s">
        <v>272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272</v>
      </c>
      <c r="BZ333">
        <v>0</v>
      </c>
      <c r="CA333">
        <v>0</v>
      </c>
      <c r="CB333" t="s">
        <v>272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272</v>
      </c>
      <c r="CO333">
        <v>0</v>
      </c>
      <c r="CP333">
        <f t="shared" si="209"/>
        <v>0</v>
      </c>
      <c r="CQ333">
        <f t="shared" si="210"/>
        <v>111.41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272</v>
      </c>
      <c r="DD333" t="s">
        <v>272</v>
      </c>
      <c r="DE333" t="s">
        <v>272</v>
      </c>
      <c r="DF333" t="s">
        <v>272</v>
      </c>
      <c r="DG333" t="s">
        <v>272</v>
      </c>
      <c r="DH333" t="s">
        <v>272</v>
      </c>
      <c r="DI333" t="s">
        <v>272</v>
      </c>
      <c r="DJ333" t="s">
        <v>272</v>
      </c>
      <c r="DK333" t="s">
        <v>272</v>
      </c>
      <c r="DL333" t="s">
        <v>272</v>
      </c>
      <c r="DM333" t="s">
        <v>272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572</v>
      </c>
      <c r="DW333" t="s">
        <v>572</v>
      </c>
      <c r="DX333">
        <v>1</v>
      </c>
      <c r="DZ333" t="s">
        <v>272</v>
      </c>
      <c r="EA333" t="s">
        <v>272</v>
      </c>
      <c r="EB333" t="s">
        <v>272</v>
      </c>
      <c r="EC333" t="s">
        <v>272</v>
      </c>
      <c r="EE333">
        <v>82815331</v>
      </c>
      <c r="EF333">
        <v>8</v>
      </c>
      <c r="EG333" t="s">
        <v>604</v>
      </c>
      <c r="EH333">
        <v>0</v>
      </c>
      <c r="EI333" t="s">
        <v>272</v>
      </c>
      <c r="EJ333">
        <v>1</v>
      </c>
      <c r="EK333">
        <v>1100</v>
      </c>
      <c r="EL333" t="s">
        <v>605</v>
      </c>
      <c r="EM333" t="s">
        <v>606</v>
      </c>
      <c r="EO333" t="s">
        <v>272</v>
      </c>
      <c r="EQ333">
        <v>132096</v>
      </c>
      <c r="ER333">
        <v>111.41</v>
      </c>
      <c r="ES333">
        <v>111.41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127.26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613</v>
      </c>
      <c r="GD333">
        <v>1</v>
      </c>
      <c r="GF333">
        <v>-101943921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272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265</v>
      </c>
      <c r="HF333" t="s">
        <v>47</v>
      </c>
      <c r="HG333">
        <f t="shared" si="228"/>
        <v>0</v>
      </c>
      <c r="HM333" t="s">
        <v>272</v>
      </c>
      <c r="HN333" t="s">
        <v>272</v>
      </c>
      <c r="HO333" t="s">
        <v>272</v>
      </c>
      <c r="HP333" t="s">
        <v>272</v>
      </c>
      <c r="HQ333" t="s">
        <v>272</v>
      </c>
      <c r="HS333">
        <v>0</v>
      </c>
      <c r="IK333">
        <v>0</v>
      </c>
    </row>
    <row r="334" spans="1:255">
      <c r="A334" s="8">
        <v>17</v>
      </c>
      <c r="B334" s="8">
        <v>1</v>
      </c>
      <c r="C334" s="8"/>
      <c r="D334" s="8"/>
      <c r="E334" s="8" t="s">
        <v>272</v>
      </c>
      <c r="F334" s="8" t="s">
        <v>570</v>
      </c>
      <c r="G334" s="8" t="s">
        <v>614</v>
      </c>
      <c r="H334" s="8" t="s">
        <v>572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f t="shared" si="188"/>
        <v>0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-1</v>
      </c>
      <c r="AB334" s="8">
        <f t="shared" si="200"/>
        <v>153.39</v>
      </c>
      <c r="AC334" s="8">
        <f t="shared" si="201"/>
        <v>153.39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153.39</v>
      </c>
      <c r="AL334" s="8">
        <v>153.39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272</v>
      </c>
      <c r="BE334" s="8" t="s">
        <v>272</v>
      </c>
      <c r="BF334" s="8" t="s">
        <v>272</v>
      </c>
      <c r="BG334" s="8" t="s">
        <v>272</v>
      </c>
      <c r="BH334" s="8">
        <v>3</v>
      </c>
      <c r="BI334" s="8">
        <v>1</v>
      </c>
      <c r="BJ334" s="8" t="s">
        <v>272</v>
      </c>
      <c r="BK334" s="8"/>
      <c r="BL334" s="8"/>
      <c r="BM334" s="8">
        <v>1100</v>
      </c>
      <c r="BN334" s="8">
        <v>0</v>
      </c>
      <c r="BO334" s="8" t="s">
        <v>272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272</v>
      </c>
      <c r="BZ334" s="8">
        <v>0</v>
      </c>
      <c r="CA334" s="8">
        <v>0</v>
      </c>
      <c r="CB334" s="8" t="s">
        <v>272</v>
      </c>
      <c r="CC334" s="8"/>
      <c r="CD334" s="8"/>
      <c r="CE334" s="8">
        <v>0</v>
      </c>
      <c r="CF334" s="8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272</v>
      </c>
      <c r="CO334" s="8">
        <v>0</v>
      </c>
      <c r="CP334" s="8">
        <f t="shared" si="209"/>
        <v>0</v>
      </c>
      <c r="CQ334" s="8">
        <f t="shared" si="210"/>
        <v>153.39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272</v>
      </c>
      <c r="DD334" s="8" t="s">
        <v>272</v>
      </c>
      <c r="DE334" s="8" t="s">
        <v>272</v>
      </c>
      <c r="DF334" s="8" t="s">
        <v>272</v>
      </c>
      <c r="DG334" s="8" t="s">
        <v>272</v>
      </c>
      <c r="DH334" s="8" t="s">
        <v>272</v>
      </c>
      <c r="DI334" s="8" t="s">
        <v>272</v>
      </c>
      <c r="DJ334" s="8" t="s">
        <v>272</v>
      </c>
      <c r="DK334" s="8" t="s">
        <v>272</v>
      </c>
      <c r="DL334" s="8" t="s">
        <v>272</v>
      </c>
      <c r="DM334" s="8" t="s">
        <v>272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1003</v>
      </c>
      <c r="DV334" s="8" t="s">
        <v>572</v>
      </c>
      <c r="DW334" s="8" t="s">
        <v>572</v>
      </c>
      <c r="DX334" s="8">
        <v>1</v>
      </c>
      <c r="DY334" s="8"/>
      <c r="DZ334" s="8" t="s">
        <v>272</v>
      </c>
      <c r="EA334" s="8" t="s">
        <v>272</v>
      </c>
      <c r="EB334" s="8" t="s">
        <v>272</v>
      </c>
      <c r="EC334" s="8" t="s">
        <v>272</v>
      </c>
      <c r="ED334" s="8"/>
      <c r="EE334" s="8">
        <v>82815331</v>
      </c>
      <c r="EF334" s="8">
        <v>8</v>
      </c>
      <c r="EG334" s="8" t="s">
        <v>604</v>
      </c>
      <c r="EH334" s="8">
        <v>0</v>
      </c>
      <c r="EI334" s="8" t="s">
        <v>272</v>
      </c>
      <c r="EJ334" s="8">
        <v>1</v>
      </c>
      <c r="EK334" s="8">
        <v>1100</v>
      </c>
      <c r="EL334" s="8" t="s">
        <v>605</v>
      </c>
      <c r="EM334" s="8" t="s">
        <v>606</v>
      </c>
      <c r="EN334" s="8"/>
      <c r="EO334" s="8" t="s">
        <v>272</v>
      </c>
      <c r="EP334" s="8"/>
      <c r="EQ334" s="8">
        <v>132096</v>
      </c>
      <c r="ER334" s="8">
        <v>153.39</v>
      </c>
      <c r="ES334" s="8">
        <v>153.39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175.2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615</v>
      </c>
      <c r="GB334" s="8"/>
      <c r="GC334" s="8"/>
      <c r="GD334" s="8">
        <v>1</v>
      </c>
      <c r="GE334" s="8"/>
      <c r="GF334" s="8">
        <v>289978722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272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265</v>
      </c>
      <c r="HF334" s="8" t="s">
        <v>47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272</v>
      </c>
      <c r="HN334" s="8" t="s">
        <v>272</v>
      </c>
      <c r="HO334" s="8" t="s">
        <v>272</v>
      </c>
      <c r="HP334" s="8" t="s">
        <v>272</v>
      </c>
      <c r="HQ334" s="8" t="s">
        <v>272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45">
      <c r="A335">
        <v>17</v>
      </c>
      <c r="B335">
        <v>1</v>
      </c>
      <c r="E335" t="s">
        <v>272</v>
      </c>
      <c r="F335" t="s">
        <v>570</v>
      </c>
      <c r="G335" t="s">
        <v>614</v>
      </c>
      <c r="H335" t="s">
        <v>572</v>
      </c>
      <c r="I335">
        <v>0</v>
      </c>
      <c r="J335">
        <v>0</v>
      </c>
      <c r="K335">
        <v>0</v>
      </c>
      <c r="L335">
        <v>0</v>
      </c>
      <c r="M335">
        <v>0</v>
      </c>
      <c r="N335">
        <f t="shared" si="188"/>
        <v>0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-1</v>
      </c>
      <c r="AB335">
        <f t="shared" si="200"/>
        <v>153.39</v>
      </c>
      <c r="AC335">
        <f t="shared" si="201"/>
        <v>153.39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153.39</v>
      </c>
      <c r="AL335">
        <v>153.39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272</v>
      </c>
      <c r="BE335" t="s">
        <v>272</v>
      </c>
      <c r="BF335" t="s">
        <v>272</v>
      </c>
      <c r="BG335" t="s">
        <v>272</v>
      </c>
      <c r="BH335">
        <v>3</v>
      </c>
      <c r="BI335">
        <v>1</v>
      </c>
      <c r="BJ335" t="s">
        <v>272</v>
      </c>
      <c r="BM335">
        <v>1100</v>
      </c>
      <c r="BN335">
        <v>0</v>
      </c>
      <c r="BO335" t="s">
        <v>272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272</v>
      </c>
      <c r="BZ335">
        <v>0</v>
      </c>
      <c r="CA335">
        <v>0</v>
      </c>
      <c r="CB335" t="s">
        <v>272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272</v>
      </c>
      <c r="CO335">
        <v>0</v>
      </c>
      <c r="CP335">
        <f t="shared" si="209"/>
        <v>0</v>
      </c>
      <c r="CQ335">
        <f t="shared" si="210"/>
        <v>153.39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272</v>
      </c>
      <c r="DD335" t="s">
        <v>272</v>
      </c>
      <c r="DE335" t="s">
        <v>272</v>
      </c>
      <c r="DF335" t="s">
        <v>272</v>
      </c>
      <c r="DG335" t="s">
        <v>272</v>
      </c>
      <c r="DH335" t="s">
        <v>272</v>
      </c>
      <c r="DI335" t="s">
        <v>272</v>
      </c>
      <c r="DJ335" t="s">
        <v>272</v>
      </c>
      <c r="DK335" t="s">
        <v>272</v>
      </c>
      <c r="DL335" t="s">
        <v>272</v>
      </c>
      <c r="DM335" t="s">
        <v>272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572</v>
      </c>
      <c r="DW335" t="s">
        <v>572</v>
      </c>
      <c r="DX335">
        <v>1</v>
      </c>
      <c r="DZ335" t="s">
        <v>272</v>
      </c>
      <c r="EA335" t="s">
        <v>272</v>
      </c>
      <c r="EB335" t="s">
        <v>272</v>
      </c>
      <c r="EC335" t="s">
        <v>272</v>
      </c>
      <c r="EE335">
        <v>82815331</v>
      </c>
      <c r="EF335">
        <v>8</v>
      </c>
      <c r="EG335" t="s">
        <v>604</v>
      </c>
      <c r="EH335">
        <v>0</v>
      </c>
      <c r="EI335" t="s">
        <v>272</v>
      </c>
      <c r="EJ335">
        <v>1</v>
      </c>
      <c r="EK335">
        <v>1100</v>
      </c>
      <c r="EL335" t="s">
        <v>605</v>
      </c>
      <c r="EM335" t="s">
        <v>606</v>
      </c>
      <c r="EO335" t="s">
        <v>272</v>
      </c>
      <c r="EQ335">
        <v>132096</v>
      </c>
      <c r="ER335">
        <v>153.39</v>
      </c>
      <c r="ES335">
        <v>153.39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175.2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615</v>
      </c>
      <c r="GD335">
        <v>1</v>
      </c>
      <c r="GF335">
        <v>289978722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272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265</v>
      </c>
      <c r="HF335" t="s">
        <v>47</v>
      </c>
      <c r="HG335">
        <f t="shared" si="228"/>
        <v>0</v>
      </c>
      <c r="HM335" t="s">
        <v>272</v>
      </c>
      <c r="HN335" t="s">
        <v>272</v>
      </c>
      <c r="HO335" t="s">
        <v>272</v>
      </c>
      <c r="HP335" t="s">
        <v>272</v>
      </c>
      <c r="HQ335" t="s">
        <v>272</v>
      </c>
      <c r="HS335">
        <v>0</v>
      </c>
      <c r="IK335">
        <v>0</v>
      </c>
    </row>
    <row r="336" spans="1:255">
      <c r="A336" s="8">
        <v>17</v>
      </c>
      <c r="B336" s="8">
        <v>1</v>
      </c>
      <c r="C336" s="8"/>
      <c r="D336" s="8"/>
      <c r="E336" s="8" t="s">
        <v>207</v>
      </c>
      <c r="F336" s="8" t="s">
        <v>570</v>
      </c>
      <c r="G336" s="8" t="s">
        <v>616</v>
      </c>
      <c r="H336" s="8" t="s">
        <v>596</v>
      </c>
      <c r="I336" s="8">
        <v>4</v>
      </c>
      <c r="J336" s="8">
        <v>0</v>
      </c>
      <c r="K336" s="8">
        <v>4</v>
      </c>
      <c r="L336" s="8">
        <v>4</v>
      </c>
      <c r="M336" s="8">
        <v>0</v>
      </c>
      <c r="N336" s="8">
        <f t="shared" si="188"/>
        <v>4</v>
      </c>
      <c r="O336" s="8">
        <f t="shared" si="189"/>
        <v>1891.08</v>
      </c>
      <c r="P336" s="8">
        <f t="shared" si="190"/>
        <v>1891.08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85239162</v>
      </c>
      <c r="AB336" s="8">
        <f t="shared" si="200"/>
        <v>472.77</v>
      </c>
      <c r="AC336" s="8">
        <f t="shared" si="201"/>
        <v>472.77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472.77</v>
      </c>
      <c r="AL336" s="8">
        <v>472.77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272</v>
      </c>
      <c r="BE336" s="8" t="s">
        <v>272</v>
      </c>
      <c r="BF336" s="8" t="s">
        <v>272</v>
      </c>
      <c r="BG336" s="8" t="s">
        <v>272</v>
      </c>
      <c r="BH336" s="8">
        <v>3</v>
      </c>
      <c r="BI336" s="8">
        <v>1</v>
      </c>
      <c r="BJ336" s="8" t="s">
        <v>272</v>
      </c>
      <c r="BK336" s="8"/>
      <c r="BL336" s="8"/>
      <c r="BM336" s="8">
        <v>1100</v>
      </c>
      <c r="BN336" s="8">
        <v>0</v>
      </c>
      <c r="BO336" s="8" t="s">
        <v>272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272</v>
      </c>
      <c r="BZ336" s="8">
        <v>0</v>
      </c>
      <c r="CA336" s="8">
        <v>0</v>
      </c>
      <c r="CB336" s="8" t="s">
        <v>272</v>
      </c>
      <c r="CC336" s="8"/>
      <c r="CD336" s="8"/>
      <c r="CE336" s="8">
        <v>0</v>
      </c>
      <c r="CF336" s="8">
        <v>0</v>
      </c>
      <c r="CG336" s="8">
        <v>0</v>
      </c>
      <c r="CH336" s="8">
        <v>16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272</v>
      </c>
      <c r="CO336" s="8">
        <v>0</v>
      </c>
      <c r="CP336" s="8">
        <f t="shared" si="209"/>
        <v>1891.08</v>
      </c>
      <c r="CQ336" s="8">
        <f t="shared" si="210"/>
        <v>472.77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272</v>
      </c>
      <c r="DD336" s="8" t="s">
        <v>272</v>
      </c>
      <c r="DE336" s="8" t="s">
        <v>272</v>
      </c>
      <c r="DF336" s="8" t="s">
        <v>272</v>
      </c>
      <c r="DG336" s="8" t="s">
        <v>272</v>
      </c>
      <c r="DH336" s="8" t="s">
        <v>272</v>
      </c>
      <c r="DI336" s="8" t="s">
        <v>272</v>
      </c>
      <c r="DJ336" s="8" t="s">
        <v>272</v>
      </c>
      <c r="DK336" s="8" t="s">
        <v>272</v>
      </c>
      <c r="DL336" s="8" t="s">
        <v>272</v>
      </c>
      <c r="DM336" s="8" t="s">
        <v>272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596</v>
      </c>
      <c r="DW336" s="8" t="s">
        <v>596</v>
      </c>
      <c r="DX336" s="8">
        <v>1</v>
      </c>
      <c r="DY336" s="8"/>
      <c r="DZ336" s="8" t="s">
        <v>272</v>
      </c>
      <c r="EA336" s="8" t="s">
        <v>272</v>
      </c>
      <c r="EB336" s="8" t="s">
        <v>272</v>
      </c>
      <c r="EC336" s="8" t="s">
        <v>272</v>
      </c>
      <c r="ED336" s="8"/>
      <c r="EE336" s="8">
        <v>82815331</v>
      </c>
      <c r="EF336" s="8">
        <v>8</v>
      </c>
      <c r="EG336" s="8" t="s">
        <v>604</v>
      </c>
      <c r="EH336" s="8">
        <v>0</v>
      </c>
      <c r="EI336" s="8" t="s">
        <v>272</v>
      </c>
      <c r="EJ336" s="8">
        <v>1</v>
      </c>
      <c r="EK336" s="8">
        <v>1100</v>
      </c>
      <c r="EL336" s="8" t="s">
        <v>605</v>
      </c>
      <c r="EM336" s="8" t="s">
        <v>606</v>
      </c>
      <c r="EN336" s="8"/>
      <c r="EO336" s="8" t="s">
        <v>272</v>
      </c>
      <c r="EP336" s="8"/>
      <c r="EQ336" s="8">
        <v>131072</v>
      </c>
      <c r="ER336" s="8">
        <v>472.77</v>
      </c>
      <c r="ES336" s="8">
        <v>472.77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549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617</v>
      </c>
      <c r="GB336" s="8"/>
      <c r="GC336" s="8"/>
      <c r="GD336" s="8">
        <v>1</v>
      </c>
      <c r="GE336" s="8"/>
      <c r="GF336" s="8">
        <v>-1396818667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1891.08</v>
      </c>
      <c r="GN336" s="8">
        <f t="shared" si="222"/>
        <v>1891.08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272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265</v>
      </c>
      <c r="HF336" s="8" t="s">
        <v>47</v>
      </c>
      <c r="HG336" s="8">
        <f t="shared" si="228"/>
        <v>1891.08</v>
      </c>
      <c r="HH336" s="8"/>
      <c r="HI336" s="8"/>
      <c r="HJ336" s="8"/>
      <c r="HK336" s="8"/>
      <c r="HL336" s="8"/>
      <c r="HM336" s="8" t="s">
        <v>272</v>
      </c>
      <c r="HN336" s="8" t="s">
        <v>272</v>
      </c>
      <c r="HO336" s="8" t="s">
        <v>272</v>
      </c>
      <c r="HP336" s="8" t="s">
        <v>272</v>
      </c>
      <c r="HQ336" s="8" t="s">
        <v>272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45">
      <c r="A337">
        <v>17</v>
      </c>
      <c r="B337">
        <v>1</v>
      </c>
      <c r="E337" t="s">
        <v>207</v>
      </c>
      <c r="F337" t="s">
        <v>570</v>
      </c>
      <c r="G337" t="s">
        <v>616</v>
      </c>
      <c r="H337" t="s">
        <v>596</v>
      </c>
      <c r="I337">
        <v>4</v>
      </c>
      <c r="J337">
        <v>0</v>
      </c>
      <c r="K337">
        <v>4</v>
      </c>
      <c r="L337">
        <v>4</v>
      </c>
      <c r="M337">
        <v>0</v>
      </c>
      <c r="N337">
        <f t="shared" si="188"/>
        <v>4</v>
      </c>
      <c r="O337">
        <f t="shared" si="189"/>
        <v>1891.08</v>
      </c>
      <c r="P337">
        <f t="shared" si="190"/>
        <v>1891.08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85239097</v>
      </c>
      <c r="AB337">
        <f t="shared" si="200"/>
        <v>472.77</v>
      </c>
      <c r="AC337">
        <f t="shared" si="201"/>
        <v>472.77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472.77</v>
      </c>
      <c r="AL337">
        <v>472.77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272</v>
      </c>
      <c r="BE337" t="s">
        <v>272</v>
      </c>
      <c r="BF337" t="s">
        <v>272</v>
      </c>
      <c r="BG337" t="s">
        <v>272</v>
      </c>
      <c r="BH337">
        <v>3</v>
      </c>
      <c r="BI337">
        <v>1</v>
      </c>
      <c r="BJ337" t="s">
        <v>272</v>
      </c>
      <c r="BM337">
        <v>1100</v>
      </c>
      <c r="BN337">
        <v>0</v>
      </c>
      <c r="BO337" t="s">
        <v>272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272</v>
      </c>
      <c r="BZ337">
        <v>0</v>
      </c>
      <c r="CA337">
        <v>0</v>
      </c>
      <c r="CB337" t="s">
        <v>272</v>
      </c>
      <c r="CE337">
        <v>0</v>
      </c>
      <c r="CF337">
        <v>0</v>
      </c>
      <c r="CG337">
        <v>0</v>
      </c>
      <c r="CH337">
        <v>16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272</v>
      </c>
      <c r="CO337">
        <v>0</v>
      </c>
      <c r="CP337">
        <f t="shared" si="209"/>
        <v>1891.08</v>
      </c>
      <c r="CQ337">
        <f t="shared" si="210"/>
        <v>472.77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272</v>
      </c>
      <c r="DD337" t="s">
        <v>272</v>
      </c>
      <c r="DE337" t="s">
        <v>272</v>
      </c>
      <c r="DF337" t="s">
        <v>272</v>
      </c>
      <c r="DG337" t="s">
        <v>272</v>
      </c>
      <c r="DH337" t="s">
        <v>272</v>
      </c>
      <c r="DI337" t="s">
        <v>272</v>
      </c>
      <c r="DJ337" t="s">
        <v>272</v>
      </c>
      <c r="DK337" t="s">
        <v>272</v>
      </c>
      <c r="DL337" t="s">
        <v>272</v>
      </c>
      <c r="DM337" t="s">
        <v>272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596</v>
      </c>
      <c r="DW337" t="s">
        <v>596</v>
      </c>
      <c r="DX337">
        <v>1</v>
      </c>
      <c r="DZ337" t="s">
        <v>272</v>
      </c>
      <c r="EA337" t="s">
        <v>272</v>
      </c>
      <c r="EB337" t="s">
        <v>272</v>
      </c>
      <c r="EC337" t="s">
        <v>272</v>
      </c>
      <c r="EE337">
        <v>82815331</v>
      </c>
      <c r="EF337">
        <v>8</v>
      </c>
      <c r="EG337" t="s">
        <v>604</v>
      </c>
      <c r="EH337">
        <v>0</v>
      </c>
      <c r="EI337" t="s">
        <v>272</v>
      </c>
      <c r="EJ337">
        <v>1</v>
      </c>
      <c r="EK337">
        <v>1100</v>
      </c>
      <c r="EL337" t="s">
        <v>605</v>
      </c>
      <c r="EM337" t="s">
        <v>606</v>
      </c>
      <c r="EO337" t="s">
        <v>272</v>
      </c>
      <c r="EQ337">
        <v>131072</v>
      </c>
      <c r="ER337">
        <v>472.77</v>
      </c>
      <c r="ES337">
        <v>472.77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549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617</v>
      </c>
      <c r="GD337">
        <v>1</v>
      </c>
      <c r="GF337">
        <v>-1396818667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1891.08</v>
      </c>
      <c r="GN337">
        <f t="shared" si="222"/>
        <v>1891.08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272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265</v>
      </c>
      <c r="HF337" t="s">
        <v>47</v>
      </c>
      <c r="HG337">
        <f t="shared" si="228"/>
        <v>1891.08</v>
      </c>
      <c r="HM337" t="s">
        <v>272</v>
      </c>
      <c r="HN337" t="s">
        <v>272</v>
      </c>
      <c r="HO337" t="s">
        <v>272</v>
      </c>
      <c r="HP337" t="s">
        <v>272</v>
      </c>
      <c r="HQ337" t="s">
        <v>272</v>
      </c>
      <c r="HS337">
        <v>0</v>
      </c>
      <c r="IK337">
        <v>0</v>
      </c>
    </row>
    <row r="338" spans="1:255">
      <c r="A338" s="8">
        <v>17</v>
      </c>
      <c r="B338" s="8">
        <v>1</v>
      </c>
      <c r="C338" s="8"/>
      <c r="D338" s="8"/>
      <c r="E338" s="8" t="s">
        <v>209</v>
      </c>
      <c r="F338" s="8" t="s">
        <v>570</v>
      </c>
      <c r="G338" s="8" t="s">
        <v>618</v>
      </c>
      <c r="H338" s="8" t="s">
        <v>572</v>
      </c>
      <c r="I338" s="8">
        <v>7</v>
      </c>
      <c r="J338" s="8">
        <v>0</v>
      </c>
      <c r="K338" s="8">
        <v>7</v>
      </c>
      <c r="L338" s="8">
        <v>7</v>
      </c>
      <c r="M338" s="8">
        <v>0</v>
      </c>
      <c r="N338" s="8">
        <f t="shared" si="188"/>
        <v>7</v>
      </c>
      <c r="O338" s="8">
        <f t="shared" si="189"/>
        <v>1156.12</v>
      </c>
      <c r="P338" s="8">
        <f t="shared" si="190"/>
        <v>1156.12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85239162</v>
      </c>
      <c r="AB338" s="8">
        <f t="shared" si="200"/>
        <v>165.16</v>
      </c>
      <c r="AC338" s="8">
        <f t="shared" si="201"/>
        <v>165.16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165.16</v>
      </c>
      <c r="AL338" s="8">
        <v>165.16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272</v>
      </c>
      <c r="BE338" s="8" t="s">
        <v>272</v>
      </c>
      <c r="BF338" s="8" t="s">
        <v>272</v>
      </c>
      <c r="BG338" s="8" t="s">
        <v>272</v>
      </c>
      <c r="BH338" s="8">
        <v>3</v>
      </c>
      <c r="BI338" s="8">
        <v>1</v>
      </c>
      <c r="BJ338" s="8" t="s">
        <v>272</v>
      </c>
      <c r="BK338" s="8"/>
      <c r="BL338" s="8"/>
      <c r="BM338" s="8">
        <v>1100</v>
      </c>
      <c r="BN338" s="8">
        <v>0</v>
      </c>
      <c r="BO338" s="8" t="s">
        <v>272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272</v>
      </c>
      <c r="BZ338" s="8">
        <v>0</v>
      </c>
      <c r="CA338" s="8">
        <v>0</v>
      </c>
      <c r="CB338" s="8" t="s">
        <v>272</v>
      </c>
      <c r="CC338" s="8"/>
      <c r="CD338" s="8"/>
      <c r="CE338" s="8">
        <v>0</v>
      </c>
      <c r="CF338" s="8">
        <v>0</v>
      </c>
      <c r="CG338" s="8">
        <v>0</v>
      </c>
      <c r="CH338" s="8">
        <v>17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272</v>
      </c>
      <c r="CO338" s="8">
        <v>0</v>
      </c>
      <c r="CP338" s="8">
        <f t="shared" si="209"/>
        <v>1156.12</v>
      </c>
      <c r="CQ338" s="8">
        <f t="shared" si="210"/>
        <v>165.16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272</v>
      </c>
      <c r="DD338" s="8" t="s">
        <v>272</v>
      </c>
      <c r="DE338" s="8" t="s">
        <v>272</v>
      </c>
      <c r="DF338" s="8" t="s">
        <v>272</v>
      </c>
      <c r="DG338" s="8" t="s">
        <v>272</v>
      </c>
      <c r="DH338" s="8" t="s">
        <v>272</v>
      </c>
      <c r="DI338" s="8" t="s">
        <v>272</v>
      </c>
      <c r="DJ338" s="8" t="s">
        <v>272</v>
      </c>
      <c r="DK338" s="8" t="s">
        <v>272</v>
      </c>
      <c r="DL338" s="8" t="s">
        <v>272</v>
      </c>
      <c r="DM338" s="8" t="s">
        <v>272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1003</v>
      </c>
      <c r="DV338" s="8" t="s">
        <v>572</v>
      </c>
      <c r="DW338" s="8" t="s">
        <v>572</v>
      </c>
      <c r="DX338" s="8">
        <v>1</v>
      </c>
      <c r="DY338" s="8"/>
      <c r="DZ338" s="8" t="s">
        <v>272</v>
      </c>
      <c r="EA338" s="8" t="s">
        <v>272</v>
      </c>
      <c r="EB338" s="8" t="s">
        <v>272</v>
      </c>
      <c r="EC338" s="8" t="s">
        <v>272</v>
      </c>
      <c r="ED338" s="8"/>
      <c r="EE338" s="8">
        <v>82815331</v>
      </c>
      <c r="EF338" s="8">
        <v>8</v>
      </c>
      <c r="EG338" s="8" t="s">
        <v>604</v>
      </c>
      <c r="EH338" s="8">
        <v>0</v>
      </c>
      <c r="EI338" s="8" t="s">
        <v>272</v>
      </c>
      <c r="EJ338" s="8">
        <v>1</v>
      </c>
      <c r="EK338" s="8">
        <v>1100</v>
      </c>
      <c r="EL338" s="8" t="s">
        <v>605</v>
      </c>
      <c r="EM338" s="8" t="s">
        <v>606</v>
      </c>
      <c r="EN338" s="8"/>
      <c r="EO338" s="8" t="s">
        <v>272</v>
      </c>
      <c r="EP338" s="8"/>
      <c r="EQ338" s="8">
        <v>131072</v>
      </c>
      <c r="ER338" s="8">
        <v>165.16</v>
      </c>
      <c r="ES338" s="8">
        <v>165.16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191.78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619</v>
      </c>
      <c r="GB338" s="8"/>
      <c r="GC338" s="8"/>
      <c r="GD338" s="8">
        <v>1</v>
      </c>
      <c r="GE338" s="8"/>
      <c r="GF338" s="8">
        <v>-1515694135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1156.12</v>
      </c>
      <c r="GN338" s="8">
        <f t="shared" si="222"/>
        <v>1156.12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272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265</v>
      </c>
      <c r="HF338" s="8" t="s">
        <v>47</v>
      </c>
      <c r="HG338" s="8">
        <f t="shared" si="228"/>
        <v>1156.12</v>
      </c>
      <c r="HH338" s="8"/>
      <c r="HI338" s="8"/>
      <c r="HJ338" s="8"/>
      <c r="HK338" s="8"/>
      <c r="HL338" s="8"/>
      <c r="HM338" s="8" t="s">
        <v>272</v>
      </c>
      <c r="HN338" s="8" t="s">
        <v>272</v>
      </c>
      <c r="HO338" s="8" t="s">
        <v>272</v>
      </c>
      <c r="HP338" s="8" t="s">
        <v>272</v>
      </c>
      <c r="HQ338" s="8" t="s">
        <v>272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45">
      <c r="A339">
        <v>17</v>
      </c>
      <c r="B339">
        <v>1</v>
      </c>
      <c r="E339" t="s">
        <v>209</v>
      </c>
      <c r="F339" t="s">
        <v>570</v>
      </c>
      <c r="G339" t="s">
        <v>618</v>
      </c>
      <c r="H339" t="s">
        <v>572</v>
      </c>
      <c r="I339">
        <v>7</v>
      </c>
      <c r="J339">
        <v>0</v>
      </c>
      <c r="K339">
        <v>7</v>
      </c>
      <c r="L339">
        <v>7</v>
      </c>
      <c r="M339">
        <v>0</v>
      </c>
      <c r="N339">
        <f t="shared" si="188"/>
        <v>7</v>
      </c>
      <c r="O339">
        <f t="shared" si="189"/>
        <v>1156.12</v>
      </c>
      <c r="P339">
        <f t="shared" si="190"/>
        <v>1156.12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85239097</v>
      </c>
      <c r="AB339">
        <f t="shared" si="200"/>
        <v>165.16</v>
      </c>
      <c r="AC339">
        <f t="shared" si="201"/>
        <v>165.16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165.16</v>
      </c>
      <c r="AL339">
        <v>165.16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272</v>
      </c>
      <c r="BE339" t="s">
        <v>272</v>
      </c>
      <c r="BF339" t="s">
        <v>272</v>
      </c>
      <c r="BG339" t="s">
        <v>272</v>
      </c>
      <c r="BH339">
        <v>3</v>
      </c>
      <c r="BI339">
        <v>1</v>
      </c>
      <c r="BJ339" t="s">
        <v>272</v>
      </c>
      <c r="BM339">
        <v>1100</v>
      </c>
      <c r="BN339">
        <v>0</v>
      </c>
      <c r="BO339" t="s">
        <v>272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272</v>
      </c>
      <c r="BZ339">
        <v>0</v>
      </c>
      <c r="CA339">
        <v>0</v>
      </c>
      <c r="CB339" t="s">
        <v>272</v>
      </c>
      <c r="CE339">
        <v>0</v>
      </c>
      <c r="CF339">
        <v>0</v>
      </c>
      <c r="CG339">
        <v>0</v>
      </c>
      <c r="CH339">
        <v>17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272</v>
      </c>
      <c r="CO339">
        <v>0</v>
      </c>
      <c r="CP339">
        <f t="shared" si="209"/>
        <v>1156.12</v>
      </c>
      <c r="CQ339">
        <f t="shared" si="210"/>
        <v>165.16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272</v>
      </c>
      <c r="DD339" t="s">
        <v>272</v>
      </c>
      <c r="DE339" t="s">
        <v>272</v>
      </c>
      <c r="DF339" t="s">
        <v>272</v>
      </c>
      <c r="DG339" t="s">
        <v>272</v>
      </c>
      <c r="DH339" t="s">
        <v>272</v>
      </c>
      <c r="DI339" t="s">
        <v>272</v>
      </c>
      <c r="DJ339" t="s">
        <v>272</v>
      </c>
      <c r="DK339" t="s">
        <v>272</v>
      </c>
      <c r="DL339" t="s">
        <v>272</v>
      </c>
      <c r="DM339" t="s">
        <v>272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572</v>
      </c>
      <c r="DW339" t="s">
        <v>572</v>
      </c>
      <c r="DX339">
        <v>1</v>
      </c>
      <c r="DZ339" t="s">
        <v>272</v>
      </c>
      <c r="EA339" t="s">
        <v>272</v>
      </c>
      <c r="EB339" t="s">
        <v>272</v>
      </c>
      <c r="EC339" t="s">
        <v>272</v>
      </c>
      <c r="EE339">
        <v>82815331</v>
      </c>
      <c r="EF339">
        <v>8</v>
      </c>
      <c r="EG339" t="s">
        <v>604</v>
      </c>
      <c r="EH339">
        <v>0</v>
      </c>
      <c r="EI339" t="s">
        <v>272</v>
      </c>
      <c r="EJ339">
        <v>1</v>
      </c>
      <c r="EK339">
        <v>1100</v>
      </c>
      <c r="EL339" t="s">
        <v>605</v>
      </c>
      <c r="EM339" t="s">
        <v>606</v>
      </c>
      <c r="EO339" t="s">
        <v>272</v>
      </c>
      <c r="EQ339">
        <v>131072</v>
      </c>
      <c r="ER339">
        <v>165.16</v>
      </c>
      <c r="ES339">
        <v>165.16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191.78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619</v>
      </c>
      <c r="GD339">
        <v>1</v>
      </c>
      <c r="GF339">
        <v>-1515694135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1156.12</v>
      </c>
      <c r="GN339">
        <f t="shared" si="222"/>
        <v>1156.12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272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265</v>
      </c>
      <c r="HF339" t="s">
        <v>47</v>
      </c>
      <c r="HG339">
        <f t="shared" si="228"/>
        <v>1156.12</v>
      </c>
      <c r="HM339" t="s">
        <v>272</v>
      </c>
      <c r="HN339" t="s">
        <v>272</v>
      </c>
      <c r="HO339" t="s">
        <v>272</v>
      </c>
      <c r="HP339" t="s">
        <v>272</v>
      </c>
      <c r="HQ339" t="s">
        <v>272</v>
      </c>
      <c r="HS339">
        <v>0</v>
      </c>
      <c r="IK339">
        <v>0</v>
      </c>
    </row>
    <row r="340" spans="1:255">
      <c r="A340" s="8">
        <v>17</v>
      </c>
      <c r="B340" s="8">
        <v>1</v>
      </c>
      <c r="C340" s="8"/>
      <c r="D340" s="8"/>
      <c r="E340" s="8" t="s">
        <v>620</v>
      </c>
      <c r="F340" s="8" t="s">
        <v>570</v>
      </c>
      <c r="G340" s="8" t="s">
        <v>621</v>
      </c>
      <c r="H340" s="8" t="s">
        <v>596</v>
      </c>
      <c r="I340" s="8">
        <v>0</v>
      </c>
      <c r="J340" s="8">
        <v>0</v>
      </c>
      <c r="K340" s="8">
        <v>0</v>
      </c>
      <c r="L340" s="8">
        <v>3</v>
      </c>
      <c r="M340" s="8">
        <v>3</v>
      </c>
      <c r="N340" s="8">
        <f t="shared" si="188"/>
        <v>0</v>
      </c>
      <c r="O340" s="8">
        <f t="shared" si="189"/>
        <v>0</v>
      </c>
      <c r="P340" s="8">
        <f t="shared" si="190"/>
        <v>0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85239162</v>
      </c>
      <c r="AB340" s="8">
        <f t="shared" si="200"/>
        <v>35.3</v>
      </c>
      <c r="AC340" s="8">
        <f t="shared" si="201"/>
        <v>35.3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35.3</v>
      </c>
      <c r="AL340" s="8">
        <v>35.3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272</v>
      </c>
      <c r="BE340" s="8" t="s">
        <v>272</v>
      </c>
      <c r="BF340" s="8" t="s">
        <v>272</v>
      </c>
      <c r="BG340" s="8" t="s">
        <v>272</v>
      </c>
      <c r="BH340" s="8">
        <v>3</v>
      </c>
      <c r="BI340" s="8">
        <v>1</v>
      </c>
      <c r="BJ340" s="8" t="s">
        <v>272</v>
      </c>
      <c r="BK340" s="8"/>
      <c r="BL340" s="8"/>
      <c r="BM340" s="8">
        <v>1100</v>
      </c>
      <c r="BN340" s="8">
        <v>0</v>
      </c>
      <c r="BO340" s="8" t="s">
        <v>272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272</v>
      </c>
      <c r="BZ340" s="8">
        <v>0</v>
      </c>
      <c r="CA340" s="8">
        <v>0</v>
      </c>
      <c r="CB340" s="8" t="s">
        <v>272</v>
      </c>
      <c r="CC340" s="8"/>
      <c r="CD340" s="8"/>
      <c r="CE340" s="8">
        <v>0</v>
      </c>
      <c r="CF340" s="8">
        <v>0</v>
      </c>
      <c r="CG340" s="8">
        <v>0</v>
      </c>
      <c r="CH340" s="8">
        <v>18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272</v>
      </c>
      <c r="CO340" s="8">
        <v>0</v>
      </c>
      <c r="CP340" s="8">
        <f t="shared" si="209"/>
        <v>0</v>
      </c>
      <c r="CQ340" s="8">
        <f t="shared" si="210"/>
        <v>35.3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272</v>
      </c>
      <c r="DD340" s="8" t="s">
        <v>272</v>
      </c>
      <c r="DE340" s="8" t="s">
        <v>272</v>
      </c>
      <c r="DF340" s="8" t="s">
        <v>272</v>
      </c>
      <c r="DG340" s="8" t="s">
        <v>272</v>
      </c>
      <c r="DH340" s="8" t="s">
        <v>272</v>
      </c>
      <c r="DI340" s="8" t="s">
        <v>272</v>
      </c>
      <c r="DJ340" s="8" t="s">
        <v>272</v>
      </c>
      <c r="DK340" s="8" t="s">
        <v>272</v>
      </c>
      <c r="DL340" s="8" t="s">
        <v>272</v>
      </c>
      <c r="DM340" s="8" t="s">
        <v>272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596</v>
      </c>
      <c r="DW340" s="8" t="s">
        <v>596</v>
      </c>
      <c r="DX340" s="8">
        <v>1</v>
      </c>
      <c r="DY340" s="8"/>
      <c r="DZ340" s="8" t="s">
        <v>272</v>
      </c>
      <c r="EA340" s="8" t="s">
        <v>272</v>
      </c>
      <c r="EB340" s="8" t="s">
        <v>272</v>
      </c>
      <c r="EC340" s="8" t="s">
        <v>272</v>
      </c>
      <c r="ED340" s="8"/>
      <c r="EE340" s="8">
        <v>82815331</v>
      </c>
      <c r="EF340" s="8">
        <v>8</v>
      </c>
      <c r="EG340" s="8" t="s">
        <v>604</v>
      </c>
      <c r="EH340" s="8">
        <v>0</v>
      </c>
      <c r="EI340" s="8" t="s">
        <v>272</v>
      </c>
      <c r="EJ340" s="8">
        <v>1</v>
      </c>
      <c r="EK340" s="8">
        <v>1100</v>
      </c>
      <c r="EL340" s="8" t="s">
        <v>605</v>
      </c>
      <c r="EM340" s="8" t="s">
        <v>606</v>
      </c>
      <c r="EN340" s="8"/>
      <c r="EO340" s="8" t="s">
        <v>272</v>
      </c>
      <c r="EP340" s="8"/>
      <c r="EQ340" s="8">
        <v>131072</v>
      </c>
      <c r="ER340" s="8">
        <v>35.3</v>
      </c>
      <c r="ES340" s="8">
        <v>35.3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40.99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622</v>
      </c>
      <c r="GB340" s="8"/>
      <c r="GC340" s="8"/>
      <c r="GD340" s="8">
        <v>1</v>
      </c>
      <c r="GE340" s="8"/>
      <c r="GF340" s="8">
        <v>-1653708948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0</v>
      </c>
      <c r="GN340" s="8">
        <f t="shared" si="222"/>
        <v>0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272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265</v>
      </c>
      <c r="HF340" s="8" t="s">
        <v>47</v>
      </c>
      <c r="HG340" s="8">
        <f t="shared" si="228"/>
        <v>0</v>
      </c>
      <c r="HH340" s="8"/>
      <c r="HI340" s="8"/>
      <c r="HJ340" s="8"/>
      <c r="HK340" s="8"/>
      <c r="HL340" s="8"/>
      <c r="HM340" s="8" t="s">
        <v>272</v>
      </c>
      <c r="HN340" s="8" t="s">
        <v>272</v>
      </c>
      <c r="HO340" s="8" t="s">
        <v>272</v>
      </c>
      <c r="HP340" s="8" t="s">
        <v>272</v>
      </c>
      <c r="HQ340" s="8" t="s">
        <v>272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45">
      <c r="A341">
        <v>17</v>
      </c>
      <c r="B341">
        <v>1</v>
      </c>
      <c r="E341" t="s">
        <v>620</v>
      </c>
      <c r="F341" t="s">
        <v>570</v>
      </c>
      <c r="G341" t="s">
        <v>621</v>
      </c>
      <c r="H341" t="s">
        <v>596</v>
      </c>
      <c r="I341">
        <v>0</v>
      </c>
      <c r="J341">
        <v>0</v>
      </c>
      <c r="K341">
        <v>0</v>
      </c>
      <c r="L341">
        <v>3</v>
      </c>
      <c r="M341">
        <v>3</v>
      </c>
      <c r="N341">
        <f t="shared" si="188"/>
        <v>0</v>
      </c>
      <c r="O341">
        <f t="shared" si="189"/>
        <v>0</v>
      </c>
      <c r="P341">
        <f t="shared" si="190"/>
        <v>0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85239097</v>
      </c>
      <c r="AB341">
        <f t="shared" si="200"/>
        <v>35.3</v>
      </c>
      <c r="AC341">
        <f t="shared" si="201"/>
        <v>35.3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35.3</v>
      </c>
      <c r="AL341">
        <v>35.3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272</v>
      </c>
      <c r="BE341" t="s">
        <v>272</v>
      </c>
      <c r="BF341" t="s">
        <v>272</v>
      </c>
      <c r="BG341" t="s">
        <v>272</v>
      </c>
      <c r="BH341">
        <v>3</v>
      </c>
      <c r="BI341">
        <v>1</v>
      </c>
      <c r="BJ341" t="s">
        <v>272</v>
      </c>
      <c r="BM341">
        <v>1100</v>
      </c>
      <c r="BN341">
        <v>0</v>
      </c>
      <c r="BO341" t="s">
        <v>272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272</v>
      </c>
      <c r="BZ341">
        <v>0</v>
      </c>
      <c r="CA341">
        <v>0</v>
      </c>
      <c r="CB341" t="s">
        <v>272</v>
      </c>
      <c r="CE341">
        <v>0</v>
      </c>
      <c r="CF341">
        <v>0</v>
      </c>
      <c r="CG341">
        <v>0</v>
      </c>
      <c r="CH341">
        <v>18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272</v>
      </c>
      <c r="CO341">
        <v>0</v>
      </c>
      <c r="CP341">
        <f t="shared" si="209"/>
        <v>0</v>
      </c>
      <c r="CQ341">
        <f t="shared" si="210"/>
        <v>35.3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272</v>
      </c>
      <c r="DD341" t="s">
        <v>272</v>
      </c>
      <c r="DE341" t="s">
        <v>272</v>
      </c>
      <c r="DF341" t="s">
        <v>272</v>
      </c>
      <c r="DG341" t="s">
        <v>272</v>
      </c>
      <c r="DH341" t="s">
        <v>272</v>
      </c>
      <c r="DI341" t="s">
        <v>272</v>
      </c>
      <c r="DJ341" t="s">
        <v>272</v>
      </c>
      <c r="DK341" t="s">
        <v>272</v>
      </c>
      <c r="DL341" t="s">
        <v>272</v>
      </c>
      <c r="DM341" t="s">
        <v>272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596</v>
      </c>
      <c r="DW341" t="s">
        <v>596</v>
      </c>
      <c r="DX341">
        <v>1</v>
      </c>
      <c r="DZ341" t="s">
        <v>272</v>
      </c>
      <c r="EA341" t="s">
        <v>272</v>
      </c>
      <c r="EB341" t="s">
        <v>272</v>
      </c>
      <c r="EC341" t="s">
        <v>272</v>
      </c>
      <c r="EE341">
        <v>82815331</v>
      </c>
      <c r="EF341">
        <v>8</v>
      </c>
      <c r="EG341" t="s">
        <v>604</v>
      </c>
      <c r="EH341">
        <v>0</v>
      </c>
      <c r="EI341" t="s">
        <v>272</v>
      </c>
      <c r="EJ341">
        <v>1</v>
      </c>
      <c r="EK341">
        <v>1100</v>
      </c>
      <c r="EL341" t="s">
        <v>605</v>
      </c>
      <c r="EM341" t="s">
        <v>606</v>
      </c>
      <c r="EO341" t="s">
        <v>272</v>
      </c>
      <c r="EQ341">
        <v>131072</v>
      </c>
      <c r="ER341">
        <v>35.3</v>
      </c>
      <c r="ES341">
        <v>35.3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40.99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622</v>
      </c>
      <c r="GD341">
        <v>1</v>
      </c>
      <c r="GF341">
        <v>-1653708948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0</v>
      </c>
      <c r="GN341">
        <f t="shared" si="222"/>
        <v>0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272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265</v>
      </c>
      <c r="HF341" t="s">
        <v>47</v>
      </c>
      <c r="HG341">
        <f t="shared" si="228"/>
        <v>0</v>
      </c>
      <c r="HM341" t="s">
        <v>272</v>
      </c>
      <c r="HN341" t="s">
        <v>272</v>
      </c>
      <c r="HO341" t="s">
        <v>272</v>
      </c>
      <c r="HP341" t="s">
        <v>272</v>
      </c>
      <c r="HQ341" t="s">
        <v>272</v>
      </c>
      <c r="HS341">
        <v>0</v>
      </c>
      <c r="IK341">
        <v>0</v>
      </c>
    </row>
    <row r="342" spans="1:255">
      <c r="A342" s="8">
        <v>17</v>
      </c>
      <c r="B342" s="8">
        <v>1</v>
      </c>
      <c r="C342" s="8"/>
      <c r="D342" s="8"/>
      <c r="E342" s="8" t="s">
        <v>623</v>
      </c>
      <c r="F342" s="8" t="s">
        <v>570</v>
      </c>
      <c r="G342" s="8" t="s">
        <v>624</v>
      </c>
      <c r="H342" s="8" t="s">
        <v>596</v>
      </c>
      <c r="I342" s="8">
        <v>0</v>
      </c>
      <c r="J342" s="8">
        <v>0</v>
      </c>
      <c r="K342" s="8">
        <v>0</v>
      </c>
      <c r="L342" s="8">
        <v>4</v>
      </c>
      <c r="M342" s="8">
        <v>4</v>
      </c>
      <c r="N342" s="8">
        <f t="shared" si="188"/>
        <v>0</v>
      </c>
      <c r="O342" s="8">
        <f t="shared" si="189"/>
        <v>0</v>
      </c>
      <c r="P342" s="8">
        <f t="shared" si="190"/>
        <v>0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85239162</v>
      </c>
      <c r="AB342" s="8">
        <f t="shared" si="200"/>
        <v>47.91</v>
      </c>
      <c r="AC342" s="8">
        <f t="shared" si="201"/>
        <v>47.91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47.91</v>
      </c>
      <c r="AL342" s="8">
        <v>47.91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272</v>
      </c>
      <c r="BE342" s="8" t="s">
        <v>272</v>
      </c>
      <c r="BF342" s="8" t="s">
        <v>272</v>
      </c>
      <c r="BG342" s="8" t="s">
        <v>272</v>
      </c>
      <c r="BH342" s="8">
        <v>3</v>
      </c>
      <c r="BI342" s="8">
        <v>1</v>
      </c>
      <c r="BJ342" s="8" t="s">
        <v>272</v>
      </c>
      <c r="BK342" s="8"/>
      <c r="BL342" s="8"/>
      <c r="BM342" s="8">
        <v>1100</v>
      </c>
      <c r="BN342" s="8">
        <v>0</v>
      </c>
      <c r="BO342" s="8" t="s">
        <v>272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272</v>
      </c>
      <c r="BZ342" s="8">
        <v>0</v>
      </c>
      <c r="CA342" s="8">
        <v>0</v>
      </c>
      <c r="CB342" s="8" t="s">
        <v>272</v>
      </c>
      <c r="CC342" s="8"/>
      <c r="CD342" s="8"/>
      <c r="CE342" s="8">
        <v>0</v>
      </c>
      <c r="CF342" s="8">
        <v>0</v>
      </c>
      <c r="CG342" s="8">
        <v>0</v>
      </c>
      <c r="CH342" s="8">
        <v>19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272</v>
      </c>
      <c r="CO342" s="8">
        <v>0</v>
      </c>
      <c r="CP342" s="8">
        <f t="shared" si="209"/>
        <v>0</v>
      </c>
      <c r="CQ342" s="8">
        <f t="shared" si="210"/>
        <v>47.91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272</v>
      </c>
      <c r="DD342" s="8" t="s">
        <v>272</v>
      </c>
      <c r="DE342" s="8" t="s">
        <v>272</v>
      </c>
      <c r="DF342" s="8" t="s">
        <v>272</v>
      </c>
      <c r="DG342" s="8" t="s">
        <v>272</v>
      </c>
      <c r="DH342" s="8" t="s">
        <v>272</v>
      </c>
      <c r="DI342" s="8" t="s">
        <v>272</v>
      </c>
      <c r="DJ342" s="8" t="s">
        <v>272</v>
      </c>
      <c r="DK342" s="8" t="s">
        <v>272</v>
      </c>
      <c r="DL342" s="8" t="s">
        <v>272</v>
      </c>
      <c r="DM342" s="8" t="s">
        <v>272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596</v>
      </c>
      <c r="DW342" s="8" t="s">
        <v>596</v>
      </c>
      <c r="DX342" s="8">
        <v>1</v>
      </c>
      <c r="DY342" s="8"/>
      <c r="DZ342" s="8" t="s">
        <v>272</v>
      </c>
      <c r="EA342" s="8" t="s">
        <v>272</v>
      </c>
      <c r="EB342" s="8" t="s">
        <v>272</v>
      </c>
      <c r="EC342" s="8" t="s">
        <v>272</v>
      </c>
      <c r="ED342" s="8"/>
      <c r="EE342" s="8">
        <v>82815331</v>
      </c>
      <c r="EF342" s="8">
        <v>8</v>
      </c>
      <c r="EG342" s="8" t="s">
        <v>604</v>
      </c>
      <c r="EH342" s="8">
        <v>0</v>
      </c>
      <c r="EI342" s="8" t="s">
        <v>272</v>
      </c>
      <c r="EJ342" s="8">
        <v>1</v>
      </c>
      <c r="EK342" s="8">
        <v>1100</v>
      </c>
      <c r="EL342" s="8" t="s">
        <v>605</v>
      </c>
      <c r="EM342" s="8" t="s">
        <v>606</v>
      </c>
      <c r="EN342" s="8"/>
      <c r="EO342" s="8" t="s">
        <v>272</v>
      </c>
      <c r="EP342" s="8"/>
      <c r="EQ342" s="8">
        <v>131072</v>
      </c>
      <c r="ER342" s="8">
        <v>47.91</v>
      </c>
      <c r="ES342" s="8">
        <v>47.91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55.63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625</v>
      </c>
      <c r="GB342" s="8"/>
      <c r="GC342" s="8"/>
      <c r="GD342" s="8">
        <v>1</v>
      </c>
      <c r="GE342" s="8"/>
      <c r="GF342" s="8">
        <v>-1495681670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0</v>
      </c>
      <c r="GN342" s="8">
        <f t="shared" si="222"/>
        <v>0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272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265</v>
      </c>
      <c r="HF342" s="8" t="s">
        <v>47</v>
      </c>
      <c r="HG342" s="8">
        <f t="shared" si="228"/>
        <v>0</v>
      </c>
      <c r="HH342" s="8"/>
      <c r="HI342" s="8"/>
      <c r="HJ342" s="8"/>
      <c r="HK342" s="8"/>
      <c r="HL342" s="8"/>
      <c r="HM342" s="8" t="s">
        <v>272</v>
      </c>
      <c r="HN342" s="8" t="s">
        <v>272</v>
      </c>
      <c r="HO342" s="8" t="s">
        <v>272</v>
      </c>
      <c r="HP342" s="8" t="s">
        <v>272</v>
      </c>
      <c r="HQ342" s="8" t="s">
        <v>272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45">
      <c r="A343">
        <v>17</v>
      </c>
      <c r="B343">
        <v>1</v>
      </c>
      <c r="E343" t="s">
        <v>623</v>
      </c>
      <c r="F343" t="s">
        <v>570</v>
      </c>
      <c r="G343" t="s">
        <v>624</v>
      </c>
      <c r="H343" t="s">
        <v>596</v>
      </c>
      <c r="I343">
        <v>0</v>
      </c>
      <c r="J343">
        <v>0</v>
      </c>
      <c r="K343">
        <v>0</v>
      </c>
      <c r="L343">
        <v>4</v>
      </c>
      <c r="M343">
        <v>4</v>
      </c>
      <c r="N343">
        <f t="shared" si="188"/>
        <v>0</v>
      </c>
      <c r="O343">
        <f t="shared" si="189"/>
        <v>0</v>
      </c>
      <c r="P343">
        <f t="shared" si="190"/>
        <v>0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85239097</v>
      </c>
      <c r="AB343">
        <f t="shared" si="200"/>
        <v>47.91</v>
      </c>
      <c r="AC343">
        <f t="shared" si="201"/>
        <v>47.91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47.91</v>
      </c>
      <c r="AL343">
        <v>47.91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272</v>
      </c>
      <c r="BE343" t="s">
        <v>272</v>
      </c>
      <c r="BF343" t="s">
        <v>272</v>
      </c>
      <c r="BG343" t="s">
        <v>272</v>
      </c>
      <c r="BH343">
        <v>3</v>
      </c>
      <c r="BI343">
        <v>1</v>
      </c>
      <c r="BJ343" t="s">
        <v>272</v>
      </c>
      <c r="BM343">
        <v>1100</v>
      </c>
      <c r="BN343">
        <v>0</v>
      </c>
      <c r="BO343" t="s">
        <v>272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272</v>
      </c>
      <c r="BZ343">
        <v>0</v>
      </c>
      <c r="CA343">
        <v>0</v>
      </c>
      <c r="CB343" t="s">
        <v>272</v>
      </c>
      <c r="CE343">
        <v>0</v>
      </c>
      <c r="CF343">
        <v>0</v>
      </c>
      <c r="CG343">
        <v>0</v>
      </c>
      <c r="CH343">
        <v>19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272</v>
      </c>
      <c r="CO343">
        <v>0</v>
      </c>
      <c r="CP343">
        <f t="shared" si="209"/>
        <v>0</v>
      </c>
      <c r="CQ343">
        <f t="shared" si="210"/>
        <v>47.91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272</v>
      </c>
      <c r="DD343" t="s">
        <v>272</v>
      </c>
      <c r="DE343" t="s">
        <v>272</v>
      </c>
      <c r="DF343" t="s">
        <v>272</v>
      </c>
      <c r="DG343" t="s">
        <v>272</v>
      </c>
      <c r="DH343" t="s">
        <v>272</v>
      </c>
      <c r="DI343" t="s">
        <v>272</v>
      </c>
      <c r="DJ343" t="s">
        <v>272</v>
      </c>
      <c r="DK343" t="s">
        <v>272</v>
      </c>
      <c r="DL343" t="s">
        <v>272</v>
      </c>
      <c r="DM343" t="s">
        <v>272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596</v>
      </c>
      <c r="DW343" t="s">
        <v>596</v>
      </c>
      <c r="DX343">
        <v>1</v>
      </c>
      <c r="DZ343" t="s">
        <v>272</v>
      </c>
      <c r="EA343" t="s">
        <v>272</v>
      </c>
      <c r="EB343" t="s">
        <v>272</v>
      </c>
      <c r="EC343" t="s">
        <v>272</v>
      </c>
      <c r="EE343">
        <v>82815331</v>
      </c>
      <c r="EF343">
        <v>8</v>
      </c>
      <c r="EG343" t="s">
        <v>604</v>
      </c>
      <c r="EH343">
        <v>0</v>
      </c>
      <c r="EI343" t="s">
        <v>272</v>
      </c>
      <c r="EJ343">
        <v>1</v>
      </c>
      <c r="EK343">
        <v>1100</v>
      </c>
      <c r="EL343" t="s">
        <v>605</v>
      </c>
      <c r="EM343" t="s">
        <v>606</v>
      </c>
      <c r="EO343" t="s">
        <v>272</v>
      </c>
      <c r="EQ343">
        <v>131072</v>
      </c>
      <c r="ER343">
        <v>47.91</v>
      </c>
      <c r="ES343">
        <v>47.91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55.63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625</v>
      </c>
      <c r="GD343">
        <v>1</v>
      </c>
      <c r="GF343">
        <v>-1495681670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0</v>
      </c>
      <c r="GN343">
        <f t="shared" si="222"/>
        <v>0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272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265</v>
      </c>
      <c r="HF343" t="s">
        <v>47</v>
      </c>
      <c r="HG343">
        <f t="shared" si="228"/>
        <v>0</v>
      </c>
      <c r="HM343" t="s">
        <v>272</v>
      </c>
      <c r="HN343" t="s">
        <v>272</v>
      </c>
      <c r="HO343" t="s">
        <v>272</v>
      </c>
      <c r="HP343" t="s">
        <v>272</v>
      </c>
      <c r="HQ343" t="s">
        <v>272</v>
      </c>
      <c r="HS343">
        <v>0</v>
      </c>
      <c r="IK343">
        <v>0</v>
      </c>
    </row>
    <row r="344" spans="1:255">
      <c r="A344" s="8">
        <v>17</v>
      </c>
      <c r="B344" s="8">
        <v>1</v>
      </c>
      <c r="C344" s="8"/>
      <c r="D344" s="8"/>
      <c r="E344" s="8" t="s">
        <v>272</v>
      </c>
      <c r="F344" s="8" t="s">
        <v>570</v>
      </c>
      <c r="G344" s="8" t="s">
        <v>626</v>
      </c>
      <c r="H344" s="8" t="s">
        <v>596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433.68</v>
      </c>
      <c r="AC344" s="8">
        <f t="shared" si="201"/>
        <v>433.68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433.68</v>
      </c>
      <c r="AL344" s="8">
        <v>433.68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272</v>
      </c>
      <c r="BE344" s="8" t="s">
        <v>272</v>
      </c>
      <c r="BF344" s="8" t="s">
        <v>272</v>
      </c>
      <c r="BG344" s="8" t="s">
        <v>272</v>
      </c>
      <c r="BH344" s="8">
        <v>3</v>
      </c>
      <c r="BI344" s="8">
        <v>1</v>
      </c>
      <c r="BJ344" s="8" t="s">
        <v>272</v>
      </c>
      <c r="BK344" s="8"/>
      <c r="BL344" s="8"/>
      <c r="BM344" s="8">
        <v>1100</v>
      </c>
      <c r="BN344" s="8">
        <v>0</v>
      </c>
      <c r="BO344" s="8" t="s">
        <v>272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272</v>
      </c>
      <c r="BZ344" s="8">
        <v>0</v>
      </c>
      <c r="CA344" s="8">
        <v>0</v>
      </c>
      <c r="CB344" s="8" t="s">
        <v>272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272</v>
      </c>
      <c r="CO344" s="8">
        <v>0</v>
      </c>
      <c r="CP344" s="8">
        <f t="shared" si="209"/>
        <v>0</v>
      </c>
      <c r="CQ344" s="8">
        <f t="shared" si="210"/>
        <v>433.68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272</v>
      </c>
      <c r="DD344" s="8" t="s">
        <v>272</v>
      </c>
      <c r="DE344" s="8" t="s">
        <v>272</v>
      </c>
      <c r="DF344" s="8" t="s">
        <v>272</v>
      </c>
      <c r="DG344" s="8" t="s">
        <v>272</v>
      </c>
      <c r="DH344" s="8" t="s">
        <v>272</v>
      </c>
      <c r="DI344" s="8" t="s">
        <v>272</v>
      </c>
      <c r="DJ344" s="8" t="s">
        <v>272</v>
      </c>
      <c r="DK344" s="8" t="s">
        <v>272</v>
      </c>
      <c r="DL344" s="8" t="s">
        <v>272</v>
      </c>
      <c r="DM344" s="8" t="s">
        <v>272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596</v>
      </c>
      <c r="DW344" s="8" t="s">
        <v>596</v>
      </c>
      <c r="DX344" s="8">
        <v>1</v>
      </c>
      <c r="DY344" s="8"/>
      <c r="DZ344" s="8" t="s">
        <v>272</v>
      </c>
      <c r="EA344" s="8" t="s">
        <v>272</v>
      </c>
      <c r="EB344" s="8" t="s">
        <v>272</v>
      </c>
      <c r="EC344" s="8" t="s">
        <v>272</v>
      </c>
      <c r="ED344" s="8"/>
      <c r="EE344" s="8">
        <v>82815331</v>
      </c>
      <c r="EF344" s="8">
        <v>8</v>
      </c>
      <c r="EG344" s="8" t="s">
        <v>604</v>
      </c>
      <c r="EH344" s="8">
        <v>0</v>
      </c>
      <c r="EI344" s="8" t="s">
        <v>272</v>
      </c>
      <c r="EJ344" s="8">
        <v>1</v>
      </c>
      <c r="EK344" s="8">
        <v>1100</v>
      </c>
      <c r="EL344" s="8" t="s">
        <v>605</v>
      </c>
      <c r="EM344" s="8" t="s">
        <v>606</v>
      </c>
      <c r="EN344" s="8"/>
      <c r="EO344" s="8" t="s">
        <v>272</v>
      </c>
      <c r="EP344" s="8"/>
      <c r="EQ344" s="8">
        <v>132096</v>
      </c>
      <c r="ER344" s="8">
        <v>433.68</v>
      </c>
      <c r="ES344" s="8">
        <v>433.68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503.62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627</v>
      </c>
      <c r="GB344" s="8"/>
      <c r="GC344" s="8"/>
      <c r="GD344" s="8">
        <v>1</v>
      </c>
      <c r="GE344" s="8"/>
      <c r="GF344" s="8">
        <v>-960893574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272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265</v>
      </c>
      <c r="HF344" s="8" t="s">
        <v>47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272</v>
      </c>
      <c r="HN344" s="8" t="s">
        <v>272</v>
      </c>
      <c r="HO344" s="8" t="s">
        <v>272</v>
      </c>
      <c r="HP344" s="8" t="s">
        <v>272</v>
      </c>
      <c r="HQ344" s="8" t="s">
        <v>272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45">
      <c r="A345">
        <v>17</v>
      </c>
      <c r="B345">
        <v>1</v>
      </c>
      <c r="E345" t="s">
        <v>272</v>
      </c>
      <c r="F345" t="s">
        <v>570</v>
      </c>
      <c r="G345" t="s">
        <v>626</v>
      </c>
      <c r="H345" t="s">
        <v>596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433.68</v>
      </c>
      <c r="AC345">
        <f t="shared" si="201"/>
        <v>433.68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433.68</v>
      </c>
      <c r="AL345">
        <v>433.68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272</v>
      </c>
      <c r="BE345" t="s">
        <v>272</v>
      </c>
      <c r="BF345" t="s">
        <v>272</v>
      </c>
      <c r="BG345" t="s">
        <v>272</v>
      </c>
      <c r="BH345">
        <v>3</v>
      </c>
      <c r="BI345">
        <v>1</v>
      </c>
      <c r="BJ345" t="s">
        <v>272</v>
      </c>
      <c r="BM345">
        <v>1100</v>
      </c>
      <c r="BN345">
        <v>0</v>
      </c>
      <c r="BO345" t="s">
        <v>272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272</v>
      </c>
      <c r="BZ345">
        <v>0</v>
      </c>
      <c r="CA345">
        <v>0</v>
      </c>
      <c r="CB345" t="s">
        <v>272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272</v>
      </c>
      <c r="CO345">
        <v>0</v>
      </c>
      <c r="CP345">
        <f t="shared" si="209"/>
        <v>0</v>
      </c>
      <c r="CQ345">
        <f t="shared" si="210"/>
        <v>433.68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272</v>
      </c>
      <c r="DD345" t="s">
        <v>272</v>
      </c>
      <c r="DE345" t="s">
        <v>272</v>
      </c>
      <c r="DF345" t="s">
        <v>272</v>
      </c>
      <c r="DG345" t="s">
        <v>272</v>
      </c>
      <c r="DH345" t="s">
        <v>272</v>
      </c>
      <c r="DI345" t="s">
        <v>272</v>
      </c>
      <c r="DJ345" t="s">
        <v>272</v>
      </c>
      <c r="DK345" t="s">
        <v>272</v>
      </c>
      <c r="DL345" t="s">
        <v>272</v>
      </c>
      <c r="DM345" t="s">
        <v>272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596</v>
      </c>
      <c r="DW345" t="s">
        <v>596</v>
      </c>
      <c r="DX345">
        <v>1</v>
      </c>
      <c r="DZ345" t="s">
        <v>272</v>
      </c>
      <c r="EA345" t="s">
        <v>272</v>
      </c>
      <c r="EB345" t="s">
        <v>272</v>
      </c>
      <c r="EC345" t="s">
        <v>272</v>
      </c>
      <c r="EE345">
        <v>82815331</v>
      </c>
      <c r="EF345">
        <v>8</v>
      </c>
      <c r="EG345" t="s">
        <v>604</v>
      </c>
      <c r="EH345">
        <v>0</v>
      </c>
      <c r="EI345" t="s">
        <v>272</v>
      </c>
      <c r="EJ345">
        <v>1</v>
      </c>
      <c r="EK345">
        <v>1100</v>
      </c>
      <c r="EL345" t="s">
        <v>605</v>
      </c>
      <c r="EM345" t="s">
        <v>606</v>
      </c>
      <c r="EO345" t="s">
        <v>272</v>
      </c>
      <c r="EQ345">
        <v>132096</v>
      </c>
      <c r="ER345">
        <v>433.68</v>
      </c>
      <c r="ES345">
        <v>433.68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503.62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627</v>
      </c>
      <c r="GD345">
        <v>1</v>
      </c>
      <c r="GF345">
        <v>-960893574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272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265</v>
      </c>
      <c r="HF345" t="s">
        <v>47</v>
      </c>
      <c r="HG345">
        <f t="shared" si="228"/>
        <v>0</v>
      </c>
      <c r="HM345" t="s">
        <v>272</v>
      </c>
      <c r="HN345" t="s">
        <v>272</v>
      </c>
      <c r="HO345" t="s">
        <v>272</v>
      </c>
      <c r="HP345" t="s">
        <v>272</v>
      </c>
      <c r="HQ345" t="s">
        <v>272</v>
      </c>
      <c r="HS345">
        <v>0</v>
      </c>
      <c r="IK345">
        <v>0</v>
      </c>
    </row>
    <row r="346" spans="1:255">
      <c r="A346" s="8">
        <v>17</v>
      </c>
      <c r="B346" s="8">
        <v>1</v>
      </c>
      <c r="C346" s="8"/>
      <c r="D346" s="8"/>
      <c r="E346" s="8" t="s">
        <v>272</v>
      </c>
      <c r="F346" s="8" t="s">
        <v>570</v>
      </c>
      <c r="G346" s="8" t="s">
        <v>628</v>
      </c>
      <c r="H346" s="8" t="s">
        <v>596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1272.06</v>
      </c>
      <c r="AC346" s="8">
        <f t="shared" si="201"/>
        <v>1272.06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1272.06</v>
      </c>
      <c r="AL346" s="8">
        <v>1272.06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272</v>
      </c>
      <c r="BE346" s="8" t="s">
        <v>272</v>
      </c>
      <c r="BF346" s="8" t="s">
        <v>272</v>
      </c>
      <c r="BG346" s="8" t="s">
        <v>272</v>
      </c>
      <c r="BH346" s="8">
        <v>3</v>
      </c>
      <c r="BI346" s="8">
        <v>1</v>
      </c>
      <c r="BJ346" s="8" t="s">
        <v>272</v>
      </c>
      <c r="BK346" s="8"/>
      <c r="BL346" s="8"/>
      <c r="BM346" s="8">
        <v>1100</v>
      </c>
      <c r="BN346" s="8">
        <v>0</v>
      </c>
      <c r="BO346" s="8" t="s">
        <v>272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272</v>
      </c>
      <c r="BZ346" s="8">
        <v>0</v>
      </c>
      <c r="CA346" s="8">
        <v>0</v>
      </c>
      <c r="CB346" s="8" t="s">
        <v>272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272</v>
      </c>
      <c r="CO346" s="8">
        <v>0</v>
      </c>
      <c r="CP346" s="8">
        <f t="shared" si="209"/>
        <v>0</v>
      </c>
      <c r="CQ346" s="8">
        <f t="shared" si="210"/>
        <v>1272.06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272</v>
      </c>
      <c r="DD346" s="8" t="s">
        <v>272</v>
      </c>
      <c r="DE346" s="8" t="s">
        <v>272</v>
      </c>
      <c r="DF346" s="8" t="s">
        <v>272</v>
      </c>
      <c r="DG346" s="8" t="s">
        <v>272</v>
      </c>
      <c r="DH346" s="8" t="s">
        <v>272</v>
      </c>
      <c r="DI346" s="8" t="s">
        <v>272</v>
      </c>
      <c r="DJ346" s="8" t="s">
        <v>272</v>
      </c>
      <c r="DK346" s="8" t="s">
        <v>272</v>
      </c>
      <c r="DL346" s="8" t="s">
        <v>272</v>
      </c>
      <c r="DM346" s="8" t="s">
        <v>272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596</v>
      </c>
      <c r="DW346" s="8" t="s">
        <v>596</v>
      </c>
      <c r="DX346" s="8">
        <v>1</v>
      </c>
      <c r="DY346" s="8"/>
      <c r="DZ346" s="8" t="s">
        <v>272</v>
      </c>
      <c r="EA346" s="8" t="s">
        <v>272</v>
      </c>
      <c r="EB346" s="8" t="s">
        <v>272</v>
      </c>
      <c r="EC346" s="8" t="s">
        <v>272</v>
      </c>
      <c r="ED346" s="8"/>
      <c r="EE346" s="8">
        <v>82815331</v>
      </c>
      <c r="EF346" s="8">
        <v>8</v>
      </c>
      <c r="EG346" s="8" t="s">
        <v>604</v>
      </c>
      <c r="EH346" s="8">
        <v>0</v>
      </c>
      <c r="EI346" s="8" t="s">
        <v>272</v>
      </c>
      <c r="EJ346" s="8">
        <v>1</v>
      </c>
      <c r="EK346" s="8">
        <v>1100</v>
      </c>
      <c r="EL346" s="8" t="s">
        <v>605</v>
      </c>
      <c r="EM346" s="8" t="s">
        <v>606</v>
      </c>
      <c r="EN346" s="8"/>
      <c r="EO346" s="8" t="s">
        <v>272</v>
      </c>
      <c r="EP346" s="8"/>
      <c r="EQ346" s="8">
        <v>132096</v>
      </c>
      <c r="ER346" s="8">
        <v>1272.06</v>
      </c>
      <c r="ES346" s="8">
        <v>1272.06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1477.18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629</v>
      </c>
      <c r="GB346" s="8"/>
      <c r="GC346" s="8"/>
      <c r="GD346" s="8">
        <v>1</v>
      </c>
      <c r="GE346" s="8"/>
      <c r="GF346" s="8">
        <v>-394040349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272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265</v>
      </c>
      <c r="HF346" s="8" t="s">
        <v>47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272</v>
      </c>
      <c r="HN346" s="8" t="s">
        <v>272</v>
      </c>
      <c r="HO346" s="8" t="s">
        <v>272</v>
      </c>
      <c r="HP346" s="8" t="s">
        <v>272</v>
      </c>
      <c r="HQ346" s="8" t="s">
        <v>272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45">
      <c r="A347">
        <v>17</v>
      </c>
      <c r="B347">
        <v>1</v>
      </c>
      <c r="E347" t="s">
        <v>272</v>
      </c>
      <c r="F347" t="s">
        <v>570</v>
      </c>
      <c r="G347" t="s">
        <v>628</v>
      </c>
      <c r="H347" t="s">
        <v>596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1272.06</v>
      </c>
      <c r="AC347">
        <f t="shared" si="201"/>
        <v>1272.06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1272.06</v>
      </c>
      <c r="AL347">
        <v>1272.06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272</v>
      </c>
      <c r="BE347" t="s">
        <v>272</v>
      </c>
      <c r="BF347" t="s">
        <v>272</v>
      </c>
      <c r="BG347" t="s">
        <v>272</v>
      </c>
      <c r="BH347">
        <v>3</v>
      </c>
      <c r="BI347">
        <v>1</v>
      </c>
      <c r="BJ347" t="s">
        <v>272</v>
      </c>
      <c r="BM347">
        <v>1100</v>
      </c>
      <c r="BN347">
        <v>0</v>
      </c>
      <c r="BO347" t="s">
        <v>272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272</v>
      </c>
      <c r="BZ347">
        <v>0</v>
      </c>
      <c r="CA347">
        <v>0</v>
      </c>
      <c r="CB347" t="s">
        <v>272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272</v>
      </c>
      <c r="CO347">
        <v>0</v>
      </c>
      <c r="CP347">
        <f t="shared" si="209"/>
        <v>0</v>
      </c>
      <c r="CQ347">
        <f t="shared" si="210"/>
        <v>1272.06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272</v>
      </c>
      <c r="DD347" t="s">
        <v>272</v>
      </c>
      <c r="DE347" t="s">
        <v>272</v>
      </c>
      <c r="DF347" t="s">
        <v>272</v>
      </c>
      <c r="DG347" t="s">
        <v>272</v>
      </c>
      <c r="DH347" t="s">
        <v>272</v>
      </c>
      <c r="DI347" t="s">
        <v>272</v>
      </c>
      <c r="DJ347" t="s">
        <v>272</v>
      </c>
      <c r="DK347" t="s">
        <v>272</v>
      </c>
      <c r="DL347" t="s">
        <v>272</v>
      </c>
      <c r="DM347" t="s">
        <v>272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596</v>
      </c>
      <c r="DW347" t="s">
        <v>596</v>
      </c>
      <c r="DX347">
        <v>1</v>
      </c>
      <c r="DZ347" t="s">
        <v>272</v>
      </c>
      <c r="EA347" t="s">
        <v>272</v>
      </c>
      <c r="EB347" t="s">
        <v>272</v>
      </c>
      <c r="EC347" t="s">
        <v>272</v>
      </c>
      <c r="EE347">
        <v>82815331</v>
      </c>
      <c r="EF347">
        <v>8</v>
      </c>
      <c r="EG347" t="s">
        <v>604</v>
      </c>
      <c r="EH347">
        <v>0</v>
      </c>
      <c r="EI347" t="s">
        <v>272</v>
      </c>
      <c r="EJ347">
        <v>1</v>
      </c>
      <c r="EK347">
        <v>1100</v>
      </c>
      <c r="EL347" t="s">
        <v>605</v>
      </c>
      <c r="EM347" t="s">
        <v>606</v>
      </c>
      <c r="EO347" t="s">
        <v>272</v>
      </c>
      <c r="EQ347">
        <v>132096</v>
      </c>
      <c r="ER347">
        <v>1272.06</v>
      </c>
      <c r="ES347">
        <v>1272.06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1477.18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629</v>
      </c>
      <c r="GD347">
        <v>1</v>
      </c>
      <c r="GF347">
        <v>-394040349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272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265</v>
      </c>
      <c r="HF347" t="s">
        <v>47</v>
      </c>
      <c r="HG347">
        <f t="shared" si="228"/>
        <v>0</v>
      </c>
      <c r="HM347" t="s">
        <v>272</v>
      </c>
      <c r="HN347" t="s">
        <v>272</v>
      </c>
      <c r="HO347" t="s">
        <v>272</v>
      </c>
      <c r="HP347" t="s">
        <v>272</v>
      </c>
      <c r="HQ347" t="s">
        <v>272</v>
      </c>
      <c r="HS347">
        <v>0</v>
      </c>
      <c r="IK347">
        <v>0</v>
      </c>
    </row>
    <row r="348" spans="1:255">
      <c r="A348" s="8">
        <v>17</v>
      </c>
      <c r="B348" s="8">
        <v>1</v>
      </c>
      <c r="C348" s="8"/>
      <c r="D348" s="8"/>
      <c r="E348" s="8" t="s">
        <v>211</v>
      </c>
      <c r="F348" s="8" t="s">
        <v>570</v>
      </c>
      <c r="G348" s="8" t="s">
        <v>630</v>
      </c>
      <c r="H348" s="8" t="s">
        <v>596</v>
      </c>
      <c r="I348" s="8">
        <v>2</v>
      </c>
      <c r="J348" s="8">
        <v>0</v>
      </c>
      <c r="K348" s="8">
        <v>2</v>
      </c>
      <c r="L348" s="8">
        <v>2</v>
      </c>
      <c r="M348" s="8">
        <v>0</v>
      </c>
      <c r="N348" s="8">
        <f t="shared" si="188"/>
        <v>2</v>
      </c>
      <c r="O348" s="8">
        <f t="shared" si="189"/>
        <v>1364.1</v>
      </c>
      <c r="P348" s="8">
        <f t="shared" si="190"/>
        <v>1364.1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85239162</v>
      </c>
      <c r="AB348" s="8">
        <f t="shared" si="200"/>
        <v>682.05</v>
      </c>
      <c r="AC348" s="8">
        <f t="shared" si="201"/>
        <v>682.05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682.05</v>
      </c>
      <c r="AL348" s="8">
        <v>682.05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272</v>
      </c>
      <c r="BE348" s="8" t="s">
        <v>272</v>
      </c>
      <c r="BF348" s="8" t="s">
        <v>272</v>
      </c>
      <c r="BG348" s="8" t="s">
        <v>272</v>
      </c>
      <c r="BH348" s="8">
        <v>3</v>
      </c>
      <c r="BI348" s="8">
        <v>1</v>
      </c>
      <c r="BJ348" s="8" t="s">
        <v>272</v>
      </c>
      <c r="BK348" s="8"/>
      <c r="BL348" s="8"/>
      <c r="BM348" s="8">
        <v>1100</v>
      </c>
      <c r="BN348" s="8">
        <v>0</v>
      </c>
      <c r="BO348" s="8" t="s">
        <v>272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272</v>
      </c>
      <c r="BZ348" s="8">
        <v>0</v>
      </c>
      <c r="CA348" s="8">
        <v>0</v>
      </c>
      <c r="CB348" s="8" t="s">
        <v>272</v>
      </c>
      <c r="CC348" s="8"/>
      <c r="CD348" s="8"/>
      <c r="CE348" s="8">
        <v>0</v>
      </c>
      <c r="CF348" s="8">
        <v>0</v>
      </c>
      <c r="CG348" s="8">
        <v>0</v>
      </c>
      <c r="CH348" s="8">
        <v>20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272</v>
      </c>
      <c r="CO348" s="8">
        <v>0</v>
      </c>
      <c r="CP348" s="8">
        <f t="shared" si="209"/>
        <v>1364.1</v>
      </c>
      <c r="CQ348" s="8">
        <f t="shared" si="210"/>
        <v>682.05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272</v>
      </c>
      <c r="DD348" s="8" t="s">
        <v>272</v>
      </c>
      <c r="DE348" s="8" t="s">
        <v>272</v>
      </c>
      <c r="DF348" s="8" t="s">
        <v>272</v>
      </c>
      <c r="DG348" s="8" t="s">
        <v>272</v>
      </c>
      <c r="DH348" s="8" t="s">
        <v>272</v>
      </c>
      <c r="DI348" s="8" t="s">
        <v>272</v>
      </c>
      <c r="DJ348" s="8" t="s">
        <v>272</v>
      </c>
      <c r="DK348" s="8" t="s">
        <v>272</v>
      </c>
      <c r="DL348" s="8" t="s">
        <v>272</v>
      </c>
      <c r="DM348" s="8" t="s">
        <v>272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596</v>
      </c>
      <c r="DW348" s="8" t="s">
        <v>596</v>
      </c>
      <c r="DX348" s="8">
        <v>1</v>
      </c>
      <c r="DY348" s="8"/>
      <c r="DZ348" s="8" t="s">
        <v>272</v>
      </c>
      <c r="EA348" s="8" t="s">
        <v>272</v>
      </c>
      <c r="EB348" s="8" t="s">
        <v>272</v>
      </c>
      <c r="EC348" s="8" t="s">
        <v>272</v>
      </c>
      <c r="ED348" s="8"/>
      <c r="EE348" s="8">
        <v>82815331</v>
      </c>
      <c r="EF348" s="8">
        <v>8</v>
      </c>
      <c r="EG348" s="8" t="s">
        <v>604</v>
      </c>
      <c r="EH348" s="8">
        <v>0</v>
      </c>
      <c r="EI348" s="8" t="s">
        <v>272</v>
      </c>
      <c r="EJ348" s="8">
        <v>1</v>
      </c>
      <c r="EK348" s="8">
        <v>1100</v>
      </c>
      <c r="EL348" s="8" t="s">
        <v>605</v>
      </c>
      <c r="EM348" s="8" t="s">
        <v>606</v>
      </c>
      <c r="EN348" s="8"/>
      <c r="EO348" s="8" t="s">
        <v>272</v>
      </c>
      <c r="EP348" s="8"/>
      <c r="EQ348" s="8">
        <v>131072</v>
      </c>
      <c r="ER348" s="8">
        <v>682.05</v>
      </c>
      <c r="ES348" s="8">
        <v>682.05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792.02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631</v>
      </c>
      <c r="GB348" s="8"/>
      <c r="GC348" s="8"/>
      <c r="GD348" s="8">
        <v>1</v>
      </c>
      <c r="GE348" s="8"/>
      <c r="GF348" s="8">
        <v>-64037696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1364.1</v>
      </c>
      <c r="GN348" s="8">
        <f t="shared" si="222"/>
        <v>1364.1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272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265</v>
      </c>
      <c r="HF348" s="8" t="s">
        <v>47</v>
      </c>
      <c r="HG348" s="8">
        <f t="shared" si="228"/>
        <v>1364.1</v>
      </c>
      <c r="HH348" s="8"/>
      <c r="HI348" s="8"/>
      <c r="HJ348" s="8"/>
      <c r="HK348" s="8"/>
      <c r="HL348" s="8"/>
      <c r="HM348" s="8" t="s">
        <v>272</v>
      </c>
      <c r="HN348" s="8" t="s">
        <v>272</v>
      </c>
      <c r="HO348" s="8" t="s">
        <v>272</v>
      </c>
      <c r="HP348" s="8" t="s">
        <v>272</v>
      </c>
      <c r="HQ348" s="8" t="s">
        <v>272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45">
      <c r="A349">
        <v>17</v>
      </c>
      <c r="B349">
        <v>1</v>
      </c>
      <c r="E349" t="s">
        <v>211</v>
      </c>
      <c r="F349" t="s">
        <v>570</v>
      </c>
      <c r="G349" t="s">
        <v>630</v>
      </c>
      <c r="H349" t="s">
        <v>596</v>
      </c>
      <c r="I349">
        <v>2</v>
      </c>
      <c r="J349">
        <v>0</v>
      </c>
      <c r="K349">
        <v>2</v>
      </c>
      <c r="L349">
        <v>2</v>
      </c>
      <c r="M349">
        <v>0</v>
      </c>
      <c r="N349">
        <f t="shared" si="188"/>
        <v>2</v>
      </c>
      <c r="O349">
        <f t="shared" si="189"/>
        <v>1364.1</v>
      </c>
      <c r="P349">
        <f t="shared" si="190"/>
        <v>1364.1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85239097</v>
      </c>
      <c r="AB349">
        <f t="shared" si="200"/>
        <v>682.05</v>
      </c>
      <c r="AC349">
        <f t="shared" si="201"/>
        <v>682.05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682.05</v>
      </c>
      <c r="AL349">
        <v>682.05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272</v>
      </c>
      <c r="BE349" t="s">
        <v>272</v>
      </c>
      <c r="BF349" t="s">
        <v>272</v>
      </c>
      <c r="BG349" t="s">
        <v>272</v>
      </c>
      <c r="BH349">
        <v>3</v>
      </c>
      <c r="BI349">
        <v>1</v>
      </c>
      <c r="BJ349" t="s">
        <v>272</v>
      </c>
      <c r="BM349">
        <v>1100</v>
      </c>
      <c r="BN349">
        <v>0</v>
      </c>
      <c r="BO349" t="s">
        <v>272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272</v>
      </c>
      <c r="BZ349">
        <v>0</v>
      </c>
      <c r="CA349">
        <v>0</v>
      </c>
      <c r="CB349" t="s">
        <v>272</v>
      </c>
      <c r="CE349">
        <v>0</v>
      </c>
      <c r="CF349">
        <v>0</v>
      </c>
      <c r="CG349">
        <v>0</v>
      </c>
      <c r="CH349">
        <v>20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272</v>
      </c>
      <c r="CO349">
        <v>0</v>
      </c>
      <c r="CP349">
        <f t="shared" si="209"/>
        <v>1364.1</v>
      </c>
      <c r="CQ349">
        <f t="shared" si="210"/>
        <v>682.05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272</v>
      </c>
      <c r="DD349" t="s">
        <v>272</v>
      </c>
      <c r="DE349" t="s">
        <v>272</v>
      </c>
      <c r="DF349" t="s">
        <v>272</v>
      </c>
      <c r="DG349" t="s">
        <v>272</v>
      </c>
      <c r="DH349" t="s">
        <v>272</v>
      </c>
      <c r="DI349" t="s">
        <v>272</v>
      </c>
      <c r="DJ349" t="s">
        <v>272</v>
      </c>
      <c r="DK349" t="s">
        <v>272</v>
      </c>
      <c r="DL349" t="s">
        <v>272</v>
      </c>
      <c r="DM349" t="s">
        <v>272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596</v>
      </c>
      <c r="DW349" t="s">
        <v>596</v>
      </c>
      <c r="DX349">
        <v>1</v>
      </c>
      <c r="DZ349" t="s">
        <v>272</v>
      </c>
      <c r="EA349" t="s">
        <v>272</v>
      </c>
      <c r="EB349" t="s">
        <v>272</v>
      </c>
      <c r="EC349" t="s">
        <v>272</v>
      </c>
      <c r="EE349">
        <v>82815331</v>
      </c>
      <c r="EF349">
        <v>8</v>
      </c>
      <c r="EG349" t="s">
        <v>604</v>
      </c>
      <c r="EH349">
        <v>0</v>
      </c>
      <c r="EI349" t="s">
        <v>272</v>
      </c>
      <c r="EJ349">
        <v>1</v>
      </c>
      <c r="EK349">
        <v>1100</v>
      </c>
      <c r="EL349" t="s">
        <v>605</v>
      </c>
      <c r="EM349" t="s">
        <v>606</v>
      </c>
      <c r="EO349" t="s">
        <v>272</v>
      </c>
      <c r="EQ349">
        <v>131072</v>
      </c>
      <c r="ER349">
        <v>682.05</v>
      </c>
      <c r="ES349">
        <v>682.05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792.02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631</v>
      </c>
      <c r="GD349">
        <v>1</v>
      </c>
      <c r="GF349">
        <v>-64037696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1364.1</v>
      </c>
      <c r="GN349">
        <f t="shared" si="222"/>
        <v>1364.1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272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265</v>
      </c>
      <c r="HF349" t="s">
        <v>47</v>
      </c>
      <c r="HG349">
        <f t="shared" si="228"/>
        <v>1364.1</v>
      </c>
      <c r="HM349" t="s">
        <v>272</v>
      </c>
      <c r="HN349" t="s">
        <v>272</v>
      </c>
      <c r="HO349" t="s">
        <v>272</v>
      </c>
      <c r="HP349" t="s">
        <v>272</v>
      </c>
      <c r="HQ349" t="s">
        <v>272</v>
      </c>
      <c r="HS349">
        <v>0</v>
      </c>
      <c r="IK349">
        <v>0</v>
      </c>
    </row>
    <row r="350" spans="1:255">
      <c r="A350" s="8">
        <v>17</v>
      </c>
      <c r="B350" s="8">
        <v>1</v>
      </c>
      <c r="C350" s="8"/>
      <c r="D350" s="8"/>
      <c r="E350" s="8" t="s">
        <v>213</v>
      </c>
      <c r="F350" s="8" t="s">
        <v>570</v>
      </c>
      <c r="G350" s="8" t="s">
        <v>632</v>
      </c>
      <c r="H350" s="8" t="s">
        <v>596</v>
      </c>
      <c r="I350" s="8">
        <v>2</v>
      </c>
      <c r="J350" s="8">
        <v>0</v>
      </c>
      <c r="K350" s="8">
        <v>2</v>
      </c>
      <c r="L350" s="8">
        <v>2</v>
      </c>
      <c r="M350" s="8">
        <v>0</v>
      </c>
      <c r="N350" s="8">
        <f t="shared" si="188"/>
        <v>2</v>
      </c>
      <c r="O350" s="8">
        <f t="shared" si="189"/>
        <v>2188.62</v>
      </c>
      <c r="P350" s="8">
        <f t="shared" si="190"/>
        <v>2188.62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85239162</v>
      </c>
      <c r="AB350" s="8">
        <f t="shared" si="200"/>
        <v>1094.31</v>
      </c>
      <c r="AC350" s="8">
        <f t="shared" si="201"/>
        <v>1094.31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1094.31</v>
      </c>
      <c r="AL350" s="8">
        <v>1094.31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272</v>
      </c>
      <c r="BE350" s="8" t="s">
        <v>272</v>
      </c>
      <c r="BF350" s="8" t="s">
        <v>272</v>
      </c>
      <c r="BG350" s="8" t="s">
        <v>272</v>
      </c>
      <c r="BH350" s="8">
        <v>3</v>
      </c>
      <c r="BI350" s="8">
        <v>1</v>
      </c>
      <c r="BJ350" s="8" t="s">
        <v>272</v>
      </c>
      <c r="BK350" s="8"/>
      <c r="BL350" s="8"/>
      <c r="BM350" s="8">
        <v>1100</v>
      </c>
      <c r="BN350" s="8">
        <v>0</v>
      </c>
      <c r="BO350" s="8" t="s">
        <v>272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272</v>
      </c>
      <c r="BZ350" s="8">
        <v>0</v>
      </c>
      <c r="CA350" s="8">
        <v>0</v>
      </c>
      <c r="CB350" s="8" t="s">
        <v>272</v>
      </c>
      <c r="CC350" s="8"/>
      <c r="CD350" s="8"/>
      <c r="CE350" s="8">
        <v>0</v>
      </c>
      <c r="CF350" s="8">
        <v>0</v>
      </c>
      <c r="CG350" s="8">
        <v>0</v>
      </c>
      <c r="CH350" s="8">
        <v>21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272</v>
      </c>
      <c r="CO350" s="8">
        <v>0</v>
      </c>
      <c r="CP350" s="8">
        <f t="shared" si="209"/>
        <v>2188.62</v>
      </c>
      <c r="CQ350" s="8">
        <f t="shared" si="210"/>
        <v>1094.31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272</v>
      </c>
      <c r="DD350" s="8" t="s">
        <v>272</v>
      </c>
      <c r="DE350" s="8" t="s">
        <v>272</v>
      </c>
      <c r="DF350" s="8" t="s">
        <v>272</v>
      </c>
      <c r="DG350" s="8" t="s">
        <v>272</v>
      </c>
      <c r="DH350" s="8" t="s">
        <v>272</v>
      </c>
      <c r="DI350" s="8" t="s">
        <v>272</v>
      </c>
      <c r="DJ350" s="8" t="s">
        <v>272</v>
      </c>
      <c r="DK350" s="8" t="s">
        <v>272</v>
      </c>
      <c r="DL350" s="8" t="s">
        <v>272</v>
      </c>
      <c r="DM350" s="8" t="s">
        <v>272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596</v>
      </c>
      <c r="DW350" s="8" t="s">
        <v>596</v>
      </c>
      <c r="DX350" s="8">
        <v>1</v>
      </c>
      <c r="DY350" s="8"/>
      <c r="DZ350" s="8" t="s">
        <v>272</v>
      </c>
      <c r="EA350" s="8" t="s">
        <v>272</v>
      </c>
      <c r="EB350" s="8" t="s">
        <v>272</v>
      </c>
      <c r="EC350" s="8" t="s">
        <v>272</v>
      </c>
      <c r="ED350" s="8"/>
      <c r="EE350" s="8">
        <v>82815331</v>
      </c>
      <c r="EF350" s="8">
        <v>8</v>
      </c>
      <c r="EG350" s="8" t="s">
        <v>604</v>
      </c>
      <c r="EH350" s="8">
        <v>0</v>
      </c>
      <c r="EI350" s="8" t="s">
        <v>272</v>
      </c>
      <c r="EJ350" s="8">
        <v>1</v>
      </c>
      <c r="EK350" s="8">
        <v>1100</v>
      </c>
      <c r="EL350" s="8" t="s">
        <v>605</v>
      </c>
      <c r="EM350" s="8" t="s">
        <v>606</v>
      </c>
      <c r="EN350" s="8"/>
      <c r="EO350" s="8" t="s">
        <v>272</v>
      </c>
      <c r="EP350" s="8"/>
      <c r="EQ350" s="8">
        <v>131072</v>
      </c>
      <c r="ER350" s="8">
        <v>1094.31</v>
      </c>
      <c r="ES350" s="8">
        <v>1094.31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1270.75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633</v>
      </c>
      <c r="GB350" s="8"/>
      <c r="GC350" s="8"/>
      <c r="GD350" s="8">
        <v>1</v>
      </c>
      <c r="GE350" s="8"/>
      <c r="GF350" s="8">
        <v>1315671656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2188.62</v>
      </c>
      <c r="GN350" s="8">
        <f t="shared" si="222"/>
        <v>2188.62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272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265</v>
      </c>
      <c r="HF350" s="8" t="s">
        <v>47</v>
      </c>
      <c r="HG350" s="8">
        <f t="shared" si="228"/>
        <v>2188.62</v>
      </c>
      <c r="HH350" s="8"/>
      <c r="HI350" s="8"/>
      <c r="HJ350" s="8"/>
      <c r="HK350" s="8"/>
      <c r="HL350" s="8"/>
      <c r="HM350" s="8" t="s">
        <v>272</v>
      </c>
      <c r="HN350" s="8" t="s">
        <v>272</v>
      </c>
      <c r="HO350" s="8" t="s">
        <v>272</v>
      </c>
      <c r="HP350" s="8" t="s">
        <v>272</v>
      </c>
      <c r="HQ350" s="8" t="s">
        <v>272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45">
      <c r="A351">
        <v>17</v>
      </c>
      <c r="B351">
        <v>1</v>
      </c>
      <c r="E351" t="s">
        <v>213</v>
      </c>
      <c r="F351" t="s">
        <v>570</v>
      </c>
      <c r="G351" t="s">
        <v>632</v>
      </c>
      <c r="H351" t="s">
        <v>596</v>
      </c>
      <c r="I351">
        <v>2</v>
      </c>
      <c r="J351">
        <v>0</v>
      </c>
      <c r="K351">
        <v>2</v>
      </c>
      <c r="L351">
        <v>2</v>
      </c>
      <c r="M351">
        <v>0</v>
      </c>
      <c r="N351">
        <f t="shared" si="188"/>
        <v>2</v>
      </c>
      <c r="O351">
        <f t="shared" si="189"/>
        <v>2188.62</v>
      </c>
      <c r="P351">
        <f t="shared" si="190"/>
        <v>2188.62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85239097</v>
      </c>
      <c r="AB351">
        <f t="shared" si="200"/>
        <v>1094.31</v>
      </c>
      <c r="AC351">
        <f t="shared" si="201"/>
        <v>1094.31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1094.31</v>
      </c>
      <c r="AL351">
        <v>1094.31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272</v>
      </c>
      <c r="BE351" t="s">
        <v>272</v>
      </c>
      <c r="BF351" t="s">
        <v>272</v>
      </c>
      <c r="BG351" t="s">
        <v>272</v>
      </c>
      <c r="BH351">
        <v>3</v>
      </c>
      <c r="BI351">
        <v>1</v>
      </c>
      <c r="BJ351" t="s">
        <v>272</v>
      </c>
      <c r="BM351">
        <v>1100</v>
      </c>
      <c r="BN351">
        <v>0</v>
      </c>
      <c r="BO351" t="s">
        <v>272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272</v>
      </c>
      <c r="BZ351">
        <v>0</v>
      </c>
      <c r="CA351">
        <v>0</v>
      </c>
      <c r="CB351" t="s">
        <v>272</v>
      </c>
      <c r="CE351">
        <v>0</v>
      </c>
      <c r="CF351">
        <v>0</v>
      </c>
      <c r="CG351">
        <v>0</v>
      </c>
      <c r="CH351">
        <v>21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272</v>
      </c>
      <c r="CO351">
        <v>0</v>
      </c>
      <c r="CP351">
        <f t="shared" si="209"/>
        <v>2188.62</v>
      </c>
      <c r="CQ351">
        <f t="shared" si="210"/>
        <v>1094.31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272</v>
      </c>
      <c r="DD351" t="s">
        <v>272</v>
      </c>
      <c r="DE351" t="s">
        <v>272</v>
      </c>
      <c r="DF351" t="s">
        <v>272</v>
      </c>
      <c r="DG351" t="s">
        <v>272</v>
      </c>
      <c r="DH351" t="s">
        <v>272</v>
      </c>
      <c r="DI351" t="s">
        <v>272</v>
      </c>
      <c r="DJ351" t="s">
        <v>272</v>
      </c>
      <c r="DK351" t="s">
        <v>272</v>
      </c>
      <c r="DL351" t="s">
        <v>272</v>
      </c>
      <c r="DM351" t="s">
        <v>272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596</v>
      </c>
      <c r="DW351" t="s">
        <v>596</v>
      </c>
      <c r="DX351">
        <v>1</v>
      </c>
      <c r="DZ351" t="s">
        <v>272</v>
      </c>
      <c r="EA351" t="s">
        <v>272</v>
      </c>
      <c r="EB351" t="s">
        <v>272</v>
      </c>
      <c r="EC351" t="s">
        <v>272</v>
      </c>
      <c r="EE351">
        <v>82815331</v>
      </c>
      <c r="EF351">
        <v>8</v>
      </c>
      <c r="EG351" t="s">
        <v>604</v>
      </c>
      <c r="EH351">
        <v>0</v>
      </c>
      <c r="EI351" t="s">
        <v>272</v>
      </c>
      <c r="EJ351">
        <v>1</v>
      </c>
      <c r="EK351">
        <v>1100</v>
      </c>
      <c r="EL351" t="s">
        <v>605</v>
      </c>
      <c r="EM351" t="s">
        <v>606</v>
      </c>
      <c r="EO351" t="s">
        <v>272</v>
      </c>
      <c r="EQ351">
        <v>131072</v>
      </c>
      <c r="ER351">
        <v>1094.31</v>
      </c>
      <c r="ES351">
        <v>1094.31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1270.75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633</v>
      </c>
      <c r="GD351">
        <v>1</v>
      </c>
      <c r="GF351">
        <v>1315671656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2188.62</v>
      </c>
      <c r="GN351">
        <f t="shared" si="222"/>
        <v>2188.62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272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265</v>
      </c>
      <c r="HF351" t="s">
        <v>47</v>
      </c>
      <c r="HG351">
        <f t="shared" si="228"/>
        <v>2188.62</v>
      </c>
      <c r="HM351" t="s">
        <v>272</v>
      </c>
      <c r="HN351" t="s">
        <v>272</v>
      </c>
      <c r="HO351" t="s">
        <v>272</v>
      </c>
      <c r="HP351" t="s">
        <v>272</v>
      </c>
      <c r="HQ351" t="s">
        <v>272</v>
      </c>
      <c r="HS351">
        <v>0</v>
      </c>
      <c r="IK351">
        <v>0</v>
      </c>
    </row>
    <row r="352" spans="1:255">
      <c r="A352" s="8">
        <v>17</v>
      </c>
      <c r="B352" s="8">
        <v>1</v>
      </c>
      <c r="C352" s="8"/>
      <c r="D352" s="8"/>
      <c r="E352" s="8" t="s">
        <v>272</v>
      </c>
      <c r="F352" s="8" t="s">
        <v>570</v>
      </c>
      <c r="G352" s="8" t="s">
        <v>634</v>
      </c>
      <c r="H352" s="8" t="s">
        <v>596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f t="shared" si="188"/>
        <v>0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-1</v>
      </c>
      <c r="AB352" s="8">
        <f t="shared" si="200"/>
        <v>829.56</v>
      </c>
      <c r="AC352" s="8">
        <f t="shared" si="201"/>
        <v>829.56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829.56</v>
      </c>
      <c r="AL352" s="8">
        <v>829.56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272</v>
      </c>
      <c r="BE352" s="8" t="s">
        <v>272</v>
      </c>
      <c r="BF352" s="8" t="s">
        <v>272</v>
      </c>
      <c r="BG352" s="8" t="s">
        <v>272</v>
      </c>
      <c r="BH352" s="8">
        <v>3</v>
      </c>
      <c r="BI352" s="8">
        <v>1</v>
      </c>
      <c r="BJ352" s="8" t="s">
        <v>272</v>
      </c>
      <c r="BK352" s="8"/>
      <c r="BL352" s="8"/>
      <c r="BM352" s="8">
        <v>1100</v>
      </c>
      <c r="BN352" s="8">
        <v>0</v>
      </c>
      <c r="BO352" s="8" t="s">
        <v>272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272</v>
      </c>
      <c r="BZ352" s="8">
        <v>0</v>
      </c>
      <c r="CA352" s="8">
        <v>0</v>
      </c>
      <c r="CB352" s="8" t="s">
        <v>272</v>
      </c>
      <c r="CC352" s="8"/>
      <c r="CD352" s="8"/>
      <c r="CE352" s="8">
        <v>0</v>
      </c>
      <c r="CF352" s="8">
        <v>0</v>
      </c>
      <c r="CG352" s="8">
        <v>0</v>
      </c>
      <c r="CH352" s="8">
        <v>0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272</v>
      </c>
      <c r="CO352" s="8">
        <v>0</v>
      </c>
      <c r="CP352" s="8">
        <f t="shared" si="209"/>
        <v>0</v>
      </c>
      <c r="CQ352" s="8">
        <f t="shared" si="210"/>
        <v>829.56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272</v>
      </c>
      <c r="DD352" s="8" t="s">
        <v>272</v>
      </c>
      <c r="DE352" s="8" t="s">
        <v>272</v>
      </c>
      <c r="DF352" s="8" t="s">
        <v>272</v>
      </c>
      <c r="DG352" s="8" t="s">
        <v>272</v>
      </c>
      <c r="DH352" s="8" t="s">
        <v>272</v>
      </c>
      <c r="DI352" s="8" t="s">
        <v>272</v>
      </c>
      <c r="DJ352" s="8" t="s">
        <v>272</v>
      </c>
      <c r="DK352" s="8" t="s">
        <v>272</v>
      </c>
      <c r="DL352" s="8" t="s">
        <v>272</v>
      </c>
      <c r="DM352" s="8" t="s">
        <v>272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596</v>
      </c>
      <c r="DW352" s="8" t="s">
        <v>596</v>
      </c>
      <c r="DX352" s="8">
        <v>1</v>
      </c>
      <c r="DY352" s="8"/>
      <c r="DZ352" s="8" t="s">
        <v>272</v>
      </c>
      <c r="EA352" s="8" t="s">
        <v>272</v>
      </c>
      <c r="EB352" s="8" t="s">
        <v>272</v>
      </c>
      <c r="EC352" s="8" t="s">
        <v>272</v>
      </c>
      <c r="ED352" s="8"/>
      <c r="EE352" s="8">
        <v>82815331</v>
      </c>
      <c r="EF352" s="8">
        <v>8</v>
      </c>
      <c r="EG352" s="8" t="s">
        <v>604</v>
      </c>
      <c r="EH352" s="8">
        <v>0</v>
      </c>
      <c r="EI352" s="8" t="s">
        <v>272</v>
      </c>
      <c r="EJ352" s="8">
        <v>1</v>
      </c>
      <c r="EK352" s="8">
        <v>1100</v>
      </c>
      <c r="EL352" s="8" t="s">
        <v>605</v>
      </c>
      <c r="EM352" s="8" t="s">
        <v>606</v>
      </c>
      <c r="EN352" s="8"/>
      <c r="EO352" s="8" t="s">
        <v>272</v>
      </c>
      <c r="EP352" s="8"/>
      <c r="EQ352" s="8">
        <v>132096</v>
      </c>
      <c r="ER352" s="8">
        <v>829.56</v>
      </c>
      <c r="ES352" s="8">
        <v>829.56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963.31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635</v>
      </c>
      <c r="GB352" s="8"/>
      <c r="GC352" s="8"/>
      <c r="GD352" s="8">
        <v>1</v>
      </c>
      <c r="GE352" s="8"/>
      <c r="GF352" s="8">
        <v>-1914963164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272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265</v>
      </c>
      <c r="HF352" s="8" t="s">
        <v>47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272</v>
      </c>
      <c r="HN352" s="8" t="s">
        <v>272</v>
      </c>
      <c r="HO352" s="8" t="s">
        <v>272</v>
      </c>
      <c r="HP352" s="8" t="s">
        <v>272</v>
      </c>
      <c r="HQ352" s="8" t="s">
        <v>272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45">
      <c r="A353">
        <v>17</v>
      </c>
      <c r="B353">
        <v>1</v>
      </c>
      <c r="E353" t="s">
        <v>272</v>
      </c>
      <c r="F353" t="s">
        <v>570</v>
      </c>
      <c r="G353" t="s">
        <v>634</v>
      </c>
      <c r="H353" t="s">
        <v>596</v>
      </c>
      <c r="I353">
        <v>0</v>
      </c>
      <c r="J353">
        <v>0</v>
      </c>
      <c r="K353">
        <v>0</v>
      </c>
      <c r="L353">
        <v>0</v>
      </c>
      <c r="M353">
        <v>0</v>
      </c>
      <c r="N353">
        <f t="shared" si="188"/>
        <v>0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-1</v>
      </c>
      <c r="AB353">
        <f t="shared" si="200"/>
        <v>829.56</v>
      </c>
      <c r="AC353">
        <f t="shared" si="201"/>
        <v>829.56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829.56</v>
      </c>
      <c r="AL353">
        <v>829.56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272</v>
      </c>
      <c r="BE353" t="s">
        <v>272</v>
      </c>
      <c r="BF353" t="s">
        <v>272</v>
      </c>
      <c r="BG353" t="s">
        <v>272</v>
      </c>
      <c r="BH353">
        <v>3</v>
      </c>
      <c r="BI353">
        <v>1</v>
      </c>
      <c r="BJ353" t="s">
        <v>272</v>
      </c>
      <c r="BM353">
        <v>1100</v>
      </c>
      <c r="BN353">
        <v>0</v>
      </c>
      <c r="BO353" t="s">
        <v>272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272</v>
      </c>
      <c r="BZ353">
        <v>0</v>
      </c>
      <c r="CA353">
        <v>0</v>
      </c>
      <c r="CB353" t="s">
        <v>272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272</v>
      </c>
      <c r="CO353">
        <v>0</v>
      </c>
      <c r="CP353">
        <f t="shared" si="209"/>
        <v>0</v>
      </c>
      <c r="CQ353">
        <f t="shared" si="210"/>
        <v>829.56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272</v>
      </c>
      <c r="DD353" t="s">
        <v>272</v>
      </c>
      <c r="DE353" t="s">
        <v>272</v>
      </c>
      <c r="DF353" t="s">
        <v>272</v>
      </c>
      <c r="DG353" t="s">
        <v>272</v>
      </c>
      <c r="DH353" t="s">
        <v>272</v>
      </c>
      <c r="DI353" t="s">
        <v>272</v>
      </c>
      <c r="DJ353" t="s">
        <v>272</v>
      </c>
      <c r="DK353" t="s">
        <v>272</v>
      </c>
      <c r="DL353" t="s">
        <v>272</v>
      </c>
      <c r="DM353" t="s">
        <v>272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596</v>
      </c>
      <c r="DW353" t="s">
        <v>596</v>
      </c>
      <c r="DX353">
        <v>1</v>
      </c>
      <c r="DZ353" t="s">
        <v>272</v>
      </c>
      <c r="EA353" t="s">
        <v>272</v>
      </c>
      <c r="EB353" t="s">
        <v>272</v>
      </c>
      <c r="EC353" t="s">
        <v>272</v>
      </c>
      <c r="EE353">
        <v>82815331</v>
      </c>
      <c r="EF353">
        <v>8</v>
      </c>
      <c r="EG353" t="s">
        <v>604</v>
      </c>
      <c r="EH353">
        <v>0</v>
      </c>
      <c r="EI353" t="s">
        <v>272</v>
      </c>
      <c r="EJ353">
        <v>1</v>
      </c>
      <c r="EK353">
        <v>1100</v>
      </c>
      <c r="EL353" t="s">
        <v>605</v>
      </c>
      <c r="EM353" t="s">
        <v>606</v>
      </c>
      <c r="EO353" t="s">
        <v>272</v>
      </c>
      <c r="EQ353">
        <v>132096</v>
      </c>
      <c r="ER353">
        <v>829.56</v>
      </c>
      <c r="ES353">
        <v>829.56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963.31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635</v>
      </c>
      <c r="GD353">
        <v>1</v>
      </c>
      <c r="GF353">
        <v>-1914963164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272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265</v>
      </c>
      <c r="HF353" t="s">
        <v>47</v>
      </c>
      <c r="HG353">
        <f t="shared" si="228"/>
        <v>0</v>
      </c>
      <c r="HM353" t="s">
        <v>272</v>
      </c>
      <c r="HN353" t="s">
        <v>272</v>
      </c>
      <c r="HO353" t="s">
        <v>272</v>
      </c>
      <c r="HP353" t="s">
        <v>272</v>
      </c>
      <c r="HQ353" t="s">
        <v>272</v>
      </c>
      <c r="HS353">
        <v>0</v>
      </c>
      <c r="IK353">
        <v>0</v>
      </c>
    </row>
    <row r="354" spans="1:255">
      <c r="A354" s="8">
        <v>17</v>
      </c>
      <c r="B354" s="8">
        <v>1</v>
      </c>
      <c r="C354" s="8"/>
      <c r="D354" s="8"/>
      <c r="E354" s="8" t="s">
        <v>215</v>
      </c>
      <c r="F354" s="8" t="s">
        <v>570</v>
      </c>
      <c r="G354" s="8" t="s">
        <v>636</v>
      </c>
      <c r="H354" s="8" t="s">
        <v>596</v>
      </c>
      <c r="I354" s="8">
        <v>1</v>
      </c>
      <c r="J354" s="8">
        <v>0</v>
      </c>
      <c r="K354" s="8">
        <v>1</v>
      </c>
      <c r="L354" s="8">
        <v>1</v>
      </c>
      <c r="M354" s="8">
        <v>0</v>
      </c>
      <c r="N354" s="8">
        <f t="shared" si="188"/>
        <v>1</v>
      </c>
      <c r="O354" s="8">
        <f t="shared" si="189"/>
        <v>550.93</v>
      </c>
      <c r="P354" s="8">
        <f t="shared" si="190"/>
        <v>550.93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85239162</v>
      </c>
      <c r="AB354" s="8">
        <f t="shared" si="200"/>
        <v>550.93</v>
      </c>
      <c r="AC354" s="8">
        <f t="shared" si="201"/>
        <v>550.93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550.93</v>
      </c>
      <c r="AL354" s="8">
        <v>550.93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272</v>
      </c>
      <c r="BE354" s="8" t="s">
        <v>272</v>
      </c>
      <c r="BF354" s="8" t="s">
        <v>272</v>
      </c>
      <c r="BG354" s="8" t="s">
        <v>272</v>
      </c>
      <c r="BH354" s="8">
        <v>3</v>
      </c>
      <c r="BI354" s="8">
        <v>1</v>
      </c>
      <c r="BJ354" s="8" t="s">
        <v>272</v>
      </c>
      <c r="BK354" s="8"/>
      <c r="BL354" s="8"/>
      <c r="BM354" s="8">
        <v>1100</v>
      </c>
      <c r="BN354" s="8">
        <v>0</v>
      </c>
      <c r="BO354" s="8" t="s">
        <v>272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272</v>
      </c>
      <c r="BZ354" s="8">
        <v>0</v>
      </c>
      <c r="CA354" s="8">
        <v>0</v>
      </c>
      <c r="CB354" s="8" t="s">
        <v>272</v>
      </c>
      <c r="CC354" s="8"/>
      <c r="CD354" s="8"/>
      <c r="CE354" s="8">
        <v>0</v>
      </c>
      <c r="CF354" s="8">
        <v>0</v>
      </c>
      <c r="CG354" s="8">
        <v>0</v>
      </c>
      <c r="CH354" s="8">
        <v>22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272</v>
      </c>
      <c r="CO354" s="8">
        <v>0</v>
      </c>
      <c r="CP354" s="8">
        <f t="shared" si="209"/>
        <v>550.93</v>
      </c>
      <c r="CQ354" s="8">
        <f t="shared" si="210"/>
        <v>550.93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272</v>
      </c>
      <c r="DD354" s="8" t="s">
        <v>272</v>
      </c>
      <c r="DE354" s="8" t="s">
        <v>272</v>
      </c>
      <c r="DF354" s="8" t="s">
        <v>272</v>
      </c>
      <c r="DG354" s="8" t="s">
        <v>272</v>
      </c>
      <c r="DH354" s="8" t="s">
        <v>272</v>
      </c>
      <c r="DI354" s="8" t="s">
        <v>272</v>
      </c>
      <c r="DJ354" s="8" t="s">
        <v>272</v>
      </c>
      <c r="DK354" s="8" t="s">
        <v>272</v>
      </c>
      <c r="DL354" s="8" t="s">
        <v>272</v>
      </c>
      <c r="DM354" s="8" t="s">
        <v>272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596</v>
      </c>
      <c r="DW354" s="8" t="s">
        <v>596</v>
      </c>
      <c r="DX354" s="8">
        <v>1</v>
      </c>
      <c r="DY354" s="8"/>
      <c r="DZ354" s="8" t="s">
        <v>272</v>
      </c>
      <c r="EA354" s="8" t="s">
        <v>272</v>
      </c>
      <c r="EB354" s="8" t="s">
        <v>272</v>
      </c>
      <c r="EC354" s="8" t="s">
        <v>272</v>
      </c>
      <c r="ED354" s="8"/>
      <c r="EE354" s="8">
        <v>82815331</v>
      </c>
      <c r="EF354" s="8">
        <v>8</v>
      </c>
      <c r="EG354" s="8" t="s">
        <v>604</v>
      </c>
      <c r="EH354" s="8">
        <v>0</v>
      </c>
      <c r="EI354" s="8" t="s">
        <v>272</v>
      </c>
      <c r="EJ354" s="8">
        <v>1</v>
      </c>
      <c r="EK354" s="8">
        <v>1100</v>
      </c>
      <c r="EL354" s="8" t="s">
        <v>605</v>
      </c>
      <c r="EM354" s="8" t="s">
        <v>606</v>
      </c>
      <c r="EN354" s="8"/>
      <c r="EO354" s="8" t="s">
        <v>272</v>
      </c>
      <c r="EP354" s="8"/>
      <c r="EQ354" s="8">
        <v>131072</v>
      </c>
      <c r="ER354" s="8">
        <v>550.93</v>
      </c>
      <c r="ES354" s="8">
        <v>550.93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639.77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637</v>
      </c>
      <c r="GB354" s="8"/>
      <c r="GC354" s="8"/>
      <c r="GD354" s="8">
        <v>1</v>
      </c>
      <c r="GE354" s="8"/>
      <c r="GF354" s="8">
        <v>-516804020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550.93</v>
      </c>
      <c r="GN354" s="8">
        <f t="shared" si="222"/>
        <v>550.93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272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265</v>
      </c>
      <c r="HF354" s="8" t="s">
        <v>47</v>
      </c>
      <c r="HG354" s="8">
        <f t="shared" si="228"/>
        <v>550.93</v>
      </c>
      <c r="HH354" s="8"/>
      <c r="HI354" s="8"/>
      <c r="HJ354" s="8"/>
      <c r="HK354" s="8"/>
      <c r="HL354" s="8"/>
      <c r="HM354" s="8" t="s">
        <v>272</v>
      </c>
      <c r="HN354" s="8" t="s">
        <v>272</v>
      </c>
      <c r="HO354" s="8" t="s">
        <v>272</v>
      </c>
      <c r="HP354" s="8" t="s">
        <v>272</v>
      </c>
      <c r="HQ354" s="8" t="s">
        <v>272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45">
      <c r="A355">
        <v>17</v>
      </c>
      <c r="B355">
        <v>1</v>
      </c>
      <c r="E355" t="s">
        <v>215</v>
      </c>
      <c r="F355" t="s">
        <v>570</v>
      </c>
      <c r="G355" t="s">
        <v>636</v>
      </c>
      <c r="H355" t="s">
        <v>596</v>
      </c>
      <c r="I355">
        <v>1</v>
      </c>
      <c r="J355">
        <v>0</v>
      </c>
      <c r="K355">
        <v>1</v>
      </c>
      <c r="L355">
        <v>1</v>
      </c>
      <c r="M355">
        <v>0</v>
      </c>
      <c r="N355">
        <f t="shared" si="188"/>
        <v>1</v>
      </c>
      <c r="O355">
        <f t="shared" si="189"/>
        <v>550.93</v>
      </c>
      <c r="P355">
        <f t="shared" si="190"/>
        <v>550.93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85239097</v>
      </c>
      <c r="AB355">
        <f t="shared" si="200"/>
        <v>550.93</v>
      </c>
      <c r="AC355">
        <f t="shared" si="201"/>
        <v>550.93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550.93</v>
      </c>
      <c r="AL355">
        <v>550.93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272</v>
      </c>
      <c r="BE355" t="s">
        <v>272</v>
      </c>
      <c r="BF355" t="s">
        <v>272</v>
      </c>
      <c r="BG355" t="s">
        <v>272</v>
      </c>
      <c r="BH355">
        <v>3</v>
      </c>
      <c r="BI355">
        <v>1</v>
      </c>
      <c r="BJ355" t="s">
        <v>272</v>
      </c>
      <c r="BM355">
        <v>1100</v>
      </c>
      <c r="BN355">
        <v>0</v>
      </c>
      <c r="BO355" t="s">
        <v>272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272</v>
      </c>
      <c r="BZ355">
        <v>0</v>
      </c>
      <c r="CA355">
        <v>0</v>
      </c>
      <c r="CB355" t="s">
        <v>272</v>
      </c>
      <c r="CE355">
        <v>0</v>
      </c>
      <c r="CF355">
        <v>0</v>
      </c>
      <c r="CG355">
        <v>0</v>
      </c>
      <c r="CH355">
        <v>22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272</v>
      </c>
      <c r="CO355">
        <v>0</v>
      </c>
      <c r="CP355">
        <f t="shared" si="209"/>
        <v>550.93</v>
      </c>
      <c r="CQ355">
        <f t="shared" si="210"/>
        <v>550.93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272</v>
      </c>
      <c r="DD355" t="s">
        <v>272</v>
      </c>
      <c r="DE355" t="s">
        <v>272</v>
      </c>
      <c r="DF355" t="s">
        <v>272</v>
      </c>
      <c r="DG355" t="s">
        <v>272</v>
      </c>
      <c r="DH355" t="s">
        <v>272</v>
      </c>
      <c r="DI355" t="s">
        <v>272</v>
      </c>
      <c r="DJ355" t="s">
        <v>272</v>
      </c>
      <c r="DK355" t="s">
        <v>272</v>
      </c>
      <c r="DL355" t="s">
        <v>272</v>
      </c>
      <c r="DM355" t="s">
        <v>272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596</v>
      </c>
      <c r="DW355" t="s">
        <v>596</v>
      </c>
      <c r="DX355">
        <v>1</v>
      </c>
      <c r="DZ355" t="s">
        <v>272</v>
      </c>
      <c r="EA355" t="s">
        <v>272</v>
      </c>
      <c r="EB355" t="s">
        <v>272</v>
      </c>
      <c r="EC355" t="s">
        <v>272</v>
      </c>
      <c r="EE355">
        <v>82815331</v>
      </c>
      <c r="EF355">
        <v>8</v>
      </c>
      <c r="EG355" t="s">
        <v>604</v>
      </c>
      <c r="EH355">
        <v>0</v>
      </c>
      <c r="EI355" t="s">
        <v>272</v>
      </c>
      <c r="EJ355">
        <v>1</v>
      </c>
      <c r="EK355">
        <v>1100</v>
      </c>
      <c r="EL355" t="s">
        <v>605</v>
      </c>
      <c r="EM355" t="s">
        <v>606</v>
      </c>
      <c r="EO355" t="s">
        <v>272</v>
      </c>
      <c r="EQ355">
        <v>131072</v>
      </c>
      <c r="ER355">
        <v>550.93</v>
      </c>
      <c r="ES355">
        <v>550.93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639.77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637</v>
      </c>
      <c r="GD355">
        <v>1</v>
      </c>
      <c r="GF355">
        <v>-516804020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550.93</v>
      </c>
      <c r="GN355">
        <f t="shared" si="222"/>
        <v>550.93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272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265</v>
      </c>
      <c r="HF355" t="s">
        <v>47</v>
      </c>
      <c r="HG355">
        <f t="shared" si="228"/>
        <v>550.93</v>
      </c>
      <c r="HM355" t="s">
        <v>272</v>
      </c>
      <c r="HN355" t="s">
        <v>272</v>
      </c>
      <c r="HO355" t="s">
        <v>272</v>
      </c>
      <c r="HP355" t="s">
        <v>272</v>
      </c>
      <c r="HQ355" t="s">
        <v>272</v>
      </c>
      <c r="HS355">
        <v>0</v>
      </c>
      <c r="IK355">
        <v>0</v>
      </c>
    </row>
    <row r="356" spans="1:255">
      <c r="A356" s="8">
        <v>17</v>
      </c>
      <c r="B356" s="8">
        <v>1</v>
      </c>
      <c r="C356" s="8"/>
      <c r="D356" s="8"/>
      <c r="E356" s="8" t="s">
        <v>217</v>
      </c>
      <c r="F356" s="8" t="s">
        <v>570</v>
      </c>
      <c r="G356" s="8" t="s">
        <v>638</v>
      </c>
      <c r="H356" s="8" t="s">
        <v>596</v>
      </c>
      <c r="I356" s="8">
        <v>2</v>
      </c>
      <c r="J356" s="8">
        <v>0</v>
      </c>
      <c r="K356" s="8">
        <v>2</v>
      </c>
      <c r="L356" s="8">
        <v>2</v>
      </c>
      <c r="M356" s="8">
        <v>0</v>
      </c>
      <c r="N356" s="8">
        <f t="shared" si="188"/>
        <v>2</v>
      </c>
      <c r="O356" s="8">
        <f t="shared" si="189"/>
        <v>254.84</v>
      </c>
      <c r="P356" s="8">
        <f t="shared" si="190"/>
        <v>254.84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85239162</v>
      </c>
      <c r="AB356" s="8">
        <f t="shared" si="200"/>
        <v>127.42</v>
      </c>
      <c r="AC356" s="8">
        <f t="shared" si="201"/>
        <v>127.42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127.42</v>
      </c>
      <c r="AL356" s="8">
        <v>127.42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272</v>
      </c>
      <c r="BE356" s="8" t="s">
        <v>272</v>
      </c>
      <c r="BF356" s="8" t="s">
        <v>272</v>
      </c>
      <c r="BG356" s="8" t="s">
        <v>272</v>
      </c>
      <c r="BH356" s="8">
        <v>3</v>
      </c>
      <c r="BI356" s="8">
        <v>1</v>
      </c>
      <c r="BJ356" s="8" t="s">
        <v>272</v>
      </c>
      <c r="BK356" s="8"/>
      <c r="BL356" s="8"/>
      <c r="BM356" s="8">
        <v>1100</v>
      </c>
      <c r="BN356" s="8">
        <v>0</v>
      </c>
      <c r="BO356" s="8" t="s">
        <v>272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272</v>
      </c>
      <c r="BZ356" s="8">
        <v>0</v>
      </c>
      <c r="CA356" s="8">
        <v>0</v>
      </c>
      <c r="CB356" s="8" t="s">
        <v>272</v>
      </c>
      <c r="CC356" s="8"/>
      <c r="CD356" s="8"/>
      <c r="CE356" s="8">
        <v>0</v>
      </c>
      <c r="CF356" s="8">
        <v>0</v>
      </c>
      <c r="CG356" s="8">
        <v>0</v>
      </c>
      <c r="CH356" s="8">
        <v>23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272</v>
      </c>
      <c r="CO356" s="8">
        <v>0</v>
      </c>
      <c r="CP356" s="8">
        <f t="shared" si="209"/>
        <v>254.84</v>
      </c>
      <c r="CQ356" s="8">
        <f t="shared" si="210"/>
        <v>127.42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272</v>
      </c>
      <c r="DD356" s="8" t="s">
        <v>272</v>
      </c>
      <c r="DE356" s="8" t="s">
        <v>272</v>
      </c>
      <c r="DF356" s="8" t="s">
        <v>272</v>
      </c>
      <c r="DG356" s="8" t="s">
        <v>272</v>
      </c>
      <c r="DH356" s="8" t="s">
        <v>272</v>
      </c>
      <c r="DI356" s="8" t="s">
        <v>272</v>
      </c>
      <c r="DJ356" s="8" t="s">
        <v>272</v>
      </c>
      <c r="DK356" s="8" t="s">
        <v>272</v>
      </c>
      <c r="DL356" s="8" t="s">
        <v>272</v>
      </c>
      <c r="DM356" s="8" t="s">
        <v>272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596</v>
      </c>
      <c r="DW356" s="8" t="s">
        <v>596</v>
      </c>
      <c r="DX356" s="8">
        <v>1</v>
      </c>
      <c r="DY356" s="8"/>
      <c r="DZ356" s="8" t="s">
        <v>272</v>
      </c>
      <c r="EA356" s="8" t="s">
        <v>272</v>
      </c>
      <c r="EB356" s="8" t="s">
        <v>272</v>
      </c>
      <c r="EC356" s="8" t="s">
        <v>272</v>
      </c>
      <c r="ED356" s="8"/>
      <c r="EE356" s="8">
        <v>82815331</v>
      </c>
      <c r="EF356" s="8">
        <v>8</v>
      </c>
      <c r="EG356" s="8" t="s">
        <v>604</v>
      </c>
      <c r="EH356" s="8">
        <v>0</v>
      </c>
      <c r="EI356" s="8" t="s">
        <v>272</v>
      </c>
      <c r="EJ356" s="8">
        <v>1</v>
      </c>
      <c r="EK356" s="8">
        <v>1100</v>
      </c>
      <c r="EL356" s="8" t="s">
        <v>605</v>
      </c>
      <c r="EM356" s="8" t="s">
        <v>606</v>
      </c>
      <c r="EN356" s="8"/>
      <c r="EO356" s="8" t="s">
        <v>272</v>
      </c>
      <c r="EP356" s="8"/>
      <c r="EQ356" s="8">
        <v>131072</v>
      </c>
      <c r="ER356" s="8">
        <v>127.42</v>
      </c>
      <c r="ES356" s="8">
        <v>127.42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147.96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639</v>
      </c>
      <c r="GB356" s="8"/>
      <c r="GC356" s="8"/>
      <c r="GD356" s="8">
        <v>1</v>
      </c>
      <c r="GE356" s="8"/>
      <c r="GF356" s="8">
        <v>-2067756131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254.84</v>
      </c>
      <c r="GN356" s="8">
        <f t="shared" si="222"/>
        <v>254.84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272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265</v>
      </c>
      <c r="HF356" s="8" t="s">
        <v>47</v>
      </c>
      <c r="HG356" s="8">
        <f t="shared" si="228"/>
        <v>254.84</v>
      </c>
      <c r="HH356" s="8"/>
      <c r="HI356" s="8"/>
      <c r="HJ356" s="8"/>
      <c r="HK356" s="8"/>
      <c r="HL356" s="8"/>
      <c r="HM356" s="8" t="s">
        <v>272</v>
      </c>
      <c r="HN356" s="8" t="s">
        <v>272</v>
      </c>
      <c r="HO356" s="8" t="s">
        <v>272</v>
      </c>
      <c r="HP356" s="8" t="s">
        <v>272</v>
      </c>
      <c r="HQ356" s="8" t="s">
        <v>272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45">
      <c r="A357">
        <v>17</v>
      </c>
      <c r="B357">
        <v>1</v>
      </c>
      <c r="E357" t="s">
        <v>217</v>
      </c>
      <c r="F357" t="s">
        <v>570</v>
      </c>
      <c r="G357" t="s">
        <v>638</v>
      </c>
      <c r="H357" t="s">
        <v>596</v>
      </c>
      <c r="I357">
        <v>2</v>
      </c>
      <c r="J357">
        <v>0</v>
      </c>
      <c r="K357">
        <v>2</v>
      </c>
      <c r="L357">
        <v>2</v>
      </c>
      <c r="M357">
        <v>0</v>
      </c>
      <c r="N357">
        <f t="shared" si="188"/>
        <v>2</v>
      </c>
      <c r="O357">
        <f t="shared" si="189"/>
        <v>254.84</v>
      </c>
      <c r="P357">
        <f t="shared" si="190"/>
        <v>254.84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85239097</v>
      </c>
      <c r="AB357">
        <f t="shared" si="200"/>
        <v>127.42</v>
      </c>
      <c r="AC357">
        <f t="shared" si="201"/>
        <v>127.42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127.42</v>
      </c>
      <c r="AL357">
        <v>127.42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272</v>
      </c>
      <c r="BE357" t="s">
        <v>272</v>
      </c>
      <c r="BF357" t="s">
        <v>272</v>
      </c>
      <c r="BG357" t="s">
        <v>272</v>
      </c>
      <c r="BH357">
        <v>3</v>
      </c>
      <c r="BI357">
        <v>1</v>
      </c>
      <c r="BJ357" t="s">
        <v>272</v>
      </c>
      <c r="BM357">
        <v>1100</v>
      </c>
      <c r="BN357">
        <v>0</v>
      </c>
      <c r="BO357" t="s">
        <v>272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272</v>
      </c>
      <c r="BZ357">
        <v>0</v>
      </c>
      <c r="CA357">
        <v>0</v>
      </c>
      <c r="CB357" t="s">
        <v>272</v>
      </c>
      <c r="CE357">
        <v>0</v>
      </c>
      <c r="CF357">
        <v>0</v>
      </c>
      <c r="CG357">
        <v>0</v>
      </c>
      <c r="CH357">
        <v>23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272</v>
      </c>
      <c r="CO357">
        <v>0</v>
      </c>
      <c r="CP357">
        <f t="shared" si="209"/>
        <v>254.84</v>
      </c>
      <c r="CQ357">
        <f t="shared" si="210"/>
        <v>127.42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272</v>
      </c>
      <c r="DD357" t="s">
        <v>272</v>
      </c>
      <c r="DE357" t="s">
        <v>272</v>
      </c>
      <c r="DF357" t="s">
        <v>272</v>
      </c>
      <c r="DG357" t="s">
        <v>272</v>
      </c>
      <c r="DH357" t="s">
        <v>272</v>
      </c>
      <c r="DI357" t="s">
        <v>272</v>
      </c>
      <c r="DJ357" t="s">
        <v>272</v>
      </c>
      <c r="DK357" t="s">
        <v>272</v>
      </c>
      <c r="DL357" t="s">
        <v>272</v>
      </c>
      <c r="DM357" t="s">
        <v>272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596</v>
      </c>
      <c r="DW357" t="s">
        <v>596</v>
      </c>
      <c r="DX357">
        <v>1</v>
      </c>
      <c r="DZ357" t="s">
        <v>272</v>
      </c>
      <c r="EA357" t="s">
        <v>272</v>
      </c>
      <c r="EB357" t="s">
        <v>272</v>
      </c>
      <c r="EC357" t="s">
        <v>272</v>
      </c>
      <c r="EE357">
        <v>82815331</v>
      </c>
      <c r="EF357">
        <v>8</v>
      </c>
      <c r="EG357" t="s">
        <v>604</v>
      </c>
      <c r="EH357">
        <v>0</v>
      </c>
      <c r="EI357" t="s">
        <v>272</v>
      </c>
      <c r="EJ357">
        <v>1</v>
      </c>
      <c r="EK357">
        <v>1100</v>
      </c>
      <c r="EL357" t="s">
        <v>605</v>
      </c>
      <c r="EM357" t="s">
        <v>606</v>
      </c>
      <c r="EO357" t="s">
        <v>272</v>
      </c>
      <c r="EQ357">
        <v>131072</v>
      </c>
      <c r="ER357">
        <v>127.42</v>
      </c>
      <c r="ES357">
        <v>127.42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147.96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639</v>
      </c>
      <c r="GD357">
        <v>1</v>
      </c>
      <c r="GF357">
        <v>-2067756131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254.84</v>
      </c>
      <c r="GN357">
        <f t="shared" si="222"/>
        <v>254.84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272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265</v>
      </c>
      <c r="HF357" t="s">
        <v>47</v>
      </c>
      <c r="HG357">
        <f t="shared" si="228"/>
        <v>254.84</v>
      </c>
      <c r="HM357" t="s">
        <v>272</v>
      </c>
      <c r="HN357" t="s">
        <v>272</v>
      </c>
      <c r="HO357" t="s">
        <v>272</v>
      </c>
      <c r="HP357" t="s">
        <v>272</v>
      </c>
      <c r="HQ357" t="s">
        <v>272</v>
      </c>
      <c r="HS357">
        <v>0</v>
      </c>
      <c r="IK357">
        <v>0</v>
      </c>
    </row>
    <row r="358" spans="1:255">
      <c r="A358" s="8">
        <v>17</v>
      </c>
      <c r="B358" s="8">
        <v>1</v>
      </c>
      <c r="C358" s="8"/>
      <c r="D358" s="8"/>
      <c r="E358" s="8" t="s">
        <v>219</v>
      </c>
      <c r="F358" s="8" t="s">
        <v>570</v>
      </c>
      <c r="G358" s="8" t="s">
        <v>640</v>
      </c>
      <c r="H358" s="8" t="s">
        <v>596</v>
      </c>
      <c r="I358" s="8">
        <v>2</v>
      </c>
      <c r="J358" s="8">
        <v>0</v>
      </c>
      <c r="K358" s="8">
        <v>2</v>
      </c>
      <c r="L358" s="8">
        <v>2</v>
      </c>
      <c r="M358" s="8">
        <v>0</v>
      </c>
      <c r="N358" s="8">
        <f t="shared" si="188"/>
        <v>2</v>
      </c>
      <c r="O358" s="8">
        <f t="shared" si="189"/>
        <v>157.9</v>
      </c>
      <c r="P358" s="8">
        <f t="shared" si="190"/>
        <v>157.9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85239162</v>
      </c>
      <c r="AB358" s="8">
        <f t="shared" si="200"/>
        <v>78.95</v>
      </c>
      <c r="AC358" s="8">
        <f t="shared" si="201"/>
        <v>78.95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78.95</v>
      </c>
      <c r="AL358" s="8">
        <v>78.95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272</v>
      </c>
      <c r="BE358" s="8" t="s">
        <v>272</v>
      </c>
      <c r="BF358" s="8" t="s">
        <v>272</v>
      </c>
      <c r="BG358" s="8" t="s">
        <v>272</v>
      </c>
      <c r="BH358" s="8">
        <v>3</v>
      </c>
      <c r="BI358" s="8">
        <v>1</v>
      </c>
      <c r="BJ358" s="8" t="s">
        <v>272</v>
      </c>
      <c r="BK358" s="8"/>
      <c r="BL358" s="8"/>
      <c r="BM358" s="8">
        <v>1100</v>
      </c>
      <c r="BN358" s="8">
        <v>0</v>
      </c>
      <c r="BO358" s="8" t="s">
        <v>272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272</v>
      </c>
      <c r="BZ358" s="8">
        <v>0</v>
      </c>
      <c r="CA358" s="8">
        <v>0</v>
      </c>
      <c r="CB358" s="8" t="s">
        <v>272</v>
      </c>
      <c r="CC358" s="8"/>
      <c r="CD358" s="8"/>
      <c r="CE358" s="8">
        <v>0</v>
      </c>
      <c r="CF358" s="8">
        <v>0</v>
      </c>
      <c r="CG358" s="8">
        <v>0</v>
      </c>
      <c r="CH358" s="8">
        <v>24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272</v>
      </c>
      <c r="CO358" s="8">
        <v>0</v>
      </c>
      <c r="CP358" s="8">
        <f t="shared" si="209"/>
        <v>157.9</v>
      </c>
      <c r="CQ358" s="8">
        <f t="shared" si="210"/>
        <v>78.95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272</v>
      </c>
      <c r="DD358" s="8" t="s">
        <v>272</v>
      </c>
      <c r="DE358" s="8" t="s">
        <v>272</v>
      </c>
      <c r="DF358" s="8" t="s">
        <v>272</v>
      </c>
      <c r="DG358" s="8" t="s">
        <v>272</v>
      </c>
      <c r="DH358" s="8" t="s">
        <v>272</v>
      </c>
      <c r="DI358" s="8" t="s">
        <v>272</v>
      </c>
      <c r="DJ358" s="8" t="s">
        <v>272</v>
      </c>
      <c r="DK358" s="8" t="s">
        <v>272</v>
      </c>
      <c r="DL358" s="8" t="s">
        <v>272</v>
      </c>
      <c r="DM358" s="8" t="s">
        <v>272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596</v>
      </c>
      <c r="DW358" s="8" t="s">
        <v>596</v>
      </c>
      <c r="DX358" s="8">
        <v>1</v>
      </c>
      <c r="DY358" s="8"/>
      <c r="DZ358" s="8" t="s">
        <v>272</v>
      </c>
      <c r="EA358" s="8" t="s">
        <v>272</v>
      </c>
      <c r="EB358" s="8" t="s">
        <v>272</v>
      </c>
      <c r="EC358" s="8" t="s">
        <v>272</v>
      </c>
      <c r="ED358" s="8"/>
      <c r="EE358" s="8">
        <v>82815331</v>
      </c>
      <c r="EF358" s="8">
        <v>8</v>
      </c>
      <c r="EG358" s="8" t="s">
        <v>604</v>
      </c>
      <c r="EH358" s="8">
        <v>0</v>
      </c>
      <c r="EI358" s="8" t="s">
        <v>272</v>
      </c>
      <c r="EJ358" s="8">
        <v>1</v>
      </c>
      <c r="EK358" s="8">
        <v>1100</v>
      </c>
      <c r="EL358" s="8" t="s">
        <v>605</v>
      </c>
      <c r="EM358" s="8" t="s">
        <v>606</v>
      </c>
      <c r="EN358" s="8"/>
      <c r="EO358" s="8" t="s">
        <v>272</v>
      </c>
      <c r="EP358" s="8"/>
      <c r="EQ358" s="8">
        <v>131072</v>
      </c>
      <c r="ER358" s="8">
        <v>78.95</v>
      </c>
      <c r="ES358" s="8">
        <v>78.95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91.68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641</v>
      </c>
      <c r="GB358" s="8"/>
      <c r="GC358" s="8"/>
      <c r="GD358" s="8">
        <v>1</v>
      </c>
      <c r="GE358" s="8"/>
      <c r="GF358" s="8">
        <v>747778277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157.9</v>
      </c>
      <c r="GN358" s="8">
        <f t="shared" si="222"/>
        <v>157.9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272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265</v>
      </c>
      <c r="HF358" s="8" t="s">
        <v>47</v>
      </c>
      <c r="HG358" s="8">
        <f t="shared" si="228"/>
        <v>157.9</v>
      </c>
      <c r="HH358" s="8"/>
      <c r="HI358" s="8"/>
      <c r="HJ358" s="8"/>
      <c r="HK358" s="8"/>
      <c r="HL358" s="8"/>
      <c r="HM358" s="8" t="s">
        <v>272</v>
      </c>
      <c r="HN358" s="8" t="s">
        <v>272</v>
      </c>
      <c r="HO358" s="8" t="s">
        <v>272</v>
      </c>
      <c r="HP358" s="8" t="s">
        <v>272</v>
      </c>
      <c r="HQ358" s="8" t="s">
        <v>272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45">
      <c r="A359">
        <v>17</v>
      </c>
      <c r="B359">
        <v>1</v>
      </c>
      <c r="E359" t="s">
        <v>219</v>
      </c>
      <c r="F359" t="s">
        <v>570</v>
      </c>
      <c r="G359" t="s">
        <v>640</v>
      </c>
      <c r="H359" t="s">
        <v>596</v>
      </c>
      <c r="I359">
        <v>2</v>
      </c>
      <c r="J359">
        <v>0</v>
      </c>
      <c r="K359">
        <v>2</v>
      </c>
      <c r="L359">
        <v>2</v>
      </c>
      <c r="M359">
        <v>0</v>
      </c>
      <c r="N359">
        <f t="shared" si="188"/>
        <v>2</v>
      </c>
      <c r="O359">
        <f t="shared" si="189"/>
        <v>157.9</v>
      </c>
      <c r="P359">
        <f t="shared" si="190"/>
        <v>157.9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85239097</v>
      </c>
      <c r="AB359">
        <f t="shared" si="200"/>
        <v>78.95</v>
      </c>
      <c r="AC359">
        <f t="shared" si="201"/>
        <v>78.95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78.95</v>
      </c>
      <c r="AL359">
        <v>78.95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272</v>
      </c>
      <c r="BE359" t="s">
        <v>272</v>
      </c>
      <c r="BF359" t="s">
        <v>272</v>
      </c>
      <c r="BG359" t="s">
        <v>272</v>
      </c>
      <c r="BH359">
        <v>3</v>
      </c>
      <c r="BI359">
        <v>1</v>
      </c>
      <c r="BJ359" t="s">
        <v>272</v>
      </c>
      <c r="BM359">
        <v>1100</v>
      </c>
      <c r="BN359">
        <v>0</v>
      </c>
      <c r="BO359" t="s">
        <v>272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272</v>
      </c>
      <c r="BZ359">
        <v>0</v>
      </c>
      <c r="CA359">
        <v>0</v>
      </c>
      <c r="CB359" t="s">
        <v>272</v>
      </c>
      <c r="CE359">
        <v>0</v>
      </c>
      <c r="CF359">
        <v>0</v>
      </c>
      <c r="CG359">
        <v>0</v>
      </c>
      <c r="CH359">
        <v>24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272</v>
      </c>
      <c r="CO359">
        <v>0</v>
      </c>
      <c r="CP359">
        <f t="shared" si="209"/>
        <v>157.9</v>
      </c>
      <c r="CQ359">
        <f t="shared" si="210"/>
        <v>78.95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272</v>
      </c>
      <c r="DD359" t="s">
        <v>272</v>
      </c>
      <c r="DE359" t="s">
        <v>272</v>
      </c>
      <c r="DF359" t="s">
        <v>272</v>
      </c>
      <c r="DG359" t="s">
        <v>272</v>
      </c>
      <c r="DH359" t="s">
        <v>272</v>
      </c>
      <c r="DI359" t="s">
        <v>272</v>
      </c>
      <c r="DJ359" t="s">
        <v>272</v>
      </c>
      <c r="DK359" t="s">
        <v>272</v>
      </c>
      <c r="DL359" t="s">
        <v>272</v>
      </c>
      <c r="DM359" t="s">
        <v>272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596</v>
      </c>
      <c r="DW359" t="s">
        <v>596</v>
      </c>
      <c r="DX359">
        <v>1</v>
      </c>
      <c r="DZ359" t="s">
        <v>272</v>
      </c>
      <c r="EA359" t="s">
        <v>272</v>
      </c>
      <c r="EB359" t="s">
        <v>272</v>
      </c>
      <c r="EC359" t="s">
        <v>272</v>
      </c>
      <c r="EE359">
        <v>82815331</v>
      </c>
      <c r="EF359">
        <v>8</v>
      </c>
      <c r="EG359" t="s">
        <v>604</v>
      </c>
      <c r="EH359">
        <v>0</v>
      </c>
      <c r="EI359" t="s">
        <v>272</v>
      </c>
      <c r="EJ359">
        <v>1</v>
      </c>
      <c r="EK359">
        <v>1100</v>
      </c>
      <c r="EL359" t="s">
        <v>605</v>
      </c>
      <c r="EM359" t="s">
        <v>606</v>
      </c>
      <c r="EO359" t="s">
        <v>272</v>
      </c>
      <c r="EQ359">
        <v>131072</v>
      </c>
      <c r="ER359">
        <v>78.95</v>
      </c>
      <c r="ES359">
        <v>78.95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91.68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641</v>
      </c>
      <c r="GD359">
        <v>1</v>
      </c>
      <c r="GF359">
        <v>747778277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157.9</v>
      </c>
      <c r="GN359">
        <f t="shared" si="222"/>
        <v>157.9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272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265</v>
      </c>
      <c r="HF359" t="s">
        <v>47</v>
      </c>
      <c r="HG359">
        <f t="shared" si="228"/>
        <v>157.9</v>
      </c>
      <c r="HM359" t="s">
        <v>272</v>
      </c>
      <c r="HN359" t="s">
        <v>272</v>
      </c>
      <c r="HO359" t="s">
        <v>272</v>
      </c>
      <c r="HP359" t="s">
        <v>272</v>
      </c>
      <c r="HQ359" t="s">
        <v>272</v>
      </c>
      <c r="HS359">
        <v>0</v>
      </c>
      <c r="IK359">
        <v>0</v>
      </c>
    </row>
    <row r="360" spans="1:255">
      <c r="A360" s="8">
        <v>17</v>
      </c>
      <c r="B360" s="8">
        <v>1</v>
      </c>
      <c r="C360" s="8"/>
      <c r="D360" s="8"/>
      <c r="E360" s="8" t="s">
        <v>221</v>
      </c>
      <c r="F360" s="8" t="s">
        <v>570</v>
      </c>
      <c r="G360" s="8" t="s">
        <v>642</v>
      </c>
      <c r="H360" s="8" t="s">
        <v>596</v>
      </c>
      <c r="I360" s="8">
        <v>4</v>
      </c>
      <c r="J360" s="8">
        <v>0</v>
      </c>
      <c r="K360" s="8">
        <v>4</v>
      </c>
      <c r="L360" s="8">
        <v>4</v>
      </c>
      <c r="M360" s="8">
        <v>0</v>
      </c>
      <c r="N360" s="8">
        <f t="shared" si="188"/>
        <v>4</v>
      </c>
      <c r="O360" s="8">
        <f t="shared" si="189"/>
        <v>131.12</v>
      </c>
      <c r="P360" s="8">
        <f t="shared" si="190"/>
        <v>131.12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85239162</v>
      </c>
      <c r="AB360" s="8">
        <f t="shared" si="200"/>
        <v>32.78</v>
      </c>
      <c r="AC360" s="8">
        <f t="shared" si="201"/>
        <v>32.78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32.78</v>
      </c>
      <c r="AL360" s="8">
        <v>32.78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272</v>
      </c>
      <c r="BE360" s="8" t="s">
        <v>272</v>
      </c>
      <c r="BF360" s="8" t="s">
        <v>272</v>
      </c>
      <c r="BG360" s="8" t="s">
        <v>272</v>
      </c>
      <c r="BH360" s="8">
        <v>3</v>
      </c>
      <c r="BI360" s="8">
        <v>1</v>
      </c>
      <c r="BJ360" s="8" t="s">
        <v>272</v>
      </c>
      <c r="BK360" s="8"/>
      <c r="BL360" s="8"/>
      <c r="BM360" s="8">
        <v>1100</v>
      </c>
      <c r="BN360" s="8">
        <v>0</v>
      </c>
      <c r="BO360" s="8" t="s">
        <v>272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272</v>
      </c>
      <c r="BZ360" s="8">
        <v>0</v>
      </c>
      <c r="CA360" s="8">
        <v>0</v>
      </c>
      <c r="CB360" s="8" t="s">
        <v>272</v>
      </c>
      <c r="CC360" s="8"/>
      <c r="CD360" s="8"/>
      <c r="CE360" s="8">
        <v>0</v>
      </c>
      <c r="CF360" s="8">
        <v>0</v>
      </c>
      <c r="CG360" s="8">
        <v>0</v>
      </c>
      <c r="CH360" s="8">
        <v>25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272</v>
      </c>
      <c r="CO360" s="8">
        <v>0</v>
      </c>
      <c r="CP360" s="8">
        <f t="shared" si="209"/>
        <v>131.12</v>
      </c>
      <c r="CQ360" s="8">
        <f t="shared" si="210"/>
        <v>32.78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272</v>
      </c>
      <c r="DD360" s="8" t="s">
        <v>272</v>
      </c>
      <c r="DE360" s="8" t="s">
        <v>272</v>
      </c>
      <c r="DF360" s="8" t="s">
        <v>272</v>
      </c>
      <c r="DG360" s="8" t="s">
        <v>272</v>
      </c>
      <c r="DH360" s="8" t="s">
        <v>272</v>
      </c>
      <c r="DI360" s="8" t="s">
        <v>272</v>
      </c>
      <c r="DJ360" s="8" t="s">
        <v>272</v>
      </c>
      <c r="DK360" s="8" t="s">
        <v>272</v>
      </c>
      <c r="DL360" s="8" t="s">
        <v>272</v>
      </c>
      <c r="DM360" s="8" t="s">
        <v>272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596</v>
      </c>
      <c r="DW360" s="8" t="s">
        <v>596</v>
      </c>
      <c r="DX360" s="8">
        <v>1</v>
      </c>
      <c r="DY360" s="8"/>
      <c r="DZ360" s="8" t="s">
        <v>272</v>
      </c>
      <c r="EA360" s="8" t="s">
        <v>272</v>
      </c>
      <c r="EB360" s="8" t="s">
        <v>272</v>
      </c>
      <c r="EC360" s="8" t="s">
        <v>272</v>
      </c>
      <c r="ED360" s="8"/>
      <c r="EE360" s="8">
        <v>82815331</v>
      </c>
      <c r="EF360" s="8">
        <v>8</v>
      </c>
      <c r="EG360" s="8" t="s">
        <v>604</v>
      </c>
      <c r="EH360" s="8">
        <v>0</v>
      </c>
      <c r="EI360" s="8" t="s">
        <v>272</v>
      </c>
      <c r="EJ360" s="8">
        <v>1</v>
      </c>
      <c r="EK360" s="8">
        <v>1100</v>
      </c>
      <c r="EL360" s="8" t="s">
        <v>605</v>
      </c>
      <c r="EM360" s="8" t="s">
        <v>606</v>
      </c>
      <c r="EN360" s="8"/>
      <c r="EO360" s="8" t="s">
        <v>272</v>
      </c>
      <c r="EP360" s="8"/>
      <c r="EQ360" s="8">
        <v>131072</v>
      </c>
      <c r="ER360" s="8">
        <v>32.78</v>
      </c>
      <c r="ES360" s="8">
        <v>32.78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1</v>
      </c>
      <c r="FD360" s="8">
        <v>18</v>
      </c>
      <c r="FE360" s="8"/>
      <c r="FF360" s="8">
        <v>38.06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643</v>
      </c>
      <c r="GB360" s="8"/>
      <c r="GC360" s="8"/>
      <c r="GD360" s="8">
        <v>1</v>
      </c>
      <c r="GE360" s="8"/>
      <c r="GF360" s="8">
        <v>681530040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131.12</v>
      </c>
      <c r="GN360" s="8">
        <f t="shared" si="222"/>
        <v>131.12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272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265</v>
      </c>
      <c r="HF360" s="8" t="s">
        <v>47</v>
      </c>
      <c r="HG360" s="8">
        <f t="shared" si="228"/>
        <v>131.12</v>
      </c>
      <c r="HH360" s="8"/>
      <c r="HI360" s="8"/>
      <c r="HJ360" s="8"/>
      <c r="HK360" s="8"/>
      <c r="HL360" s="8"/>
      <c r="HM360" s="8" t="s">
        <v>272</v>
      </c>
      <c r="HN360" s="8" t="s">
        <v>272</v>
      </c>
      <c r="HO360" s="8" t="s">
        <v>272</v>
      </c>
      <c r="HP360" s="8" t="s">
        <v>272</v>
      </c>
      <c r="HQ360" s="8" t="s">
        <v>272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45">
      <c r="A361">
        <v>17</v>
      </c>
      <c r="B361">
        <v>1</v>
      </c>
      <c r="E361" t="s">
        <v>221</v>
      </c>
      <c r="F361" t="s">
        <v>570</v>
      </c>
      <c r="G361" t="s">
        <v>642</v>
      </c>
      <c r="H361" t="s">
        <v>596</v>
      </c>
      <c r="I361">
        <v>4</v>
      </c>
      <c r="J361">
        <v>0</v>
      </c>
      <c r="K361">
        <v>4</v>
      </c>
      <c r="L361">
        <v>4</v>
      </c>
      <c r="M361">
        <v>0</v>
      </c>
      <c r="N361">
        <f t="shared" si="188"/>
        <v>4</v>
      </c>
      <c r="O361">
        <f t="shared" si="189"/>
        <v>131.12</v>
      </c>
      <c r="P361">
        <f t="shared" si="190"/>
        <v>131.12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85239097</v>
      </c>
      <c r="AB361">
        <f t="shared" si="200"/>
        <v>32.78</v>
      </c>
      <c r="AC361">
        <f t="shared" si="201"/>
        <v>32.78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32.78</v>
      </c>
      <c r="AL361">
        <v>32.78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272</v>
      </c>
      <c r="BE361" t="s">
        <v>272</v>
      </c>
      <c r="BF361" t="s">
        <v>272</v>
      </c>
      <c r="BG361" t="s">
        <v>272</v>
      </c>
      <c r="BH361">
        <v>3</v>
      </c>
      <c r="BI361">
        <v>1</v>
      </c>
      <c r="BJ361" t="s">
        <v>272</v>
      </c>
      <c r="BM361">
        <v>1100</v>
      </c>
      <c r="BN361">
        <v>0</v>
      </c>
      <c r="BO361" t="s">
        <v>272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272</v>
      </c>
      <c r="BZ361">
        <v>0</v>
      </c>
      <c r="CA361">
        <v>0</v>
      </c>
      <c r="CB361" t="s">
        <v>272</v>
      </c>
      <c r="CE361">
        <v>0</v>
      </c>
      <c r="CF361">
        <v>0</v>
      </c>
      <c r="CG361">
        <v>0</v>
      </c>
      <c r="CH361">
        <v>25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272</v>
      </c>
      <c r="CO361">
        <v>0</v>
      </c>
      <c r="CP361">
        <f t="shared" si="209"/>
        <v>131.12</v>
      </c>
      <c r="CQ361">
        <f t="shared" si="210"/>
        <v>32.78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272</v>
      </c>
      <c r="DD361" t="s">
        <v>272</v>
      </c>
      <c r="DE361" t="s">
        <v>272</v>
      </c>
      <c r="DF361" t="s">
        <v>272</v>
      </c>
      <c r="DG361" t="s">
        <v>272</v>
      </c>
      <c r="DH361" t="s">
        <v>272</v>
      </c>
      <c r="DI361" t="s">
        <v>272</v>
      </c>
      <c r="DJ361" t="s">
        <v>272</v>
      </c>
      <c r="DK361" t="s">
        <v>272</v>
      </c>
      <c r="DL361" t="s">
        <v>272</v>
      </c>
      <c r="DM361" t="s">
        <v>272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596</v>
      </c>
      <c r="DW361" t="s">
        <v>596</v>
      </c>
      <c r="DX361">
        <v>1</v>
      </c>
      <c r="DZ361" t="s">
        <v>272</v>
      </c>
      <c r="EA361" t="s">
        <v>272</v>
      </c>
      <c r="EB361" t="s">
        <v>272</v>
      </c>
      <c r="EC361" t="s">
        <v>272</v>
      </c>
      <c r="EE361">
        <v>82815331</v>
      </c>
      <c r="EF361">
        <v>8</v>
      </c>
      <c r="EG361" t="s">
        <v>604</v>
      </c>
      <c r="EH361">
        <v>0</v>
      </c>
      <c r="EI361" t="s">
        <v>272</v>
      </c>
      <c r="EJ361">
        <v>1</v>
      </c>
      <c r="EK361">
        <v>1100</v>
      </c>
      <c r="EL361" t="s">
        <v>605</v>
      </c>
      <c r="EM361" t="s">
        <v>606</v>
      </c>
      <c r="EO361" t="s">
        <v>272</v>
      </c>
      <c r="EQ361">
        <v>131072</v>
      </c>
      <c r="ER361">
        <v>32.78</v>
      </c>
      <c r="ES361">
        <v>32.78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1</v>
      </c>
      <c r="FD361">
        <v>18</v>
      </c>
      <c r="FF361">
        <v>38.06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643</v>
      </c>
      <c r="GD361">
        <v>1</v>
      </c>
      <c r="GF361">
        <v>681530040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131.12</v>
      </c>
      <c r="GN361">
        <f t="shared" si="222"/>
        <v>131.12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272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265</v>
      </c>
      <c r="HF361" t="s">
        <v>47</v>
      </c>
      <c r="HG361">
        <f t="shared" si="228"/>
        <v>131.12</v>
      </c>
      <c r="HM361" t="s">
        <v>272</v>
      </c>
      <c r="HN361" t="s">
        <v>272</v>
      </c>
      <c r="HO361" t="s">
        <v>272</v>
      </c>
      <c r="HP361" t="s">
        <v>272</v>
      </c>
      <c r="HQ361" t="s">
        <v>272</v>
      </c>
      <c r="HS361">
        <v>0</v>
      </c>
      <c r="IK361">
        <v>0</v>
      </c>
    </row>
    <row r="362" spans="1:255">
      <c r="A362" s="8">
        <v>17</v>
      </c>
      <c r="B362" s="8">
        <v>1</v>
      </c>
      <c r="C362" s="8"/>
      <c r="D362" s="8"/>
      <c r="E362" s="8" t="s">
        <v>644</v>
      </c>
      <c r="F362" s="8" t="s">
        <v>570</v>
      </c>
      <c r="G362" s="8" t="s">
        <v>645</v>
      </c>
      <c r="H362" s="8" t="s">
        <v>596</v>
      </c>
      <c r="I362" s="8">
        <v>0</v>
      </c>
      <c r="J362" s="8">
        <v>0</v>
      </c>
      <c r="K362" s="8">
        <v>0</v>
      </c>
      <c r="L362" s="8">
        <v>6</v>
      </c>
      <c r="M362" s="8">
        <v>6</v>
      </c>
      <c r="N362" s="8">
        <f t="shared" si="188"/>
        <v>0</v>
      </c>
      <c r="O362" s="8">
        <f t="shared" si="189"/>
        <v>0</v>
      </c>
      <c r="P362" s="8">
        <f t="shared" si="190"/>
        <v>0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85239162</v>
      </c>
      <c r="AB362" s="8">
        <f t="shared" si="200"/>
        <v>15.13</v>
      </c>
      <c r="AC362" s="8">
        <f t="shared" si="201"/>
        <v>15.13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15.13</v>
      </c>
      <c r="AL362" s="8">
        <v>15.13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272</v>
      </c>
      <c r="BE362" s="8" t="s">
        <v>272</v>
      </c>
      <c r="BF362" s="8" t="s">
        <v>272</v>
      </c>
      <c r="BG362" s="8" t="s">
        <v>272</v>
      </c>
      <c r="BH362" s="8">
        <v>3</v>
      </c>
      <c r="BI362" s="8">
        <v>1</v>
      </c>
      <c r="BJ362" s="8" t="s">
        <v>272</v>
      </c>
      <c r="BK362" s="8"/>
      <c r="BL362" s="8"/>
      <c r="BM362" s="8">
        <v>1100</v>
      </c>
      <c r="BN362" s="8">
        <v>0</v>
      </c>
      <c r="BO362" s="8" t="s">
        <v>272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272</v>
      </c>
      <c r="BZ362" s="8">
        <v>0</v>
      </c>
      <c r="CA362" s="8">
        <v>0</v>
      </c>
      <c r="CB362" s="8" t="s">
        <v>272</v>
      </c>
      <c r="CC362" s="8"/>
      <c r="CD362" s="8"/>
      <c r="CE362" s="8">
        <v>0</v>
      </c>
      <c r="CF362" s="8">
        <v>0</v>
      </c>
      <c r="CG362" s="8">
        <v>0</v>
      </c>
      <c r="CH362" s="8">
        <v>26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272</v>
      </c>
      <c r="CO362" s="8">
        <v>0</v>
      </c>
      <c r="CP362" s="8">
        <f t="shared" si="209"/>
        <v>0</v>
      </c>
      <c r="CQ362" s="8">
        <f t="shared" si="210"/>
        <v>15.13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272</v>
      </c>
      <c r="DD362" s="8" t="s">
        <v>272</v>
      </c>
      <c r="DE362" s="8" t="s">
        <v>272</v>
      </c>
      <c r="DF362" s="8" t="s">
        <v>272</v>
      </c>
      <c r="DG362" s="8" t="s">
        <v>272</v>
      </c>
      <c r="DH362" s="8" t="s">
        <v>272</v>
      </c>
      <c r="DI362" s="8" t="s">
        <v>272</v>
      </c>
      <c r="DJ362" s="8" t="s">
        <v>272</v>
      </c>
      <c r="DK362" s="8" t="s">
        <v>272</v>
      </c>
      <c r="DL362" s="8" t="s">
        <v>272</v>
      </c>
      <c r="DM362" s="8" t="s">
        <v>272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596</v>
      </c>
      <c r="DW362" s="8" t="s">
        <v>596</v>
      </c>
      <c r="DX362" s="8">
        <v>1</v>
      </c>
      <c r="DY362" s="8"/>
      <c r="DZ362" s="8" t="s">
        <v>272</v>
      </c>
      <c r="EA362" s="8" t="s">
        <v>272</v>
      </c>
      <c r="EB362" s="8" t="s">
        <v>272</v>
      </c>
      <c r="EC362" s="8" t="s">
        <v>272</v>
      </c>
      <c r="ED362" s="8"/>
      <c r="EE362" s="8">
        <v>82815331</v>
      </c>
      <c r="EF362" s="8">
        <v>8</v>
      </c>
      <c r="EG362" s="8" t="s">
        <v>604</v>
      </c>
      <c r="EH362" s="8">
        <v>0</v>
      </c>
      <c r="EI362" s="8" t="s">
        <v>272</v>
      </c>
      <c r="EJ362" s="8">
        <v>1</v>
      </c>
      <c r="EK362" s="8">
        <v>1100</v>
      </c>
      <c r="EL362" s="8" t="s">
        <v>605</v>
      </c>
      <c r="EM362" s="8" t="s">
        <v>606</v>
      </c>
      <c r="EN362" s="8"/>
      <c r="EO362" s="8" t="s">
        <v>272</v>
      </c>
      <c r="EP362" s="8"/>
      <c r="EQ362" s="8">
        <v>131072</v>
      </c>
      <c r="ER362" s="8">
        <v>15.13</v>
      </c>
      <c r="ES362" s="8">
        <v>15.13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1</v>
      </c>
      <c r="FD362" s="8">
        <v>18</v>
      </c>
      <c r="FE362" s="8"/>
      <c r="FF362" s="8">
        <v>17.57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646</v>
      </c>
      <c r="GB362" s="8"/>
      <c r="GC362" s="8"/>
      <c r="GD362" s="8">
        <v>1</v>
      </c>
      <c r="GE362" s="8"/>
      <c r="GF362" s="8">
        <v>876740145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0</v>
      </c>
      <c r="GN362" s="8">
        <f t="shared" si="222"/>
        <v>0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272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265</v>
      </c>
      <c r="HF362" s="8" t="s">
        <v>47</v>
      </c>
      <c r="HG362" s="8">
        <f t="shared" si="228"/>
        <v>0</v>
      </c>
      <c r="HH362" s="8"/>
      <c r="HI362" s="8"/>
      <c r="HJ362" s="8"/>
      <c r="HK362" s="8"/>
      <c r="HL362" s="8"/>
      <c r="HM362" s="8" t="s">
        <v>272</v>
      </c>
      <c r="HN362" s="8" t="s">
        <v>272</v>
      </c>
      <c r="HO362" s="8" t="s">
        <v>272</v>
      </c>
      <c r="HP362" s="8" t="s">
        <v>272</v>
      </c>
      <c r="HQ362" s="8" t="s">
        <v>272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45">
      <c r="A363">
        <v>17</v>
      </c>
      <c r="B363">
        <v>1</v>
      </c>
      <c r="E363" t="s">
        <v>644</v>
      </c>
      <c r="F363" t="s">
        <v>570</v>
      </c>
      <c r="G363" t="s">
        <v>645</v>
      </c>
      <c r="H363" t="s">
        <v>596</v>
      </c>
      <c r="I363">
        <v>0</v>
      </c>
      <c r="J363">
        <v>0</v>
      </c>
      <c r="K363">
        <v>0</v>
      </c>
      <c r="L363">
        <v>6</v>
      </c>
      <c r="M363">
        <v>6</v>
      </c>
      <c r="N363">
        <f t="shared" si="188"/>
        <v>0</v>
      </c>
      <c r="O363">
        <f t="shared" si="189"/>
        <v>0</v>
      </c>
      <c r="P363">
        <f t="shared" si="190"/>
        <v>0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85239097</v>
      </c>
      <c r="AB363">
        <f t="shared" si="200"/>
        <v>15.13</v>
      </c>
      <c r="AC363">
        <f t="shared" si="201"/>
        <v>15.13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15.13</v>
      </c>
      <c r="AL363">
        <v>15.13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272</v>
      </c>
      <c r="BE363" t="s">
        <v>272</v>
      </c>
      <c r="BF363" t="s">
        <v>272</v>
      </c>
      <c r="BG363" t="s">
        <v>272</v>
      </c>
      <c r="BH363">
        <v>3</v>
      </c>
      <c r="BI363">
        <v>1</v>
      </c>
      <c r="BJ363" t="s">
        <v>272</v>
      </c>
      <c r="BM363">
        <v>1100</v>
      </c>
      <c r="BN363">
        <v>0</v>
      </c>
      <c r="BO363" t="s">
        <v>272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272</v>
      </c>
      <c r="BZ363">
        <v>0</v>
      </c>
      <c r="CA363">
        <v>0</v>
      </c>
      <c r="CB363" t="s">
        <v>272</v>
      </c>
      <c r="CE363">
        <v>0</v>
      </c>
      <c r="CF363">
        <v>0</v>
      </c>
      <c r="CG363">
        <v>0</v>
      </c>
      <c r="CH363">
        <v>26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272</v>
      </c>
      <c r="CO363">
        <v>0</v>
      </c>
      <c r="CP363">
        <f t="shared" si="209"/>
        <v>0</v>
      </c>
      <c r="CQ363">
        <f t="shared" si="210"/>
        <v>15.13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272</v>
      </c>
      <c r="DD363" t="s">
        <v>272</v>
      </c>
      <c r="DE363" t="s">
        <v>272</v>
      </c>
      <c r="DF363" t="s">
        <v>272</v>
      </c>
      <c r="DG363" t="s">
        <v>272</v>
      </c>
      <c r="DH363" t="s">
        <v>272</v>
      </c>
      <c r="DI363" t="s">
        <v>272</v>
      </c>
      <c r="DJ363" t="s">
        <v>272</v>
      </c>
      <c r="DK363" t="s">
        <v>272</v>
      </c>
      <c r="DL363" t="s">
        <v>272</v>
      </c>
      <c r="DM363" t="s">
        <v>272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596</v>
      </c>
      <c r="DW363" t="s">
        <v>596</v>
      </c>
      <c r="DX363">
        <v>1</v>
      </c>
      <c r="DZ363" t="s">
        <v>272</v>
      </c>
      <c r="EA363" t="s">
        <v>272</v>
      </c>
      <c r="EB363" t="s">
        <v>272</v>
      </c>
      <c r="EC363" t="s">
        <v>272</v>
      </c>
      <c r="EE363">
        <v>82815331</v>
      </c>
      <c r="EF363">
        <v>8</v>
      </c>
      <c r="EG363" t="s">
        <v>604</v>
      </c>
      <c r="EH363">
        <v>0</v>
      </c>
      <c r="EI363" t="s">
        <v>272</v>
      </c>
      <c r="EJ363">
        <v>1</v>
      </c>
      <c r="EK363">
        <v>1100</v>
      </c>
      <c r="EL363" t="s">
        <v>605</v>
      </c>
      <c r="EM363" t="s">
        <v>606</v>
      </c>
      <c r="EO363" t="s">
        <v>272</v>
      </c>
      <c r="EQ363">
        <v>131072</v>
      </c>
      <c r="ER363">
        <v>15.13</v>
      </c>
      <c r="ES363">
        <v>15.13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1</v>
      </c>
      <c r="FD363">
        <v>18</v>
      </c>
      <c r="FF363">
        <v>17.57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646</v>
      </c>
      <c r="GD363">
        <v>1</v>
      </c>
      <c r="GF363">
        <v>876740145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0</v>
      </c>
      <c r="GN363">
        <f t="shared" si="222"/>
        <v>0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272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265</v>
      </c>
      <c r="HF363" t="s">
        <v>47</v>
      </c>
      <c r="HG363">
        <f t="shared" si="228"/>
        <v>0</v>
      </c>
      <c r="HM363" t="s">
        <v>272</v>
      </c>
      <c r="HN363" t="s">
        <v>272</v>
      </c>
      <c r="HO363" t="s">
        <v>272</v>
      </c>
      <c r="HP363" t="s">
        <v>272</v>
      </c>
      <c r="HQ363" t="s">
        <v>272</v>
      </c>
      <c r="HS363">
        <v>0</v>
      </c>
      <c r="IK363">
        <v>0</v>
      </c>
    </row>
    <row r="364" spans="1:255">
      <c r="A364" s="8">
        <v>17</v>
      </c>
      <c r="B364" s="8">
        <v>1</v>
      </c>
      <c r="C364" s="8"/>
      <c r="D364" s="8"/>
      <c r="E364" s="8" t="s">
        <v>272</v>
      </c>
      <c r="F364" s="8" t="s">
        <v>570</v>
      </c>
      <c r="G364" s="8" t="s">
        <v>647</v>
      </c>
      <c r="H364" s="8" t="s">
        <v>596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f t="shared" si="188"/>
        <v>0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-1</v>
      </c>
      <c r="AB364" s="8">
        <f t="shared" si="200"/>
        <v>1048.92</v>
      </c>
      <c r="AC364" s="8">
        <f t="shared" si="201"/>
        <v>1048.92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1048.92</v>
      </c>
      <c r="AL364" s="8">
        <v>1048.92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272</v>
      </c>
      <c r="BE364" s="8" t="s">
        <v>272</v>
      </c>
      <c r="BF364" s="8" t="s">
        <v>272</v>
      </c>
      <c r="BG364" s="8" t="s">
        <v>272</v>
      </c>
      <c r="BH364" s="8">
        <v>3</v>
      </c>
      <c r="BI364" s="8">
        <v>1</v>
      </c>
      <c r="BJ364" s="8" t="s">
        <v>272</v>
      </c>
      <c r="BK364" s="8"/>
      <c r="BL364" s="8"/>
      <c r="BM364" s="8">
        <v>1100</v>
      </c>
      <c r="BN364" s="8">
        <v>0</v>
      </c>
      <c r="BO364" s="8" t="s">
        <v>272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272</v>
      </c>
      <c r="BZ364" s="8">
        <v>0</v>
      </c>
      <c r="CA364" s="8">
        <v>0</v>
      </c>
      <c r="CB364" s="8" t="s">
        <v>272</v>
      </c>
      <c r="CC364" s="8"/>
      <c r="CD364" s="8"/>
      <c r="CE364" s="8">
        <v>0</v>
      </c>
      <c r="CF364" s="8">
        <v>0</v>
      </c>
      <c r="CG364" s="8">
        <v>0</v>
      </c>
      <c r="CH364" s="8">
        <v>0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272</v>
      </c>
      <c r="CO364" s="8">
        <v>0</v>
      </c>
      <c r="CP364" s="8">
        <f t="shared" si="209"/>
        <v>0</v>
      </c>
      <c r="CQ364" s="8">
        <f t="shared" si="210"/>
        <v>1048.92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272</v>
      </c>
      <c r="DD364" s="8" t="s">
        <v>272</v>
      </c>
      <c r="DE364" s="8" t="s">
        <v>272</v>
      </c>
      <c r="DF364" s="8" t="s">
        <v>272</v>
      </c>
      <c r="DG364" s="8" t="s">
        <v>272</v>
      </c>
      <c r="DH364" s="8" t="s">
        <v>272</v>
      </c>
      <c r="DI364" s="8" t="s">
        <v>272</v>
      </c>
      <c r="DJ364" s="8" t="s">
        <v>272</v>
      </c>
      <c r="DK364" s="8" t="s">
        <v>272</v>
      </c>
      <c r="DL364" s="8" t="s">
        <v>272</v>
      </c>
      <c r="DM364" s="8" t="s">
        <v>272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596</v>
      </c>
      <c r="DW364" s="8" t="s">
        <v>596</v>
      </c>
      <c r="DX364" s="8">
        <v>1</v>
      </c>
      <c r="DY364" s="8"/>
      <c r="DZ364" s="8" t="s">
        <v>272</v>
      </c>
      <c r="EA364" s="8" t="s">
        <v>272</v>
      </c>
      <c r="EB364" s="8" t="s">
        <v>272</v>
      </c>
      <c r="EC364" s="8" t="s">
        <v>272</v>
      </c>
      <c r="ED364" s="8"/>
      <c r="EE364" s="8">
        <v>82815331</v>
      </c>
      <c r="EF364" s="8">
        <v>8</v>
      </c>
      <c r="EG364" s="8" t="s">
        <v>604</v>
      </c>
      <c r="EH364" s="8">
        <v>0</v>
      </c>
      <c r="EI364" s="8" t="s">
        <v>272</v>
      </c>
      <c r="EJ364" s="8">
        <v>1</v>
      </c>
      <c r="EK364" s="8">
        <v>1100</v>
      </c>
      <c r="EL364" s="8" t="s">
        <v>605</v>
      </c>
      <c r="EM364" s="8" t="s">
        <v>606</v>
      </c>
      <c r="EN364" s="8"/>
      <c r="EO364" s="8" t="s">
        <v>272</v>
      </c>
      <c r="EP364" s="8"/>
      <c r="EQ364" s="8">
        <v>132096</v>
      </c>
      <c r="ER364" s="8">
        <v>1048.92</v>
      </c>
      <c r="ES364" s="8">
        <v>1048.92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1218.05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648</v>
      </c>
      <c r="GB364" s="8"/>
      <c r="GC364" s="8"/>
      <c r="GD364" s="8">
        <v>1</v>
      </c>
      <c r="GE364" s="8"/>
      <c r="GF364" s="8">
        <v>1178557198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272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265</v>
      </c>
      <c r="HF364" s="8" t="s">
        <v>47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272</v>
      </c>
      <c r="HN364" s="8" t="s">
        <v>272</v>
      </c>
      <c r="HO364" s="8" t="s">
        <v>272</v>
      </c>
      <c r="HP364" s="8" t="s">
        <v>272</v>
      </c>
      <c r="HQ364" s="8" t="s">
        <v>272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45">
      <c r="A365">
        <v>17</v>
      </c>
      <c r="B365">
        <v>1</v>
      </c>
      <c r="E365" t="s">
        <v>272</v>
      </c>
      <c r="F365" t="s">
        <v>570</v>
      </c>
      <c r="G365" t="s">
        <v>647</v>
      </c>
      <c r="H365" t="s">
        <v>596</v>
      </c>
      <c r="I365">
        <v>0</v>
      </c>
      <c r="J365">
        <v>0</v>
      </c>
      <c r="K365">
        <v>0</v>
      </c>
      <c r="L365">
        <v>0</v>
      </c>
      <c r="M365">
        <v>0</v>
      </c>
      <c r="N365">
        <f t="shared" si="188"/>
        <v>0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-1</v>
      </c>
      <c r="AB365">
        <f t="shared" si="200"/>
        <v>1048.92</v>
      </c>
      <c r="AC365">
        <f t="shared" si="201"/>
        <v>1048.92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1048.92</v>
      </c>
      <c r="AL365">
        <v>1048.92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272</v>
      </c>
      <c r="BE365" t="s">
        <v>272</v>
      </c>
      <c r="BF365" t="s">
        <v>272</v>
      </c>
      <c r="BG365" t="s">
        <v>272</v>
      </c>
      <c r="BH365">
        <v>3</v>
      </c>
      <c r="BI365">
        <v>1</v>
      </c>
      <c r="BJ365" t="s">
        <v>272</v>
      </c>
      <c r="BM365">
        <v>1100</v>
      </c>
      <c r="BN365">
        <v>0</v>
      </c>
      <c r="BO365" t="s">
        <v>272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272</v>
      </c>
      <c r="BZ365">
        <v>0</v>
      </c>
      <c r="CA365">
        <v>0</v>
      </c>
      <c r="CB365" t="s">
        <v>272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272</v>
      </c>
      <c r="CO365">
        <v>0</v>
      </c>
      <c r="CP365">
        <f t="shared" si="209"/>
        <v>0</v>
      </c>
      <c r="CQ365">
        <f t="shared" si="210"/>
        <v>1048.92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272</v>
      </c>
      <c r="DD365" t="s">
        <v>272</v>
      </c>
      <c r="DE365" t="s">
        <v>272</v>
      </c>
      <c r="DF365" t="s">
        <v>272</v>
      </c>
      <c r="DG365" t="s">
        <v>272</v>
      </c>
      <c r="DH365" t="s">
        <v>272</v>
      </c>
      <c r="DI365" t="s">
        <v>272</v>
      </c>
      <c r="DJ365" t="s">
        <v>272</v>
      </c>
      <c r="DK365" t="s">
        <v>272</v>
      </c>
      <c r="DL365" t="s">
        <v>272</v>
      </c>
      <c r="DM365" t="s">
        <v>272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596</v>
      </c>
      <c r="DW365" t="s">
        <v>596</v>
      </c>
      <c r="DX365">
        <v>1</v>
      </c>
      <c r="DZ365" t="s">
        <v>272</v>
      </c>
      <c r="EA365" t="s">
        <v>272</v>
      </c>
      <c r="EB365" t="s">
        <v>272</v>
      </c>
      <c r="EC365" t="s">
        <v>272</v>
      </c>
      <c r="EE365">
        <v>82815331</v>
      </c>
      <c r="EF365">
        <v>8</v>
      </c>
      <c r="EG365" t="s">
        <v>604</v>
      </c>
      <c r="EH365">
        <v>0</v>
      </c>
      <c r="EI365" t="s">
        <v>272</v>
      </c>
      <c r="EJ365">
        <v>1</v>
      </c>
      <c r="EK365">
        <v>1100</v>
      </c>
      <c r="EL365" t="s">
        <v>605</v>
      </c>
      <c r="EM365" t="s">
        <v>606</v>
      </c>
      <c r="EO365" t="s">
        <v>272</v>
      </c>
      <c r="EQ365">
        <v>132096</v>
      </c>
      <c r="ER365">
        <v>1048.92</v>
      </c>
      <c r="ES365">
        <v>1048.92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1218.05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648</v>
      </c>
      <c r="GD365">
        <v>1</v>
      </c>
      <c r="GF365">
        <v>1178557198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272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265</v>
      </c>
      <c r="HF365" t="s">
        <v>47</v>
      </c>
      <c r="HG365">
        <f t="shared" si="228"/>
        <v>0</v>
      </c>
      <c r="HM365" t="s">
        <v>272</v>
      </c>
      <c r="HN365" t="s">
        <v>272</v>
      </c>
      <c r="HO365" t="s">
        <v>272</v>
      </c>
      <c r="HP365" t="s">
        <v>272</v>
      </c>
      <c r="HQ365" t="s">
        <v>272</v>
      </c>
      <c r="HS365">
        <v>0</v>
      </c>
      <c r="IK365">
        <v>0</v>
      </c>
    </row>
    <row r="366" spans="1:255">
      <c r="A366" s="8">
        <v>17</v>
      </c>
      <c r="B366" s="8">
        <v>1</v>
      </c>
      <c r="C366" s="8"/>
      <c r="D366" s="8"/>
      <c r="E366" s="8" t="s">
        <v>649</v>
      </c>
      <c r="F366" s="8" t="s">
        <v>602</v>
      </c>
      <c r="G366" s="8" t="s">
        <v>650</v>
      </c>
      <c r="H366" s="8" t="s">
        <v>596</v>
      </c>
      <c r="I366" s="8">
        <v>0</v>
      </c>
      <c r="J366" s="8">
        <v>0</v>
      </c>
      <c r="K366" s="8">
        <v>0</v>
      </c>
      <c r="L366" s="8">
        <v>2</v>
      </c>
      <c r="M366" s="8">
        <v>2</v>
      </c>
      <c r="N366" s="8">
        <f t="shared" si="188"/>
        <v>0</v>
      </c>
      <c r="O366" s="8">
        <f t="shared" si="189"/>
        <v>0</v>
      </c>
      <c r="P366" s="8">
        <f t="shared" si="190"/>
        <v>0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85239162</v>
      </c>
      <c r="AB366" s="8">
        <f t="shared" si="200"/>
        <v>12593.29</v>
      </c>
      <c r="AC366" s="8">
        <f t="shared" si="201"/>
        <v>12593.29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12593.29</v>
      </c>
      <c r="AL366" s="8">
        <v>12593.29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272</v>
      </c>
      <c r="BE366" s="8" t="s">
        <v>272</v>
      </c>
      <c r="BF366" s="8" t="s">
        <v>272</v>
      </c>
      <c r="BG366" s="8" t="s">
        <v>272</v>
      </c>
      <c r="BH366" s="8">
        <v>3</v>
      </c>
      <c r="BI366" s="8">
        <v>1</v>
      </c>
      <c r="BJ366" s="8" t="s">
        <v>272</v>
      </c>
      <c r="BK366" s="8"/>
      <c r="BL366" s="8"/>
      <c r="BM366" s="8">
        <v>1100</v>
      </c>
      <c r="BN366" s="8">
        <v>0</v>
      </c>
      <c r="BO366" s="8" t="s">
        <v>272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272</v>
      </c>
      <c r="BZ366" s="8">
        <v>0</v>
      </c>
      <c r="CA366" s="8">
        <v>0</v>
      </c>
      <c r="CB366" s="8" t="s">
        <v>272</v>
      </c>
      <c r="CC366" s="8"/>
      <c r="CD366" s="8"/>
      <c r="CE366" s="8">
        <v>0</v>
      </c>
      <c r="CF366" s="8">
        <v>0</v>
      </c>
      <c r="CG366" s="8">
        <v>0</v>
      </c>
      <c r="CH366" s="8">
        <v>27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272</v>
      </c>
      <c r="CO366" s="8">
        <v>0</v>
      </c>
      <c r="CP366" s="8">
        <f t="shared" si="209"/>
        <v>0</v>
      </c>
      <c r="CQ366" s="8">
        <f t="shared" si="210"/>
        <v>12593.29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272</v>
      </c>
      <c r="DD366" s="8" t="s">
        <v>272</v>
      </c>
      <c r="DE366" s="8" t="s">
        <v>272</v>
      </c>
      <c r="DF366" s="8" t="s">
        <v>272</v>
      </c>
      <c r="DG366" s="8" t="s">
        <v>272</v>
      </c>
      <c r="DH366" s="8" t="s">
        <v>272</v>
      </c>
      <c r="DI366" s="8" t="s">
        <v>272</v>
      </c>
      <c r="DJ366" s="8" t="s">
        <v>272</v>
      </c>
      <c r="DK366" s="8" t="s">
        <v>272</v>
      </c>
      <c r="DL366" s="8" t="s">
        <v>272</v>
      </c>
      <c r="DM366" s="8" t="s">
        <v>272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1010</v>
      </c>
      <c r="DV366" s="8" t="s">
        <v>596</v>
      </c>
      <c r="DW366" s="8" t="s">
        <v>596</v>
      </c>
      <c r="DX366" s="8">
        <v>1</v>
      </c>
      <c r="DY366" s="8"/>
      <c r="DZ366" s="8" t="s">
        <v>272</v>
      </c>
      <c r="EA366" s="8" t="s">
        <v>272</v>
      </c>
      <c r="EB366" s="8" t="s">
        <v>272</v>
      </c>
      <c r="EC366" s="8" t="s">
        <v>272</v>
      </c>
      <c r="ED366" s="8"/>
      <c r="EE366" s="8">
        <v>82815331</v>
      </c>
      <c r="EF366" s="8">
        <v>8</v>
      </c>
      <c r="EG366" s="8" t="s">
        <v>604</v>
      </c>
      <c r="EH366" s="8">
        <v>0</v>
      </c>
      <c r="EI366" s="8" t="s">
        <v>272</v>
      </c>
      <c r="EJ366" s="8">
        <v>1</v>
      </c>
      <c r="EK366" s="8">
        <v>1100</v>
      </c>
      <c r="EL366" s="8" t="s">
        <v>605</v>
      </c>
      <c r="EM366" s="8" t="s">
        <v>606</v>
      </c>
      <c r="EN366" s="8"/>
      <c r="EO366" s="8" t="s">
        <v>272</v>
      </c>
      <c r="EP366" s="8"/>
      <c r="EQ366" s="8">
        <v>131072</v>
      </c>
      <c r="ER366" s="8">
        <v>12593.29</v>
      </c>
      <c r="ES366" s="8">
        <v>12593.29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0</v>
      </c>
      <c r="FD366" s="8">
        <v>18</v>
      </c>
      <c r="FE366" s="8"/>
      <c r="FF366" s="8">
        <v>11986.76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651</v>
      </c>
      <c r="GB366" s="8"/>
      <c r="GC366" s="8"/>
      <c r="GD366" s="8">
        <v>1</v>
      </c>
      <c r="GE366" s="8"/>
      <c r="GF366" s="8">
        <v>615796732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0</v>
      </c>
      <c r="GN366" s="8">
        <f t="shared" si="222"/>
        <v>0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272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265</v>
      </c>
      <c r="HF366" s="8" t="s">
        <v>47</v>
      </c>
      <c r="HG366" s="8">
        <f t="shared" si="228"/>
        <v>0</v>
      </c>
      <c r="HH366" s="8"/>
      <c r="HI366" s="8"/>
      <c r="HJ366" s="8"/>
      <c r="HK366" s="8"/>
      <c r="HL366" s="8"/>
      <c r="HM366" s="8" t="s">
        <v>272</v>
      </c>
      <c r="HN366" s="8" t="s">
        <v>272</v>
      </c>
      <c r="HO366" s="8" t="s">
        <v>272</v>
      </c>
      <c r="HP366" s="8" t="s">
        <v>272</v>
      </c>
      <c r="HQ366" s="8" t="s">
        <v>272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45">
      <c r="A367">
        <v>17</v>
      </c>
      <c r="B367">
        <v>1</v>
      </c>
      <c r="E367" t="s">
        <v>649</v>
      </c>
      <c r="F367" t="s">
        <v>602</v>
      </c>
      <c r="G367" t="s">
        <v>650</v>
      </c>
      <c r="H367" t="s">
        <v>596</v>
      </c>
      <c r="I367">
        <v>0</v>
      </c>
      <c r="J367">
        <v>0</v>
      </c>
      <c r="K367">
        <v>0</v>
      </c>
      <c r="L367">
        <v>2</v>
      </c>
      <c r="M367">
        <v>2</v>
      </c>
      <c r="N367">
        <f t="shared" si="188"/>
        <v>0</v>
      </c>
      <c r="O367">
        <f t="shared" si="189"/>
        <v>0</v>
      </c>
      <c r="P367">
        <f t="shared" si="190"/>
        <v>0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85239097</v>
      </c>
      <c r="AB367">
        <f t="shared" si="200"/>
        <v>12593.29</v>
      </c>
      <c r="AC367">
        <f t="shared" si="201"/>
        <v>12593.29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12593.29</v>
      </c>
      <c r="AL367">
        <v>12593.29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272</v>
      </c>
      <c r="BE367" t="s">
        <v>272</v>
      </c>
      <c r="BF367" t="s">
        <v>272</v>
      </c>
      <c r="BG367" t="s">
        <v>272</v>
      </c>
      <c r="BH367">
        <v>3</v>
      </c>
      <c r="BI367">
        <v>1</v>
      </c>
      <c r="BJ367" t="s">
        <v>272</v>
      </c>
      <c r="BM367">
        <v>1100</v>
      </c>
      <c r="BN367">
        <v>0</v>
      </c>
      <c r="BO367" t="s">
        <v>272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272</v>
      </c>
      <c r="BZ367">
        <v>0</v>
      </c>
      <c r="CA367">
        <v>0</v>
      </c>
      <c r="CB367" t="s">
        <v>272</v>
      </c>
      <c r="CE367">
        <v>0</v>
      </c>
      <c r="CF367">
        <v>0</v>
      </c>
      <c r="CG367">
        <v>0</v>
      </c>
      <c r="CH367">
        <v>27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272</v>
      </c>
      <c r="CO367">
        <v>0</v>
      </c>
      <c r="CP367">
        <f t="shared" si="209"/>
        <v>0</v>
      </c>
      <c r="CQ367">
        <f t="shared" si="210"/>
        <v>12593.29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272</v>
      </c>
      <c r="DD367" t="s">
        <v>272</v>
      </c>
      <c r="DE367" t="s">
        <v>272</v>
      </c>
      <c r="DF367" t="s">
        <v>272</v>
      </c>
      <c r="DG367" t="s">
        <v>272</v>
      </c>
      <c r="DH367" t="s">
        <v>272</v>
      </c>
      <c r="DI367" t="s">
        <v>272</v>
      </c>
      <c r="DJ367" t="s">
        <v>272</v>
      </c>
      <c r="DK367" t="s">
        <v>272</v>
      </c>
      <c r="DL367" t="s">
        <v>272</v>
      </c>
      <c r="DM367" t="s">
        <v>272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596</v>
      </c>
      <c r="DW367" t="s">
        <v>596</v>
      </c>
      <c r="DX367">
        <v>1</v>
      </c>
      <c r="DZ367" t="s">
        <v>272</v>
      </c>
      <c r="EA367" t="s">
        <v>272</v>
      </c>
      <c r="EB367" t="s">
        <v>272</v>
      </c>
      <c r="EC367" t="s">
        <v>272</v>
      </c>
      <c r="EE367">
        <v>82815331</v>
      </c>
      <c r="EF367">
        <v>8</v>
      </c>
      <c r="EG367" t="s">
        <v>604</v>
      </c>
      <c r="EH367">
        <v>0</v>
      </c>
      <c r="EI367" t="s">
        <v>272</v>
      </c>
      <c r="EJ367">
        <v>1</v>
      </c>
      <c r="EK367">
        <v>1100</v>
      </c>
      <c r="EL367" t="s">
        <v>605</v>
      </c>
      <c r="EM367" t="s">
        <v>606</v>
      </c>
      <c r="EO367" t="s">
        <v>272</v>
      </c>
      <c r="EQ367">
        <v>131072</v>
      </c>
      <c r="ER367">
        <v>12593.29</v>
      </c>
      <c r="ES367">
        <v>12593.29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0</v>
      </c>
      <c r="FD367">
        <v>18</v>
      </c>
      <c r="FF367">
        <v>11986.76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651</v>
      </c>
      <c r="GD367">
        <v>1</v>
      </c>
      <c r="GF367">
        <v>615796732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0</v>
      </c>
      <c r="GN367">
        <f t="shared" si="222"/>
        <v>0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272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265</v>
      </c>
      <c r="HF367" t="s">
        <v>47</v>
      </c>
      <c r="HG367">
        <f t="shared" si="228"/>
        <v>0</v>
      </c>
      <c r="HM367" t="s">
        <v>272</v>
      </c>
      <c r="HN367" t="s">
        <v>272</v>
      </c>
      <c r="HO367" t="s">
        <v>272</v>
      </c>
      <c r="HP367" t="s">
        <v>272</v>
      </c>
      <c r="HQ367" t="s">
        <v>272</v>
      </c>
      <c r="HS367">
        <v>0</v>
      </c>
      <c r="IK367">
        <v>0</v>
      </c>
    </row>
    <row r="368" spans="1:255">
      <c r="A368" s="8">
        <v>17</v>
      </c>
      <c r="B368" s="8">
        <v>1</v>
      </c>
      <c r="C368" s="8"/>
      <c r="D368" s="8"/>
      <c r="E368" s="8" t="s">
        <v>272</v>
      </c>
      <c r="F368" s="8" t="s">
        <v>602</v>
      </c>
      <c r="G368" s="8" t="s">
        <v>652</v>
      </c>
      <c r="H368" s="8" t="s">
        <v>596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-1</v>
      </c>
      <c r="AB368" s="8">
        <f t="shared" si="200"/>
        <v>15911.73</v>
      </c>
      <c r="AC368" s="8">
        <f t="shared" si="201"/>
        <v>15911.73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15911.73</v>
      </c>
      <c r="AL368" s="8">
        <v>15911.73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272</v>
      </c>
      <c r="BE368" s="8" t="s">
        <v>272</v>
      </c>
      <c r="BF368" s="8" t="s">
        <v>272</v>
      </c>
      <c r="BG368" s="8" t="s">
        <v>272</v>
      </c>
      <c r="BH368" s="8">
        <v>3</v>
      </c>
      <c r="BI368" s="8">
        <v>1</v>
      </c>
      <c r="BJ368" s="8" t="s">
        <v>272</v>
      </c>
      <c r="BK368" s="8"/>
      <c r="BL368" s="8"/>
      <c r="BM368" s="8">
        <v>1100</v>
      </c>
      <c r="BN368" s="8">
        <v>0</v>
      </c>
      <c r="BO368" s="8" t="s">
        <v>272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272</v>
      </c>
      <c r="BZ368" s="8">
        <v>0</v>
      </c>
      <c r="CA368" s="8">
        <v>0</v>
      </c>
      <c r="CB368" s="8" t="s">
        <v>272</v>
      </c>
      <c r="CC368" s="8"/>
      <c r="CD368" s="8"/>
      <c r="CE368" s="8">
        <v>0</v>
      </c>
      <c r="CF368" s="8">
        <v>0</v>
      </c>
      <c r="CG368" s="8">
        <v>0</v>
      </c>
      <c r="CH368" s="8">
        <v>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272</v>
      </c>
      <c r="CO368" s="8">
        <v>0</v>
      </c>
      <c r="CP368" s="8">
        <f t="shared" si="209"/>
        <v>0</v>
      </c>
      <c r="CQ368" s="8">
        <f t="shared" si="210"/>
        <v>15911.73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272</v>
      </c>
      <c r="DD368" s="8" t="s">
        <v>272</v>
      </c>
      <c r="DE368" s="8" t="s">
        <v>272</v>
      </c>
      <c r="DF368" s="8" t="s">
        <v>272</v>
      </c>
      <c r="DG368" s="8" t="s">
        <v>272</v>
      </c>
      <c r="DH368" s="8" t="s">
        <v>272</v>
      </c>
      <c r="DI368" s="8" t="s">
        <v>272</v>
      </c>
      <c r="DJ368" s="8" t="s">
        <v>272</v>
      </c>
      <c r="DK368" s="8" t="s">
        <v>272</v>
      </c>
      <c r="DL368" s="8" t="s">
        <v>272</v>
      </c>
      <c r="DM368" s="8" t="s">
        <v>272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1010</v>
      </c>
      <c r="DV368" s="8" t="s">
        <v>596</v>
      </c>
      <c r="DW368" s="8" t="s">
        <v>596</v>
      </c>
      <c r="DX368" s="8">
        <v>1</v>
      </c>
      <c r="DY368" s="8"/>
      <c r="DZ368" s="8" t="s">
        <v>272</v>
      </c>
      <c r="EA368" s="8" t="s">
        <v>272</v>
      </c>
      <c r="EB368" s="8" t="s">
        <v>272</v>
      </c>
      <c r="EC368" s="8" t="s">
        <v>272</v>
      </c>
      <c r="ED368" s="8"/>
      <c r="EE368" s="8">
        <v>82815331</v>
      </c>
      <c r="EF368" s="8">
        <v>8</v>
      </c>
      <c r="EG368" s="8" t="s">
        <v>604</v>
      </c>
      <c r="EH368" s="8">
        <v>0</v>
      </c>
      <c r="EI368" s="8" t="s">
        <v>272</v>
      </c>
      <c r="EJ368" s="8">
        <v>1</v>
      </c>
      <c r="EK368" s="8">
        <v>1100</v>
      </c>
      <c r="EL368" s="8" t="s">
        <v>605</v>
      </c>
      <c r="EM368" s="8" t="s">
        <v>606</v>
      </c>
      <c r="EN368" s="8"/>
      <c r="EO368" s="8" t="s">
        <v>272</v>
      </c>
      <c r="EP368" s="8"/>
      <c r="EQ368" s="8">
        <v>132096</v>
      </c>
      <c r="ER368" s="8">
        <v>15911.73</v>
      </c>
      <c r="ES368" s="8">
        <v>15911.73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0</v>
      </c>
      <c r="FD368" s="8">
        <v>18</v>
      </c>
      <c r="FE368" s="8"/>
      <c r="FF368" s="8">
        <v>15145.38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653</v>
      </c>
      <c r="GB368" s="8"/>
      <c r="GC368" s="8"/>
      <c r="GD368" s="8">
        <v>1</v>
      </c>
      <c r="GE368" s="8"/>
      <c r="GF368" s="8">
        <v>-648072368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272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265</v>
      </c>
      <c r="HF368" s="8" t="s">
        <v>47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272</v>
      </c>
      <c r="HN368" s="8" t="s">
        <v>272</v>
      </c>
      <c r="HO368" s="8" t="s">
        <v>272</v>
      </c>
      <c r="HP368" s="8" t="s">
        <v>272</v>
      </c>
      <c r="HQ368" s="8" t="s">
        <v>272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45">
      <c r="A369">
        <v>17</v>
      </c>
      <c r="B369">
        <v>1</v>
      </c>
      <c r="E369" t="s">
        <v>272</v>
      </c>
      <c r="F369" t="s">
        <v>602</v>
      </c>
      <c r="G369" t="s">
        <v>652</v>
      </c>
      <c r="H369" t="s">
        <v>596</v>
      </c>
      <c r="I369">
        <v>0</v>
      </c>
      <c r="J369">
        <v>0</v>
      </c>
      <c r="K369">
        <v>0</v>
      </c>
      <c r="L369">
        <v>0</v>
      </c>
      <c r="M369">
        <v>0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-1</v>
      </c>
      <c r="AB369">
        <f t="shared" si="200"/>
        <v>15911.73</v>
      </c>
      <c r="AC369">
        <f t="shared" si="201"/>
        <v>15911.73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15911.73</v>
      </c>
      <c r="AL369">
        <v>15911.73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272</v>
      </c>
      <c r="BE369" t="s">
        <v>272</v>
      </c>
      <c r="BF369" t="s">
        <v>272</v>
      </c>
      <c r="BG369" t="s">
        <v>272</v>
      </c>
      <c r="BH369">
        <v>3</v>
      </c>
      <c r="BI369">
        <v>1</v>
      </c>
      <c r="BJ369" t="s">
        <v>272</v>
      </c>
      <c r="BM369">
        <v>1100</v>
      </c>
      <c r="BN369">
        <v>0</v>
      </c>
      <c r="BO369" t="s">
        <v>272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272</v>
      </c>
      <c r="BZ369">
        <v>0</v>
      </c>
      <c r="CA369">
        <v>0</v>
      </c>
      <c r="CB369" t="s">
        <v>272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272</v>
      </c>
      <c r="CO369">
        <v>0</v>
      </c>
      <c r="CP369">
        <f t="shared" si="209"/>
        <v>0</v>
      </c>
      <c r="CQ369">
        <f t="shared" si="210"/>
        <v>15911.73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272</v>
      </c>
      <c r="DD369" t="s">
        <v>272</v>
      </c>
      <c r="DE369" t="s">
        <v>272</v>
      </c>
      <c r="DF369" t="s">
        <v>272</v>
      </c>
      <c r="DG369" t="s">
        <v>272</v>
      </c>
      <c r="DH369" t="s">
        <v>272</v>
      </c>
      <c r="DI369" t="s">
        <v>272</v>
      </c>
      <c r="DJ369" t="s">
        <v>272</v>
      </c>
      <c r="DK369" t="s">
        <v>272</v>
      </c>
      <c r="DL369" t="s">
        <v>272</v>
      </c>
      <c r="DM369" t="s">
        <v>272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596</v>
      </c>
      <c r="DW369" t="s">
        <v>596</v>
      </c>
      <c r="DX369">
        <v>1</v>
      </c>
      <c r="DZ369" t="s">
        <v>272</v>
      </c>
      <c r="EA369" t="s">
        <v>272</v>
      </c>
      <c r="EB369" t="s">
        <v>272</v>
      </c>
      <c r="EC369" t="s">
        <v>272</v>
      </c>
      <c r="EE369">
        <v>82815331</v>
      </c>
      <c r="EF369">
        <v>8</v>
      </c>
      <c r="EG369" t="s">
        <v>604</v>
      </c>
      <c r="EH369">
        <v>0</v>
      </c>
      <c r="EI369" t="s">
        <v>272</v>
      </c>
      <c r="EJ369">
        <v>1</v>
      </c>
      <c r="EK369">
        <v>1100</v>
      </c>
      <c r="EL369" t="s">
        <v>605</v>
      </c>
      <c r="EM369" t="s">
        <v>606</v>
      </c>
      <c r="EO369" t="s">
        <v>272</v>
      </c>
      <c r="EQ369">
        <v>132096</v>
      </c>
      <c r="ER369">
        <v>15911.73</v>
      </c>
      <c r="ES369">
        <v>15911.73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15145.38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653</v>
      </c>
      <c r="GD369">
        <v>1</v>
      </c>
      <c r="GF369">
        <v>-648072368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272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265</v>
      </c>
      <c r="HF369" t="s">
        <v>47</v>
      </c>
      <c r="HG369">
        <f t="shared" si="228"/>
        <v>0</v>
      </c>
      <c r="HM369" t="s">
        <v>272</v>
      </c>
      <c r="HN369" t="s">
        <v>272</v>
      </c>
      <c r="HO369" t="s">
        <v>272</v>
      </c>
      <c r="HP369" t="s">
        <v>272</v>
      </c>
      <c r="HQ369" t="s">
        <v>272</v>
      </c>
      <c r="HS369">
        <v>0</v>
      </c>
      <c r="IK369">
        <v>0</v>
      </c>
    </row>
    <row r="370" spans="1:255">
      <c r="A370" s="8">
        <v>17</v>
      </c>
      <c r="B370" s="8">
        <v>1</v>
      </c>
      <c r="C370" s="8"/>
      <c r="D370" s="8"/>
      <c r="E370" s="8" t="s">
        <v>223</v>
      </c>
      <c r="F370" s="8" t="s">
        <v>570</v>
      </c>
      <c r="G370" s="8" t="s">
        <v>654</v>
      </c>
      <c r="H370" s="8" t="s">
        <v>596</v>
      </c>
      <c r="I370" s="8">
        <v>1</v>
      </c>
      <c r="J370" s="8">
        <v>0</v>
      </c>
      <c r="K370" s="8">
        <v>1</v>
      </c>
      <c r="L370" s="8">
        <v>1</v>
      </c>
      <c r="M370" s="8">
        <v>0</v>
      </c>
      <c r="N370" s="8">
        <f t="shared" si="188"/>
        <v>1</v>
      </c>
      <c r="O370" s="8">
        <f t="shared" si="189"/>
        <v>1604</v>
      </c>
      <c r="P370" s="8">
        <f t="shared" si="190"/>
        <v>1604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85239162</v>
      </c>
      <c r="AB370" s="8">
        <f t="shared" si="200"/>
        <v>1604</v>
      </c>
      <c r="AC370" s="8">
        <f t="shared" si="201"/>
        <v>1604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1604</v>
      </c>
      <c r="AL370" s="8">
        <v>1604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272</v>
      </c>
      <c r="BE370" s="8" t="s">
        <v>272</v>
      </c>
      <c r="BF370" s="8" t="s">
        <v>272</v>
      </c>
      <c r="BG370" s="8" t="s">
        <v>272</v>
      </c>
      <c r="BH370" s="8">
        <v>3</v>
      </c>
      <c r="BI370" s="8">
        <v>1</v>
      </c>
      <c r="BJ370" s="8" t="s">
        <v>272</v>
      </c>
      <c r="BK370" s="8"/>
      <c r="BL370" s="8"/>
      <c r="BM370" s="8">
        <v>1100</v>
      </c>
      <c r="BN370" s="8">
        <v>0</v>
      </c>
      <c r="BO370" s="8" t="s">
        <v>272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272</v>
      </c>
      <c r="BZ370" s="8">
        <v>0</v>
      </c>
      <c r="CA370" s="8">
        <v>0</v>
      </c>
      <c r="CB370" s="8" t="s">
        <v>272</v>
      </c>
      <c r="CC370" s="8"/>
      <c r="CD370" s="8"/>
      <c r="CE370" s="8">
        <v>0</v>
      </c>
      <c r="CF370" s="8">
        <v>0</v>
      </c>
      <c r="CG370" s="8">
        <v>0</v>
      </c>
      <c r="CH370" s="8">
        <v>28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272</v>
      </c>
      <c r="CO370" s="8">
        <v>0</v>
      </c>
      <c r="CP370" s="8">
        <f t="shared" si="209"/>
        <v>1604</v>
      </c>
      <c r="CQ370" s="8">
        <f t="shared" si="210"/>
        <v>1604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272</v>
      </c>
      <c r="DD370" s="8" t="s">
        <v>272</v>
      </c>
      <c r="DE370" s="8" t="s">
        <v>272</v>
      </c>
      <c r="DF370" s="8" t="s">
        <v>272</v>
      </c>
      <c r="DG370" s="8" t="s">
        <v>272</v>
      </c>
      <c r="DH370" s="8" t="s">
        <v>272</v>
      </c>
      <c r="DI370" s="8" t="s">
        <v>272</v>
      </c>
      <c r="DJ370" s="8" t="s">
        <v>272</v>
      </c>
      <c r="DK370" s="8" t="s">
        <v>272</v>
      </c>
      <c r="DL370" s="8" t="s">
        <v>272</v>
      </c>
      <c r="DM370" s="8" t="s">
        <v>272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1010</v>
      </c>
      <c r="DV370" s="8" t="s">
        <v>596</v>
      </c>
      <c r="DW370" s="8" t="s">
        <v>596</v>
      </c>
      <c r="DX370" s="8">
        <v>1</v>
      </c>
      <c r="DY370" s="8"/>
      <c r="DZ370" s="8" t="s">
        <v>272</v>
      </c>
      <c r="EA370" s="8" t="s">
        <v>272</v>
      </c>
      <c r="EB370" s="8" t="s">
        <v>272</v>
      </c>
      <c r="EC370" s="8" t="s">
        <v>272</v>
      </c>
      <c r="ED370" s="8"/>
      <c r="EE370" s="8">
        <v>82815331</v>
      </c>
      <c r="EF370" s="8">
        <v>8</v>
      </c>
      <c r="EG370" s="8" t="s">
        <v>604</v>
      </c>
      <c r="EH370" s="8">
        <v>0</v>
      </c>
      <c r="EI370" s="8" t="s">
        <v>272</v>
      </c>
      <c r="EJ370" s="8">
        <v>1</v>
      </c>
      <c r="EK370" s="8">
        <v>1100</v>
      </c>
      <c r="EL370" s="8" t="s">
        <v>605</v>
      </c>
      <c r="EM370" s="8" t="s">
        <v>606</v>
      </c>
      <c r="EN370" s="8"/>
      <c r="EO370" s="8" t="s">
        <v>272</v>
      </c>
      <c r="EP370" s="8"/>
      <c r="EQ370" s="8">
        <v>131072</v>
      </c>
      <c r="ER370" s="8">
        <v>1604</v>
      </c>
      <c r="ES370" s="8">
        <v>1604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1862.64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655</v>
      </c>
      <c r="GB370" s="8"/>
      <c r="GC370" s="8"/>
      <c r="GD370" s="8">
        <v>1</v>
      </c>
      <c r="GE370" s="8"/>
      <c r="GF370" s="8">
        <v>-1182455202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1604</v>
      </c>
      <c r="GN370" s="8">
        <f t="shared" si="222"/>
        <v>1604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272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265</v>
      </c>
      <c r="HF370" s="8" t="s">
        <v>47</v>
      </c>
      <c r="HG370" s="8">
        <f t="shared" si="228"/>
        <v>1604</v>
      </c>
      <c r="HH370" s="8"/>
      <c r="HI370" s="8"/>
      <c r="HJ370" s="8"/>
      <c r="HK370" s="8"/>
      <c r="HL370" s="8"/>
      <c r="HM370" s="8" t="s">
        <v>272</v>
      </c>
      <c r="HN370" s="8" t="s">
        <v>272</v>
      </c>
      <c r="HO370" s="8" t="s">
        <v>272</v>
      </c>
      <c r="HP370" s="8" t="s">
        <v>272</v>
      </c>
      <c r="HQ370" s="8" t="s">
        <v>272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45">
      <c r="A371">
        <v>17</v>
      </c>
      <c r="B371">
        <v>1</v>
      </c>
      <c r="E371" t="s">
        <v>223</v>
      </c>
      <c r="F371" t="s">
        <v>570</v>
      </c>
      <c r="G371" t="s">
        <v>654</v>
      </c>
      <c r="H371" t="s">
        <v>596</v>
      </c>
      <c r="I371">
        <v>1</v>
      </c>
      <c r="J371">
        <v>0</v>
      </c>
      <c r="K371">
        <v>1</v>
      </c>
      <c r="L371">
        <v>1</v>
      </c>
      <c r="M371">
        <v>0</v>
      </c>
      <c r="N371">
        <f t="shared" si="188"/>
        <v>1</v>
      </c>
      <c r="O371">
        <f t="shared" si="189"/>
        <v>1604</v>
      </c>
      <c r="P371">
        <f t="shared" si="190"/>
        <v>1604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85239097</v>
      </c>
      <c r="AB371">
        <f t="shared" si="200"/>
        <v>1604</v>
      </c>
      <c r="AC371">
        <f t="shared" si="201"/>
        <v>1604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1604</v>
      </c>
      <c r="AL371">
        <v>1604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272</v>
      </c>
      <c r="BE371" t="s">
        <v>272</v>
      </c>
      <c r="BF371" t="s">
        <v>272</v>
      </c>
      <c r="BG371" t="s">
        <v>272</v>
      </c>
      <c r="BH371">
        <v>3</v>
      </c>
      <c r="BI371">
        <v>1</v>
      </c>
      <c r="BJ371" t="s">
        <v>272</v>
      </c>
      <c r="BM371">
        <v>1100</v>
      </c>
      <c r="BN371">
        <v>0</v>
      </c>
      <c r="BO371" t="s">
        <v>272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272</v>
      </c>
      <c r="BZ371">
        <v>0</v>
      </c>
      <c r="CA371">
        <v>0</v>
      </c>
      <c r="CB371" t="s">
        <v>272</v>
      </c>
      <c r="CE371">
        <v>0</v>
      </c>
      <c r="CF371">
        <v>0</v>
      </c>
      <c r="CG371">
        <v>0</v>
      </c>
      <c r="CH371">
        <v>28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272</v>
      </c>
      <c r="CO371">
        <v>0</v>
      </c>
      <c r="CP371">
        <f t="shared" si="209"/>
        <v>1604</v>
      </c>
      <c r="CQ371">
        <f t="shared" si="210"/>
        <v>1604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272</v>
      </c>
      <c r="DD371" t="s">
        <v>272</v>
      </c>
      <c r="DE371" t="s">
        <v>272</v>
      </c>
      <c r="DF371" t="s">
        <v>272</v>
      </c>
      <c r="DG371" t="s">
        <v>272</v>
      </c>
      <c r="DH371" t="s">
        <v>272</v>
      </c>
      <c r="DI371" t="s">
        <v>272</v>
      </c>
      <c r="DJ371" t="s">
        <v>272</v>
      </c>
      <c r="DK371" t="s">
        <v>272</v>
      </c>
      <c r="DL371" t="s">
        <v>272</v>
      </c>
      <c r="DM371" t="s">
        <v>272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596</v>
      </c>
      <c r="DW371" t="s">
        <v>596</v>
      </c>
      <c r="DX371">
        <v>1</v>
      </c>
      <c r="DZ371" t="s">
        <v>272</v>
      </c>
      <c r="EA371" t="s">
        <v>272</v>
      </c>
      <c r="EB371" t="s">
        <v>272</v>
      </c>
      <c r="EC371" t="s">
        <v>272</v>
      </c>
      <c r="EE371">
        <v>82815331</v>
      </c>
      <c r="EF371">
        <v>8</v>
      </c>
      <c r="EG371" t="s">
        <v>604</v>
      </c>
      <c r="EH371">
        <v>0</v>
      </c>
      <c r="EI371" t="s">
        <v>272</v>
      </c>
      <c r="EJ371">
        <v>1</v>
      </c>
      <c r="EK371">
        <v>1100</v>
      </c>
      <c r="EL371" t="s">
        <v>605</v>
      </c>
      <c r="EM371" t="s">
        <v>606</v>
      </c>
      <c r="EO371" t="s">
        <v>272</v>
      </c>
      <c r="EQ371">
        <v>131072</v>
      </c>
      <c r="ER371">
        <v>1604</v>
      </c>
      <c r="ES371">
        <v>1604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1862.64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655</v>
      </c>
      <c r="GD371">
        <v>1</v>
      </c>
      <c r="GF371">
        <v>-1182455202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1604</v>
      </c>
      <c r="GN371">
        <f t="shared" si="222"/>
        <v>1604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272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265</v>
      </c>
      <c r="HF371" t="s">
        <v>47</v>
      </c>
      <c r="HG371">
        <f t="shared" si="228"/>
        <v>1604</v>
      </c>
      <c r="HM371" t="s">
        <v>272</v>
      </c>
      <c r="HN371" t="s">
        <v>272</v>
      </c>
      <c r="HO371" t="s">
        <v>272</v>
      </c>
      <c r="HP371" t="s">
        <v>272</v>
      </c>
      <c r="HQ371" t="s">
        <v>272</v>
      </c>
      <c r="HS371">
        <v>0</v>
      </c>
      <c r="IK371">
        <v>0</v>
      </c>
    </row>
    <row r="372" spans="1:255">
      <c r="A372" s="8">
        <v>17</v>
      </c>
      <c r="B372" s="8">
        <v>1</v>
      </c>
      <c r="C372" s="8"/>
      <c r="D372" s="8"/>
      <c r="E372" s="8" t="s">
        <v>225</v>
      </c>
      <c r="F372" s="8" t="s">
        <v>570</v>
      </c>
      <c r="G372" s="8" t="s">
        <v>656</v>
      </c>
      <c r="H372" s="8" t="s">
        <v>572</v>
      </c>
      <c r="I372" s="8">
        <v>1</v>
      </c>
      <c r="J372" s="8">
        <v>0</v>
      </c>
      <c r="K372" s="8">
        <v>1</v>
      </c>
      <c r="L372" s="8">
        <v>1</v>
      </c>
      <c r="M372" s="8">
        <v>0</v>
      </c>
      <c r="N372" s="8">
        <f t="shared" si="188"/>
        <v>1</v>
      </c>
      <c r="O372" s="8">
        <f t="shared" si="189"/>
        <v>187.46</v>
      </c>
      <c r="P372" s="8">
        <f t="shared" si="190"/>
        <v>187.46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85239162</v>
      </c>
      <c r="AB372" s="8">
        <f t="shared" si="200"/>
        <v>187.46</v>
      </c>
      <c r="AC372" s="8">
        <f t="shared" si="201"/>
        <v>187.46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187.46</v>
      </c>
      <c r="AL372" s="8">
        <v>187.46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272</v>
      </c>
      <c r="BE372" s="8" t="s">
        <v>272</v>
      </c>
      <c r="BF372" s="8" t="s">
        <v>272</v>
      </c>
      <c r="BG372" s="8" t="s">
        <v>272</v>
      </c>
      <c r="BH372" s="8">
        <v>3</v>
      </c>
      <c r="BI372" s="8">
        <v>1</v>
      </c>
      <c r="BJ372" s="8" t="s">
        <v>272</v>
      </c>
      <c r="BK372" s="8"/>
      <c r="BL372" s="8"/>
      <c r="BM372" s="8">
        <v>1100</v>
      </c>
      <c r="BN372" s="8">
        <v>0</v>
      </c>
      <c r="BO372" s="8" t="s">
        <v>272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272</v>
      </c>
      <c r="BZ372" s="8">
        <v>0</v>
      </c>
      <c r="CA372" s="8">
        <v>0</v>
      </c>
      <c r="CB372" s="8" t="s">
        <v>272</v>
      </c>
      <c r="CC372" s="8"/>
      <c r="CD372" s="8"/>
      <c r="CE372" s="8">
        <v>0</v>
      </c>
      <c r="CF372" s="8">
        <v>0</v>
      </c>
      <c r="CG372" s="8">
        <v>0</v>
      </c>
      <c r="CH372" s="8">
        <v>29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272</v>
      </c>
      <c r="CO372" s="8">
        <v>0</v>
      </c>
      <c r="CP372" s="8">
        <f t="shared" si="209"/>
        <v>187.46</v>
      </c>
      <c r="CQ372" s="8">
        <f t="shared" si="210"/>
        <v>187.46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272</v>
      </c>
      <c r="DD372" s="8" t="s">
        <v>272</v>
      </c>
      <c r="DE372" s="8" t="s">
        <v>272</v>
      </c>
      <c r="DF372" s="8" t="s">
        <v>272</v>
      </c>
      <c r="DG372" s="8" t="s">
        <v>272</v>
      </c>
      <c r="DH372" s="8" t="s">
        <v>272</v>
      </c>
      <c r="DI372" s="8" t="s">
        <v>272</v>
      </c>
      <c r="DJ372" s="8" t="s">
        <v>272</v>
      </c>
      <c r="DK372" s="8" t="s">
        <v>272</v>
      </c>
      <c r="DL372" s="8" t="s">
        <v>272</v>
      </c>
      <c r="DM372" s="8" t="s">
        <v>272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1003</v>
      </c>
      <c r="DV372" s="8" t="s">
        <v>572</v>
      </c>
      <c r="DW372" s="8" t="s">
        <v>572</v>
      </c>
      <c r="DX372" s="8">
        <v>1</v>
      </c>
      <c r="DY372" s="8"/>
      <c r="DZ372" s="8" t="s">
        <v>272</v>
      </c>
      <c r="EA372" s="8" t="s">
        <v>272</v>
      </c>
      <c r="EB372" s="8" t="s">
        <v>272</v>
      </c>
      <c r="EC372" s="8" t="s">
        <v>272</v>
      </c>
      <c r="ED372" s="8"/>
      <c r="EE372" s="8">
        <v>82815331</v>
      </c>
      <c r="EF372" s="8">
        <v>8</v>
      </c>
      <c r="EG372" s="8" t="s">
        <v>604</v>
      </c>
      <c r="EH372" s="8">
        <v>0</v>
      </c>
      <c r="EI372" s="8" t="s">
        <v>272</v>
      </c>
      <c r="EJ372" s="8">
        <v>1</v>
      </c>
      <c r="EK372" s="8">
        <v>1100</v>
      </c>
      <c r="EL372" s="8" t="s">
        <v>605</v>
      </c>
      <c r="EM372" s="8" t="s">
        <v>606</v>
      </c>
      <c r="EN372" s="8"/>
      <c r="EO372" s="8" t="s">
        <v>272</v>
      </c>
      <c r="EP372" s="8"/>
      <c r="EQ372" s="8">
        <v>131072</v>
      </c>
      <c r="ER372" s="8">
        <v>187.46</v>
      </c>
      <c r="ES372" s="8">
        <v>187.46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217.68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657</v>
      </c>
      <c r="GB372" s="8"/>
      <c r="GC372" s="8"/>
      <c r="GD372" s="8">
        <v>1</v>
      </c>
      <c r="GE372" s="8"/>
      <c r="GF372" s="8">
        <v>-294705599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187.46</v>
      </c>
      <c r="GN372" s="8">
        <f t="shared" si="222"/>
        <v>187.46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272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265</v>
      </c>
      <c r="HF372" s="8" t="s">
        <v>47</v>
      </c>
      <c r="HG372" s="8">
        <f t="shared" si="228"/>
        <v>187.46</v>
      </c>
      <c r="HH372" s="8"/>
      <c r="HI372" s="8"/>
      <c r="HJ372" s="8"/>
      <c r="HK372" s="8"/>
      <c r="HL372" s="8"/>
      <c r="HM372" s="8" t="s">
        <v>272</v>
      </c>
      <c r="HN372" s="8" t="s">
        <v>272</v>
      </c>
      <c r="HO372" s="8" t="s">
        <v>272</v>
      </c>
      <c r="HP372" s="8" t="s">
        <v>272</v>
      </c>
      <c r="HQ372" s="8" t="s">
        <v>272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45">
      <c r="A373">
        <v>17</v>
      </c>
      <c r="B373">
        <v>1</v>
      </c>
      <c r="E373" t="s">
        <v>225</v>
      </c>
      <c r="F373" t="s">
        <v>570</v>
      </c>
      <c r="G373" t="s">
        <v>656</v>
      </c>
      <c r="H373" t="s">
        <v>572</v>
      </c>
      <c r="I373">
        <v>1</v>
      </c>
      <c r="J373">
        <v>0</v>
      </c>
      <c r="K373">
        <v>1</v>
      </c>
      <c r="L373">
        <v>1</v>
      </c>
      <c r="M373">
        <v>0</v>
      </c>
      <c r="N373">
        <f t="shared" si="188"/>
        <v>1</v>
      </c>
      <c r="O373">
        <f t="shared" si="189"/>
        <v>187.46</v>
      </c>
      <c r="P373">
        <f t="shared" si="190"/>
        <v>187.46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85239097</v>
      </c>
      <c r="AB373">
        <f t="shared" si="200"/>
        <v>187.46</v>
      </c>
      <c r="AC373">
        <f t="shared" si="201"/>
        <v>187.46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187.46</v>
      </c>
      <c r="AL373">
        <v>187.46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272</v>
      </c>
      <c r="BE373" t="s">
        <v>272</v>
      </c>
      <c r="BF373" t="s">
        <v>272</v>
      </c>
      <c r="BG373" t="s">
        <v>272</v>
      </c>
      <c r="BH373">
        <v>3</v>
      </c>
      <c r="BI373">
        <v>1</v>
      </c>
      <c r="BJ373" t="s">
        <v>272</v>
      </c>
      <c r="BM373">
        <v>1100</v>
      </c>
      <c r="BN373">
        <v>0</v>
      </c>
      <c r="BO373" t="s">
        <v>272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272</v>
      </c>
      <c r="BZ373">
        <v>0</v>
      </c>
      <c r="CA373">
        <v>0</v>
      </c>
      <c r="CB373" t="s">
        <v>272</v>
      </c>
      <c r="CE373">
        <v>0</v>
      </c>
      <c r="CF373">
        <v>0</v>
      </c>
      <c r="CG373">
        <v>0</v>
      </c>
      <c r="CH373">
        <v>29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272</v>
      </c>
      <c r="CO373">
        <v>0</v>
      </c>
      <c r="CP373">
        <f t="shared" si="209"/>
        <v>187.46</v>
      </c>
      <c r="CQ373">
        <f t="shared" si="210"/>
        <v>187.46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272</v>
      </c>
      <c r="DD373" t="s">
        <v>272</v>
      </c>
      <c r="DE373" t="s">
        <v>272</v>
      </c>
      <c r="DF373" t="s">
        <v>272</v>
      </c>
      <c r="DG373" t="s">
        <v>272</v>
      </c>
      <c r="DH373" t="s">
        <v>272</v>
      </c>
      <c r="DI373" t="s">
        <v>272</v>
      </c>
      <c r="DJ373" t="s">
        <v>272</v>
      </c>
      <c r="DK373" t="s">
        <v>272</v>
      </c>
      <c r="DL373" t="s">
        <v>272</v>
      </c>
      <c r="DM373" t="s">
        <v>272</v>
      </c>
      <c r="DN373">
        <v>0</v>
      </c>
      <c r="DO373">
        <v>0</v>
      </c>
      <c r="DP373">
        <v>1</v>
      </c>
      <c r="DQ373">
        <v>1</v>
      </c>
      <c r="DU373">
        <v>1003</v>
      </c>
      <c r="DV373" t="s">
        <v>572</v>
      </c>
      <c r="DW373" t="s">
        <v>572</v>
      </c>
      <c r="DX373">
        <v>1</v>
      </c>
      <c r="DZ373" t="s">
        <v>272</v>
      </c>
      <c r="EA373" t="s">
        <v>272</v>
      </c>
      <c r="EB373" t="s">
        <v>272</v>
      </c>
      <c r="EC373" t="s">
        <v>272</v>
      </c>
      <c r="EE373">
        <v>82815331</v>
      </c>
      <c r="EF373">
        <v>8</v>
      </c>
      <c r="EG373" t="s">
        <v>604</v>
      </c>
      <c r="EH373">
        <v>0</v>
      </c>
      <c r="EI373" t="s">
        <v>272</v>
      </c>
      <c r="EJ373">
        <v>1</v>
      </c>
      <c r="EK373">
        <v>1100</v>
      </c>
      <c r="EL373" t="s">
        <v>605</v>
      </c>
      <c r="EM373" t="s">
        <v>606</v>
      </c>
      <c r="EO373" t="s">
        <v>272</v>
      </c>
      <c r="EQ373">
        <v>131072</v>
      </c>
      <c r="ER373">
        <v>187.46</v>
      </c>
      <c r="ES373">
        <v>187.46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217.68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657</v>
      </c>
      <c r="GD373">
        <v>1</v>
      </c>
      <c r="GF373">
        <v>-294705599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187.46</v>
      </c>
      <c r="GN373">
        <f t="shared" si="222"/>
        <v>187.46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272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265</v>
      </c>
      <c r="HF373" t="s">
        <v>47</v>
      </c>
      <c r="HG373">
        <f t="shared" si="228"/>
        <v>187.46</v>
      </c>
      <c r="HM373" t="s">
        <v>272</v>
      </c>
      <c r="HN373" t="s">
        <v>272</v>
      </c>
      <c r="HO373" t="s">
        <v>272</v>
      </c>
      <c r="HP373" t="s">
        <v>272</v>
      </c>
      <c r="HQ373" t="s">
        <v>272</v>
      </c>
      <c r="HS373">
        <v>0</v>
      </c>
      <c r="IK373">
        <v>0</v>
      </c>
    </row>
    <row r="374" spans="1:255">
      <c r="A374" s="8">
        <v>17</v>
      </c>
      <c r="B374" s="8">
        <v>1</v>
      </c>
      <c r="C374" s="8"/>
      <c r="D374" s="8"/>
      <c r="E374" s="8" t="s">
        <v>227</v>
      </c>
      <c r="F374" s="8" t="s">
        <v>570</v>
      </c>
      <c r="G374" s="8" t="s">
        <v>658</v>
      </c>
      <c r="H374" s="8" t="s">
        <v>107</v>
      </c>
      <c r="I374" s="8">
        <v>0.044</v>
      </c>
      <c r="J374" s="8">
        <v>0</v>
      </c>
      <c r="K374" s="8">
        <v>0.044</v>
      </c>
      <c r="L374" s="8">
        <v>0.044</v>
      </c>
      <c r="M374" s="8">
        <v>0</v>
      </c>
      <c r="N374" s="8">
        <f t="shared" si="188"/>
        <v>0.044</v>
      </c>
      <c r="O374" s="8">
        <f t="shared" si="189"/>
        <v>35.63</v>
      </c>
      <c r="P374" s="8">
        <f t="shared" si="190"/>
        <v>35.63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85239162</v>
      </c>
      <c r="AB374" s="8">
        <f t="shared" si="200"/>
        <v>809.8</v>
      </c>
      <c r="AC374" s="8">
        <f t="shared" si="201"/>
        <v>809.8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809.8</v>
      </c>
      <c r="AL374" s="8">
        <v>809.8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272</v>
      </c>
      <c r="BE374" s="8" t="s">
        <v>272</v>
      </c>
      <c r="BF374" s="8" t="s">
        <v>272</v>
      </c>
      <c r="BG374" s="8" t="s">
        <v>272</v>
      </c>
      <c r="BH374" s="8">
        <v>3</v>
      </c>
      <c r="BI374" s="8">
        <v>1</v>
      </c>
      <c r="BJ374" s="8" t="s">
        <v>272</v>
      </c>
      <c r="BK374" s="8"/>
      <c r="BL374" s="8"/>
      <c r="BM374" s="8">
        <v>1100</v>
      </c>
      <c r="BN374" s="8">
        <v>0</v>
      </c>
      <c r="BO374" s="8" t="s">
        <v>272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272</v>
      </c>
      <c r="BZ374" s="8">
        <v>0</v>
      </c>
      <c r="CA374" s="8">
        <v>0</v>
      </c>
      <c r="CB374" s="8" t="s">
        <v>272</v>
      </c>
      <c r="CC374" s="8"/>
      <c r="CD374" s="8"/>
      <c r="CE374" s="8">
        <v>0</v>
      </c>
      <c r="CF374" s="8">
        <v>0</v>
      </c>
      <c r="CG374" s="8">
        <v>0</v>
      </c>
      <c r="CH374" s="8">
        <v>30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272</v>
      </c>
      <c r="CO374" s="8">
        <v>0</v>
      </c>
      <c r="CP374" s="8">
        <f t="shared" si="209"/>
        <v>35.63</v>
      </c>
      <c r="CQ374" s="8">
        <f t="shared" si="210"/>
        <v>809.8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272</v>
      </c>
      <c r="DD374" s="8" t="s">
        <v>272</v>
      </c>
      <c r="DE374" s="8" t="s">
        <v>272</v>
      </c>
      <c r="DF374" s="8" t="s">
        <v>272</v>
      </c>
      <c r="DG374" s="8" t="s">
        <v>272</v>
      </c>
      <c r="DH374" s="8" t="s">
        <v>272</v>
      </c>
      <c r="DI374" s="8" t="s">
        <v>272</v>
      </c>
      <c r="DJ374" s="8" t="s">
        <v>272</v>
      </c>
      <c r="DK374" s="8" t="s">
        <v>272</v>
      </c>
      <c r="DL374" s="8" t="s">
        <v>272</v>
      </c>
      <c r="DM374" s="8" t="s">
        <v>272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107</v>
      </c>
      <c r="DW374" s="8" t="s">
        <v>107</v>
      </c>
      <c r="DX374" s="8">
        <v>1</v>
      </c>
      <c r="DY374" s="8"/>
      <c r="DZ374" s="8" t="s">
        <v>272</v>
      </c>
      <c r="EA374" s="8" t="s">
        <v>272</v>
      </c>
      <c r="EB374" s="8" t="s">
        <v>272</v>
      </c>
      <c r="EC374" s="8" t="s">
        <v>272</v>
      </c>
      <c r="ED374" s="8"/>
      <c r="EE374" s="8">
        <v>82815331</v>
      </c>
      <c r="EF374" s="8">
        <v>8</v>
      </c>
      <c r="EG374" s="8" t="s">
        <v>604</v>
      </c>
      <c r="EH374" s="8">
        <v>0</v>
      </c>
      <c r="EI374" s="8" t="s">
        <v>272</v>
      </c>
      <c r="EJ374" s="8">
        <v>1</v>
      </c>
      <c r="EK374" s="8">
        <v>1100</v>
      </c>
      <c r="EL374" s="8" t="s">
        <v>605</v>
      </c>
      <c r="EM374" s="8" t="s">
        <v>606</v>
      </c>
      <c r="EN374" s="8"/>
      <c r="EO374" s="8" t="s">
        <v>272</v>
      </c>
      <c r="EP374" s="8"/>
      <c r="EQ374" s="8">
        <v>131072</v>
      </c>
      <c r="ER374" s="8">
        <v>809.8</v>
      </c>
      <c r="ES374" s="8">
        <v>809.8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940.38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659</v>
      </c>
      <c r="GB374" s="8"/>
      <c r="GC374" s="8"/>
      <c r="GD374" s="8">
        <v>1</v>
      </c>
      <c r="GE374" s="8"/>
      <c r="GF374" s="8">
        <v>-1310771946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35.63</v>
      </c>
      <c r="GN374" s="8">
        <f t="shared" si="222"/>
        <v>35.63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272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265</v>
      </c>
      <c r="HF374" s="8" t="s">
        <v>47</v>
      </c>
      <c r="HG374" s="8">
        <f t="shared" si="228"/>
        <v>35.63</v>
      </c>
      <c r="HH374" s="8"/>
      <c r="HI374" s="8"/>
      <c r="HJ374" s="8"/>
      <c r="HK374" s="8"/>
      <c r="HL374" s="8"/>
      <c r="HM374" s="8" t="s">
        <v>272</v>
      </c>
      <c r="HN374" s="8" t="s">
        <v>272</v>
      </c>
      <c r="HO374" s="8" t="s">
        <v>272</v>
      </c>
      <c r="HP374" s="8" t="s">
        <v>272</v>
      </c>
      <c r="HQ374" s="8" t="s">
        <v>272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45">
      <c r="A375">
        <v>17</v>
      </c>
      <c r="B375">
        <v>1</v>
      </c>
      <c r="E375" t="s">
        <v>227</v>
      </c>
      <c r="F375" t="s">
        <v>570</v>
      </c>
      <c r="G375" t="s">
        <v>658</v>
      </c>
      <c r="H375" t="s">
        <v>107</v>
      </c>
      <c r="I375">
        <v>0.044</v>
      </c>
      <c r="J375">
        <v>0</v>
      </c>
      <c r="K375">
        <v>0.044</v>
      </c>
      <c r="L375">
        <v>0.044</v>
      </c>
      <c r="M375">
        <v>0</v>
      </c>
      <c r="N375">
        <f t="shared" si="188"/>
        <v>0.044</v>
      </c>
      <c r="O375">
        <f t="shared" si="189"/>
        <v>35.63</v>
      </c>
      <c r="P375">
        <f t="shared" si="190"/>
        <v>35.63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85239097</v>
      </c>
      <c r="AB375">
        <f t="shared" si="200"/>
        <v>809.8</v>
      </c>
      <c r="AC375">
        <f t="shared" si="201"/>
        <v>809.8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809.8</v>
      </c>
      <c r="AL375">
        <v>809.8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272</v>
      </c>
      <c r="BE375" t="s">
        <v>272</v>
      </c>
      <c r="BF375" t="s">
        <v>272</v>
      </c>
      <c r="BG375" t="s">
        <v>272</v>
      </c>
      <c r="BH375">
        <v>3</v>
      </c>
      <c r="BI375">
        <v>1</v>
      </c>
      <c r="BJ375" t="s">
        <v>272</v>
      </c>
      <c r="BM375">
        <v>1100</v>
      </c>
      <c r="BN375">
        <v>0</v>
      </c>
      <c r="BO375" t="s">
        <v>272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272</v>
      </c>
      <c r="BZ375">
        <v>0</v>
      </c>
      <c r="CA375">
        <v>0</v>
      </c>
      <c r="CB375" t="s">
        <v>272</v>
      </c>
      <c r="CE375">
        <v>0</v>
      </c>
      <c r="CF375">
        <v>0</v>
      </c>
      <c r="CG375">
        <v>0</v>
      </c>
      <c r="CH375">
        <v>30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272</v>
      </c>
      <c r="CO375">
        <v>0</v>
      </c>
      <c r="CP375">
        <f t="shared" si="209"/>
        <v>35.63</v>
      </c>
      <c r="CQ375">
        <f t="shared" si="210"/>
        <v>809.8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272</v>
      </c>
      <c r="DD375" t="s">
        <v>272</v>
      </c>
      <c r="DE375" t="s">
        <v>272</v>
      </c>
      <c r="DF375" t="s">
        <v>272</v>
      </c>
      <c r="DG375" t="s">
        <v>272</v>
      </c>
      <c r="DH375" t="s">
        <v>272</v>
      </c>
      <c r="DI375" t="s">
        <v>272</v>
      </c>
      <c r="DJ375" t="s">
        <v>272</v>
      </c>
      <c r="DK375" t="s">
        <v>272</v>
      </c>
      <c r="DL375" t="s">
        <v>272</v>
      </c>
      <c r="DM375" t="s">
        <v>272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107</v>
      </c>
      <c r="DW375" t="s">
        <v>107</v>
      </c>
      <c r="DX375">
        <v>1</v>
      </c>
      <c r="DZ375" t="s">
        <v>272</v>
      </c>
      <c r="EA375" t="s">
        <v>272</v>
      </c>
      <c r="EB375" t="s">
        <v>272</v>
      </c>
      <c r="EC375" t="s">
        <v>272</v>
      </c>
      <c r="EE375">
        <v>82815331</v>
      </c>
      <c r="EF375">
        <v>8</v>
      </c>
      <c r="EG375" t="s">
        <v>604</v>
      </c>
      <c r="EH375">
        <v>0</v>
      </c>
      <c r="EI375" t="s">
        <v>272</v>
      </c>
      <c r="EJ375">
        <v>1</v>
      </c>
      <c r="EK375">
        <v>1100</v>
      </c>
      <c r="EL375" t="s">
        <v>605</v>
      </c>
      <c r="EM375" t="s">
        <v>606</v>
      </c>
      <c r="EO375" t="s">
        <v>272</v>
      </c>
      <c r="EQ375">
        <v>131072</v>
      </c>
      <c r="ER375">
        <v>809.8</v>
      </c>
      <c r="ES375">
        <v>809.8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940.38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659</v>
      </c>
      <c r="GD375">
        <v>1</v>
      </c>
      <c r="GF375">
        <v>-1310771946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35.63</v>
      </c>
      <c r="GN375">
        <f t="shared" si="222"/>
        <v>35.63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272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265</v>
      </c>
      <c r="HF375" t="s">
        <v>47</v>
      </c>
      <c r="HG375">
        <f t="shared" si="228"/>
        <v>35.63</v>
      </c>
      <c r="HM375" t="s">
        <v>272</v>
      </c>
      <c r="HN375" t="s">
        <v>272</v>
      </c>
      <c r="HO375" t="s">
        <v>272</v>
      </c>
      <c r="HP375" t="s">
        <v>272</v>
      </c>
      <c r="HQ375" t="s">
        <v>272</v>
      </c>
      <c r="HS375">
        <v>0</v>
      </c>
      <c r="IK375">
        <v>0</v>
      </c>
    </row>
    <row r="376" spans="1:255">
      <c r="A376" s="8">
        <v>17</v>
      </c>
      <c r="B376" s="8">
        <v>1</v>
      </c>
      <c r="C376" s="8"/>
      <c r="D376" s="8"/>
      <c r="E376" s="8" t="s">
        <v>229</v>
      </c>
      <c r="F376" s="8" t="s">
        <v>570</v>
      </c>
      <c r="G376" s="8" t="s">
        <v>660</v>
      </c>
      <c r="H376" s="8" t="s">
        <v>107</v>
      </c>
      <c r="I376" s="8">
        <v>0.02</v>
      </c>
      <c r="J376" s="8">
        <v>0</v>
      </c>
      <c r="K376" s="8">
        <v>0.02</v>
      </c>
      <c r="L376" s="8">
        <v>0.02</v>
      </c>
      <c r="M376" s="8">
        <v>0</v>
      </c>
      <c r="N376" s="8">
        <f t="shared" si="188"/>
        <v>0.02</v>
      </c>
      <c r="O376" s="8">
        <f t="shared" si="189"/>
        <v>16.2</v>
      </c>
      <c r="P376" s="8">
        <f t="shared" si="190"/>
        <v>16.2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85239162</v>
      </c>
      <c r="AB376" s="8">
        <f t="shared" si="200"/>
        <v>809.8</v>
      </c>
      <c r="AC376" s="8">
        <f t="shared" si="201"/>
        <v>809.8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809.8</v>
      </c>
      <c r="AL376" s="8">
        <v>809.8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272</v>
      </c>
      <c r="BE376" s="8" t="s">
        <v>272</v>
      </c>
      <c r="BF376" s="8" t="s">
        <v>272</v>
      </c>
      <c r="BG376" s="8" t="s">
        <v>272</v>
      </c>
      <c r="BH376" s="8">
        <v>3</v>
      </c>
      <c r="BI376" s="8">
        <v>1</v>
      </c>
      <c r="BJ376" s="8" t="s">
        <v>272</v>
      </c>
      <c r="BK376" s="8"/>
      <c r="BL376" s="8"/>
      <c r="BM376" s="8">
        <v>1100</v>
      </c>
      <c r="BN376" s="8">
        <v>0</v>
      </c>
      <c r="BO376" s="8" t="s">
        <v>272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272</v>
      </c>
      <c r="BZ376" s="8">
        <v>0</v>
      </c>
      <c r="CA376" s="8">
        <v>0</v>
      </c>
      <c r="CB376" s="8" t="s">
        <v>272</v>
      </c>
      <c r="CC376" s="8"/>
      <c r="CD376" s="8"/>
      <c r="CE376" s="8">
        <v>0</v>
      </c>
      <c r="CF376" s="8">
        <v>0</v>
      </c>
      <c r="CG376" s="8">
        <v>0</v>
      </c>
      <c r="CH376" s="8">
        <v>31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272</v>
      </c>
      <c r="CO376" s="8">
        <v>0</v>
      </c>
      <c r="CP376" s="8">
        <f t="shared" si="209"/>
        <v>16.2</v>
      </c>
      <c r="CQ376" s="8">
        <f t="shared" si="210"/>
        <v>809.8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272</v>
      </c>
      <c r="DD376" s="8" t="s">
        <v>272</v>
      </c>
      <c r="DE376" s="8" t="s">
        <v>272</v>
      </c>
      <c r="DF376" s="8" t="s">
        <v>272</v>
      </c>
      <c r="DG376" s="8" t="s">
        <v>272</v>
      </c>
      <c r="DH376" s="8" t="s">
        <v>272</v>
      </c>
      <c r="DI376" s="8" t="s">
        <v>272</v>
      </c>
      <c r="DJ376" s="8" t="s">
        <v>272</v>
      </c>
      <c r="DK376" s="8" t="s">
        <v>272</v>
      </c>
      <c r="DL376" s="8" t="s">
        <v>272</v>
      </c>
      <c r="DM376" s="8" t="s">
        <v>272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107</v>
      </c>
      <c r="DW376" s="8" t="s">
        <v>107</v>
      </c>
      <c r="DX376" s="8">
        <v>1</v>
      </c>
      <c r="DY376" s="8"/>
      <c r="DZ376" s="8" t="s">
        <v>272</v>
      </c>
      <c r="EA376" s="8" t="s">
        <v>272</v>
      </c>
      <c r="EB376" s="8" t="s">
        <v>272</v>
      </c>
      <c r="EC376" s="8" t="s">
        <v>272</v>
      </c>
      <c r="ED376" s="8"/>
      <c r="EE376" s="8">
        <v>82815331</v>
      </c>
      <c r="EF376" s="8">
        <v>8</v>
      </c>
      <c r="EG376" s="8" t="s">
        <v>604</v>
      </c>
      <c r="EH376" s="8">
        <v>0</v>
      </c>
      <c r="EI376" s="8" t="s">
        <v>272</v>
      </c>
      <c r="EJ376" s="8">
        <v>1</v>
      </c>
      <c r="EK376" s="8">
        <v>1100</v>
      </c>
      <c r="EL376" s="8" t="s">
        <v>605</v>
      </c>
      <c r="EM376" s="8" t="s">
        <v>606</v>
      </c>
      <c r="EN376" s="8"/>
      <c r="EO376" s="8" t="s">
        <v>272</v>
      </c>
      <c r="EP376" s="8"/>
      <c r="EQ376" s="8">
        <v>131072</v>
      </c>
      <c r="ER376" s="8">
        <v>809.8</v>
      </c>
      <c r="ES376" s="8">
        <v>809.8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940.38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659</v>
      </c>
      <c r="GB376" s="8"/>
      <c r="GC376" s="8"/>
      <c r="GD376" s="8">
        <v>1</v>
      </c>
      <c r="GE376" s="8"/>
      <c r="GF376" s="8">
        <v>-1319084000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16.2</v>
      </c>
      <c r="GN376" s="8">
        <f t="shared" si="222"/>
        <v>16.2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272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265</v>
      </c>
      <c r="HF376" s="8" t="s">
        <v>47</v>
      </c>
      <c r="HG376" s="8">
        <f t="shared" si="228"/>
        <v>16.2</v>
      </c>
      <c r="HH376" s="8"/>
      <c r="HI376" s="8"/>
      <c r="HJ376" s="8"/>
      <c r="HK376" s="8"/>
      <c r="HL376" s="8"/>
      <c r="HM376" s="8" t="s">
        <v>272</v>
      </c>
      <c r="HN376" s="8" t="s">
        <v>272</v>
      </c>
      <c r="HO376" s="8" t="s">
        <v>272</v>
      </c>
      <c r="HP376" s="8" t="s">
        <v>272</v>
      </c>
      <c r="HQ376" s="8" t="s">
        <v>272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45">
      <c r="A377">
        <v>17</v>
      </c>
      <c r="B377">
        <v>1</v>
      </c>
      <c r="E377" t="s">
        <v>229</v>
      </c>
      <c r="F377" t="s">
        <v>570</v>
      </c>
      <c r="G377" t="s">
        <v>660</v>
      </c>
      <c r="H377" t="s">
        <v>107</v>
      </c>
      <c r="I377">
        <v>0.02</v>
      </c>
      <c r="J377">
        <v>0</v>
      </c>
      <c r="K377">
        <v>0.02</v>
      </c>
      <c r="L377">
        <v>0.02</v>
      </c>
      <c r="M377">
        <v>0</v>
      </c>
      <c r="N377">
        <f t="shared" si="188"/>
        <v>0.02</v>
      </c>
      <c r="O377">
        <f t="shared" si="189"/>
        <v>16.2</v>
      </c>
      <c r="P377">
        <f t="shared" si="190"/>
        <v>16.2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85239097</v>
      </c>
      <c r="AB377">
        <f t="shared" si="200"/>
        <v>809.8</v>
      </c>
      <c r="AC377">
        <f t="shared" si="201"/>
        <v>809.8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809.8</v>
      </c>
      <c r="AL377">
        <v>809.8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272</v>
      </c>
      <c r="BE377" t="s">
        <v>272</v>
      </c>
      <c r="BF377" t="s">
        <v>272</v>
      </c>
      <c r="BG377" t="s">
        <v>272</v>
      </c>
      <c r="BH377">
        <v>3</v>
      </c>
      <c r="BI377">
        <v>1</v>
      </c>
      <c r="BJ377" t="s">
        <v>272</v>
      </c>
      <c r="BM377">
        <v>1100</v>
      </c>
      <c r="BN377">
        <v>0</v>
      </c>
      <c r="BO377" t="s">
        <v>272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272</v>
      </c>
      <c r="BZ377">
        <v>0</v>
      </c>
      <c r="CA377">
        <v>0</v>
      </c>
      <c r="CB377" t="s">
        <v>272</v>
      </c>
      <c r="CE377">
        <v>0</v>
      </c>
      <c r="CF377">
        <v>0</v>
      </c>
      <c r="CG377">
        <v>0</v>
      </c>
      <c r="CH377">
        <v>31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272</v>
      </c>
      <c r="CO377">
        <v>0</v>
      </c>
      <c r="CP377">
        <f t="shared" si="209"/>
        <v>16.2</v>
      </c>
      <c r="CQ377">
        <f t="shared" si="210"/>
        <v>809.8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272</v>
      </c>
      <c r="DD377" t="s">
        <v>272</v>
      </c>
      <c r="DE377" t="s">
        <v>272</v>
      </c>
      <c r="DF377" t="s">
        <v>272</v>
      </c>
      <c r="DG377" t="s">
        <v>272</v>
      </c>
      <c r="DH377" t="s">
        <v>272</v>
      </c>
      <c r="DI377" t="s">
        <v>272</v>
      </c>
      <c r="DJ377" t="s">
        <v>272</v>
      </c>
      <c r="DK377" t="s">
        <v>272</v>
      </c>
      <c r="DL377" t="s">
        <v>272</v>
      </c>
      <c r="DM377" t="s">
        <v>272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107</v>
      </c>
      <c r="DW377" t="s">
        <v>107</v>
      </c>
      <c r="DX377">
        <v>1</v>
      </c>
      <c r="DZ377" t="s">
        <v>272</v>
      </c>
      <c r="EA377" t="s">
        <v>272</v>
      </c>
      <c r="EB377" t="s">
        <v>272</v>
      </c>
      <c r="EC377" t="s">
        <v>272</v>
      </c>
      <c r="EE377">
        <v>82815331</v>
      </c>
      <c r="EF377">
        <v>8</v>
      </c>
      <c r="EG377" t="s">
        <v>604</v>
      </c>
      <c r="EH377">
        <v>0</v>
      </c>
      <c r="EI377" t="s">
        <v>272</v>
      </c>
      <c r="EJ377">
        <v>1</v>
      </c>
      <c r="EK377">
        <v>1100</v>
      </c>
      <c r="EL377" t="s">
        <v>605</v>
      </c>
      <c r="EM377" t="s">
        <v>606</v>
      </c>
      <c r="EO377" t="s">
        <v>272</v>
      </c>
      <c r="EQ377">
        <v>131072</v>
      </c>
      <c r="ER377">
        <v>809.8</v>
      </c>
      <c r="ES377">
        <v>809.8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940.38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659</v>
      </c>
      <c r="GD377">
        <v>1</v>
      </c>
      <c r="GF377">
        <v>-1319084000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16.2</v>
      </c>
      <c r="GN377">
        <f t="shared" si="222"/>
        <v>16.2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272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265</v>
      </c>
      <c r="HF377" t="s">
        <v>47</v>
      </c>
      <c r="HG377">
        <f t="shared" si="228"/>
        <v>16.2</v>
      </c>
      <c r="HM377" t="s">
        <v>272</v>
      </c>
      <c r="HN377" t="s">
        <v>272</v>
      </c>
      <c r="HO377" t="s">
        <v>272</v>
      </c>
      <c r="HP377" t="s">
        <v>272</v>
      </c>
      <c r="HQ377" t="s">
        <v>272</v>
      </c>
      <c r="HS377">
        <v>0</v>
      </c>
      <c r="IK377">
        <v>0</v>
      </c>
    </row>
    <row r="378" spans="1:255">
      <c r="A378" s="8">
        <v>17</v>
      </c>
      <c r="B378" s="8">
        <v>1</v>
      </c>
      <c r="C378" s="8"/>
      <c r="D378" s="8"/>
      <c r="E378" s="8" t="s">
        <v>231</v>
      </c>
      <c r="F378" s="8" t="s">
        <v>570</v>
      </c>
      <c r="G378" s="8" t="s">
        <v>661</v>
      </c>
      <c r="H378" s="8" t="s">
        <v>107</v>
      </c>
      <c r="I378" s="8">
        <v>0.013</v>
      </c>
      <c r="J378" s="8">
        <v>0</v>
      </c>
      <c r="K378" s="8">
        <v>0.013</v>
      </c>
      <c r="L378" s="8">
        <v>0.013</v>
      </c>
      <c r="M378" s="8">
        <v>0</v>
      </c>
      <c r="N378" s="8">
        <f t="shared" si="188"/>
        <v>0.013</v>
      </c>
      <c r="O378" s="8">
        <f t="shared" si="189"/>
        <v>10.53</v>
      </c>
      <c r="P378" s="8">
        <f t="shared" si="190"/>
        <v>10.53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85239162</v>
      </c>
      <c r="AB378" s="8">
        <f t="shared" si="200"/>
        <v>809.8</v>
      </c>
      <c r="AC378" s="8">
        <f t="shared" si="201"/>
        <v>809.8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809.8</v>
      </c>
      <c r="AL378" s="8">
        <v>809.8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272</v>
      </c>
      <c r="BE378" s="8" t="s">
        <v>272</v>
      </c>
      <c r="BF378" s="8" t="s">
        <v>272</v>
      </c>
      <c r="BG378" s="8" t="s">
        <v>272</v>
      </c>
      <c r="BH378" s="8">
        <v>3</v>
      </c>
      <c r="BI378" s="8">
        <v>1</v>
      </c>
      <c r="BJ378" s="8" t="s">
        <v>272</v>
      </c>
      <c r="BK378" s="8"/>
      <c r="BL378" s="8"/>
      <c r="BM378" s="8">
        <v>1100</v>
      </c>
      <c r="BN378" s="8">
        <v>0</v>
      </c>
      <c r="BO378" s="8" t="s">
        <v>272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272</v>
      </c>
      <c r="BZ378" s="8">
        <v>0</v>
      </c>
      <c r="CA378" s="8">
        <v>0</v>
      </c>
      <c r="CB378" s="8" t="s">
        <v>272</v>
      </c>
      <c r="CC378" s="8"/>
      <c r="CD378" s="8"/>
      <c r="CE378" s="8">
        <v>0</v>
      </c>
      <c r="CF378" s="8">
        <v>0</v>
      </c>
      <c r="CG378" s="8">
        <v>0</v>
      </c>
      <c r="CH378" s="8">
        <v>32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272</v>
      </c>
      <c r="CO378" s="8">
        <v>0</v>
      </c>
      <c r="CP378" s="8">
        <f t="shared" si="209"/>
        <v>10.53</v>
      </c>
      <c r="CQ378" s="8">
        <f t="shared" si="210"/>
        <v>809.8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272</v>
      </c>
      <c r="DD378" s="8" t="s">
        <v>272</v>
      </c>
      <c r="DE378" s="8" t="s">
        <v>272</v>
      </c>
      <c r="DF378" s="8" t="s">
        <v>272</v>
      </c>
      <c r="DG378" s="8" t="s">
        <v>272</v>
      </c>
      <c r="DH378" s="8" t="s">
        <v>272</v>
      </c>
      <c r="DI378" s="8" t="s">
        <v>272</v>
      </c>
      <c r="DJ378" s="8" t="s">
        <v>272</v>
      </c>
      <c r="DK378" s="8" t="s">
        <v>272</v>
      </c>
      <c r="DL378" s="8" t="s">
        <v>272</v>
      </c>
      <c r="DM378" s="8" t="s">
        <v>272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1009</v>
      </c>
      <c r="DV378" s="8" t="s">
        <v>107</v>
      </c>
      <c r="DW378" s="8" t="s">
        <v>107</v>
      </c>
      <c r="DX378" s="8">
        <v>1</v>
      </c>
      <c r="DY378" s="8"/>
      <c r="DZ378" s="8" t="s">
        <v>272</v>
      </c>
      <c r="EA378" s="8" t="s">
        <v>272</v>
      </c>
      <c r="EB378" s="8" t="s">
        <v>272</v>
      </c>
      <c r="EC378" s="8" t="s">
        <v>272</v>
      </c>
      <c r="ED378" s="8"/>
      <c r="EE378" s="8">
        <v>82815331</v>
      </c>
      <c r="EF378" s="8">
        <v>8</v>
      </c>
      <c r="EG378" s="8" t="s">
        <v>604</v>
      </c>
      <c r="EH378" s="8">
        <v>0</v>
      </c>
      <c r="EI378" s="8" t="s">
        <v>272</v>
      </c>
      <c r="EJ378" s="8">
        <v>1</v>
      </c>
      <c r="EK378" s="8">
        <v>1100</v>
      </c>
      <c r="EL378" s="8" t="s">
        <v>605</v>
      </c>
      <c r="EM378" s="8" t="s">
        <v>606</v>
      </c>
      <c r="EN378" s="8"/>
      <c r="EO378" s="8" t="s">
        <v>272</v>
      </c>
      <c r="EP378" s="8"/>
      <c r="EQ378" s="8">
        <v>131072</v>
      </c>
      <c r="ER378" s="8">
        <v>809.8</v>
      </c>
      <c r="ES378" s="8">
        <v>809.8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1</v>
      </c>
      <c r="FD378" s="8">
        <v>18</v>
      </c>
      <c r="FE378" s="8"/>
      <c r="FF378" s="8">
        <v>940.38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659</v>
      </c>
      <c r="GB378" s="8"/>
      <c r="GC378" s="8"/>
      <c r="GD378" s="8">
        <v>1</v>
      </c>
      <c r="GE378" s="8"/>
      <c r="GF378" s="8">
        <v>-462003638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10.53</v>
      </c>
      <c r="GN378" s="8">
        <f t="shared" si="222"/>
        <v>10.53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272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265</v>
      </c>
      <c r="HF378" s="8" t="s">
        <v>47</v>
      </c>
      <c r="HG378" s="8">
        <f t="shared" si="228"/>
        <v>10.53</v>
      </c>
      <c r="HH378" s="8"/>
      <c r="HI378" s="8"/>
      <c r="HJ378" s="8"/>
      <c r="HK378" s="8"/>
      <c r="HL378" s="8"/>
      <c r="HM378" s="8" t="s">
        <v>272</v>
      </c>
      <c r="HN378" s="8" t="s">
        <v>272</v>
      </c>
      <c r="HO378" s="8" t="s">
        <v>272</v>
      </c>
      <c r="HP378" s="8" t="s">
        <v>272</v>
      </c>
      <c r="HQ378" s="8" t="s">
        <v>272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45">
      <c r="A379">
        <v>17</v>
      </c>
      <c r="B379">
        <v>1</v>
      </c>
      <c r="E379" t="s">
        <v>231</v>
      </c>
      <c r="F379" t="s">
        <v>570</v>
      </c>
      <c r="G379" t="s">
        <v>661</v>
      </c>
      <c r="H379" t="s">
        <v>107</v>
      </c>
      <c r="I379">
        <v>0.013</v>
      </c>
      <c r="J379">
        <v>0</v>
      </c>
      <c r="K379">
        <v>0.013</v>
      </c>
      <c r="L379">
        <v>0.013</v>
      </c>
      <c r="M379">
        <v>0</v>
      </c>
      <c r="N379">
        <f t="shared" si="188"/>
        <v>0.013</v>
      </c>
      <c r="O379">
        <f t="shared" si="189"/>
        <v>10.53</v>
      </c>
      <c r="P379">
        <f t="shared" si="190"/>
        <v>10.53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85239097</v>
      </c>
      <c r="AB379">
        <f t="shared" si="200"/>
        <v>809.8</v>
      </c>
      <c r="AC379">
        <f t="shared" si="201"/>
        <v>809.8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809.8</v>
      </c>
      <c r="AL379">
        <v>809.8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272</v>
      </c>
      <c r="BE379" t="s">
        <v>272</v>
      </c>
      <c r="BF379" t="s">
        <v>272</v>
      </c>
      <c r="BG379" t="s">
        <v>272</v>
      </c>
      <c r="BH379">
        <v>3</v>
      </c>
      <c r="BI379">
        <v>1</v>
      </c>
      <c r="BJ379" t="s">
        <v>272</v>
      </c>
      <c r="BM379">
        <v>1100</v>
      </c>
      <c r="BN379">
        <v>0</v>
      </c>
      <c r="BO379" t="s">
        <v>272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272</v>
      </c>
      <c r="BZ379">
        <v>0</v>
      </c>
      <c r="CA379">
        <v>0</v>
      </c>
      <c r="CB379" t="s">
        <v>272</v>
      </c>
      <c r="CE379">
        <v>0</v>
      </c>
      <c r="CF379">
        <v>0</v>
      </c>
      <c r="CG379">
        <v>0</v>
      </c>
      <c r="CH379">
        <v>32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272</v>
      </c>
      <c r="CO379">
        <v>0</v>
      </c>
      <c r="CP379">
        <f t="shared" si="209"/>
        <v>10.53</v>
      </c>
      <c r="CQ379">
        <f t="shared" si="210"/>
        <v>809.8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272</v>
      </c>
      <c r="DD379" t="s">
        <v>272</v>
      </c>
      <c r="DE379" t="s">
        <v>272</v>
      </c>
      <c r="DF379" t="s">
        <v>272</v>
      </c>
      <c r="DG379" t="s">
        <v>272</v>
      </c>
      <c r="DH379" t="s">
        <v>272</v>
      </c>
      <c r="DI379" t="s">
        <v>272</v>
      </c>
      <c r="DJ379" t="s">
        <v>272</v>
      </c>
      <c r="DK379" t="s">
        <v>272</v>
      </c>
      <c r="DL379" t="s">
        <v>272</v>
      </c>
      <c r="DM379" t="s">
        <v>272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107</v>
      </c>
      <c r="DW379" t="s">
        <v>107</v>
      </c>
      <c r="DX379">
        <v>1</v>
      </c>
      <c r="DZ379" t="s">
        <v>272</v>
      </c>
      <c r="EA379" t="s">
        <v>272</v>
      </c>
      <c r="EB379" t="s">
        <v>272</v>
      </c>
      <c r="EC379" t="s">
        <v>272</v>
      </c>
      <c r="EE379">
        <v>82815331</v>
      </c>
      <c r="EF379">
        <v>8</v>
      </c>
      <c r="EG379" t="s">
        <v>604</v>
      </c>
      <c r="EH379">
        <v>0</v>
      </c>
      <c r="EI379" t="s">
        <v>272</v>
      </c>
      <c r="EJ379">
        <v>1</v>
      </c>
      <c r="EK379">
        <v>1100</v>
      </c>
      <c r="EL379" t="s">
        <v>605</v>
      </c>
      <c r="EM379" t="s">
        <v>606</v>
      </c>
      <c r="EO379" t="s">
        <v>272</v>
      </c>
      <c r="EQ379">
        <v>131072</v>
      </c>
      <c r="ER379">
        <v>809.8</v>
      </c>
      <c r="ES379">
        <v>809.8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1</v>
      </c>
      <c r="FD379">
        <v>18</v>
      </c>
      <c r="FF379">
        <v>940.38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659</v>
      </c>
      <c r="GD379">
        <v>1</v>
      </c>
      <c r="GF379">
        <v>-462003638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10.53</v>
      </c>
      <c r="GN379">
        <f t="shared" si="222"/>
        <v>10.53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272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265</v>
      </c>
      <c r="HF379" t="s">
        <v>47</v>
      </c>
      <c r="HG379">
        <f t="shared" si="228"/>
        <v>10.53</v>
      </c>
      <c r="HM379" t="s">
        <v>272</v>
      </c>
      <c r="HN379" t="s">
        <v>272</v>
      </c>
      <c r="HO379" t="s">
        <v>272</v>
      </c>
      <c r="HP379" t="s">
        <v>272</v>
      </c>
      <c r="HQ379" t="s">
        <v>272</v>
      </c>
      <c r="HS379">
        <v>0</v>
      </c>
      <c r="IK379">
        <v>0</v>
      </c>
    </row>
    <row r="380" spans="1:255">
      <c r="A380" s="8">
        <v>17</v>
      </c>
      <c r="B380" s="8">
        <v>1</v>
      </c>
      <c r="C380" s="8"/>
      <c r="D380" s="8"/>
      <c r="E380" s="8" t="s">
        <v>233</v>
      </c>
      <c r="F380" s="8" t="s">
        <v>570</v>
      </c>
      <c r="G380" s="8" t="s">
        <v>662</v>
      </c>
      <c r="H380" s="8" t="s">
        <v>107</v>
      </c>
      <c r="I380" s="8">
        <v>0.188</v>
      </c>
      <c r="J380" s="8">
        <v>0</v>
      </c>
      <c r="K380" s="8">
        <v>0.188</v>
      </c>
      <c r="L380" s="8">
        <v>0.188</v>
      </c>
      <c r="M380" s="8">
        <v>0</v>
      </c>
      <c r="N380" s="8">
        <f t="shared" si="188"/>
        <v>0.188</v>
      </c>
      <c r="O380" s="8">
        <f t="shared" si="189"/>
        <v>63.75</v>
      </c>
      <c r="P380" s="8">
        <f t="shared" si="190"/>
        <v>63.75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85239162</v>
      </c>
      <c r="AB380" s="8">
        <f t="shared" si="200"/>
        <v>339.08</v>
      </c>
      <c r="AC380" s="8">
        <f t="shared" si="201"/>
        <v>339.08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339.08</v>
      </c>
      <c r="AL380" s="8">
        <v>339.08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272</v>
      </c>
      <c r="BE380" s="8" t="s">
        <v>272</v>
      </c>
      <c r="BF380" s="8" t="s">
        <v>272</v>
      </c>
      <c r="BG380" s="8" t="s">
        <v>272</v>
      </c>
      <c r="BH380" s="8">
        <v>3</v>
      </c>
      <c r="BI380" s="8">
        <v>1</v>
      </c>
      <c r="BJ380" s="8" t="s">
        <v>272</v>
      </c>
      <c r="BK380" s="8"/>
      <c r="BL380" s="8"/>
      <c r="BM380" s="8">
        <v>1100</v>
      </c>
      <c r="BN380" s="8">
        <v>0</v>
      </c>
      <c r="BO380" s="8" t="s">
        <v>272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272</v>
      </c>
      <c r="BZ380" s="8">
        <v>0</v>
      </c>
      <c r="CA380" s="8">
        <v>0</v>
      </c>
      <c r="CB380" s="8" t="s">
        <v>272</v>
      </c>
      <c r="CC380" s="8"/>
      <c r="CD380" s="8"/>
      <c r="CE380" s="8">
        <v>0</v>
      </c>
      <c r="CF380" s="8">
        <v>0</v>
      </c>
      <c r="CG380" s="8">
        <v>0</v>
      </c>
      <c r="CH380" s="8">
        <v>33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272</v>
      </c>
      <c r="CO380" s="8">
        <v>0</v>
      </c>
      <c r="CP380" s="8">
        <f t="shared" si="209"/>
        <v>63.75</v>
      </c>
      <c r="CQ380" s="8">
        <f t="shared" si="210"/>
        <v>339.08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272</v>
      </c>
      <c r="DD380" s="8" t="s">
        <v>272</v>
      </c>
      <c r="DE380" s="8" t="s">
        <v>272</v>
      </c>
      <c r="DF380" s="8" t="s">
        <v>272</v>
      </c>
      <c r="DG380" s="8" t="s">
        <v>272</v>
      </c>
      <c r="DH380" s="8" t="s">
        <v>272</v>
      </c>
      <c r="DI380" s="8" t="s">
        <v>272</v>
      </c>
      <c r="DJ380" s="8" t="s">
        <v>272</v>
      </c>
      <c r="DK380" s="8" t="s">
        <v>272</v>
      </c>
      <c r="DL380" s="8" t="s">
        <v>272</v>
      </c>
      <c r="DM380" s="8" t="s">
        <v>272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1009</v>
      </c>
      <c r="DV380" s="8" t="s">
        <v>107</v>
      </c>
      <c r="DW380" s="8" t="s">
        <v>107</v>
      </c>
      <c r="DX380" s="8">
        <v>1</v>
      </c>
      <c r="DY380" s="8"/>
      <c r="DZ380" s="8" t="s">
        <v>272</v>
      </c>
      <c r="EA380" s="8" t="s">
        <v>272</v>
      </c>
      <c r="EB380" s="8" t="s">
        <v>272</v>
      </c>
      <c r="EC380" s="8" t="s">
        <v>272</v>
      </c>
      <c r="ED380" s="8"/>
      <c r="EE380" s="8">
        <v>82815331</v>
      </c>
      <c r="EF380" s="8">
        <v>8</v>
      </c>
      <c r="EG380" s="8" t="s">
        <v>604</v>
      </c>
      <c r="EH380" s="8">
        <v>0</v>
      </c>
      <c r="EI380" s="8" t="s">
        <v>272</v>
      </c>
      <c r="EJ380" s="8">
        <v>1</v>
      </c>
      <c r="EK380" s="8">
        <v>1100</v>
      </c>
      <c r="EL380" s="8" t="s">
        <v>605</v>
      </c>
      <c r="EM380" s="8" t="s">
        <v>606</v>
      </c>
      <c r="EN380" s="8"/>
      <c r="EO380" s="8" t="s">
        <v>272</v>
      </c>
      <c r="EP380" s="8"/>
      <c r="EQ380" s="8">
        <v>131072</v>
      </c>
      <c r="ER380" s="8">
        <v>339.08</v>
      </c>
      <c r="ES380" s="8">
        <v>339.08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1</v>
      </c>
      <c r="FD380" s="8">
        <v>18</v>
      </c>
      <c r="FE380" s="8"/>
      <c r="FF380" s="8">
        <v>393.75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663</v>
      </c>
      <c r="GB380" s="8"/>
      <c r="GC380" s="8"/>
      <c r="GD380" s="8">
        <v>1</v>
      </c>
      <c r="GE380" s="8"/>
      <c r="GF380" s="8">
        <v>668500515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63.75</v>
      </c>
      <c r="GN380" s="8">
        <f t="shared" si="222"/>
        <v>63.75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272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265</v>
      </c>
      <c r="HF380" s="8" t="s">
        <v>47</v>
      </c>
      <c r="HG380" s="8">
        <f t="shared" si="228"/>
        <v>63.75</v>
      </c>
      <c r="HH380" s="8"/>
      <c r="HI380" s="8"/>
      <c r="HJ380" s="8"/>
      <c r="HK380" s="8"/>
      <c r="HL380" s="8"/>
      <c r="HM380" s="8" t="s">
        <v>272</v>
      </c>
      <c r="HN380" s="8" t="s">
        <v>272</v>
      </c>
      <c r="HO380" s="8" t="s">
        <v>272</v>
      </c>
      <c r="HP380" s="8" t="s">
        <v>272</v>
      </c>
      <c r="HQ380" s="8" t="s">
        <v>272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45">
      <c r="A381">
        <v>17</v>
      </c>
      <c r="B381">
        <v>1</v>
      </c>
      <c r="E381" t="s">
        <v>233</v>
      </c>
      <c r="F381" t="s">
        <v>570</v>
      </c>
      <c r="G381" t="s">
        <v>662</v>
      </c>
      <c r="H381" t="s">
        <v>107</v>
      </c>
      <c r="I381">
        <v>0.188</v>
      </c>
      <c r="J381">
        <v>0</v>
      </c>
      <c r="K381">
        <v>0.188</v>
      </c>
      <c r="L381">
        <v>0.188</v>
      </c>
      <c r="M381">
        <v>0</v>
      </c>
      <c r="N381">
        <f t="shared" si="188"/>
        <v>0.188</v>
      </c>
      <c r="O381">
        <f t="shared" si="189"/>
        <v>63.75</v>
      </c>
      <c r="P381">
        <f t="shared" si="190"/>
        <v>63.75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85239097</v>
      </c>
      <c r="AB381">
        <f t="shared" si="200"/>
        <v>339.08</v>
      </c>
      <c r="AC381">
        <f t="shared" si="201"/>
        <v>339.08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339.08</v>
      </c>
      <c r="AL381">
        <v>339.08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272</v>
      </c>
      <c r="BE381" t="s">
        <v>272</v>
      </c>
      <c r="BF381" t="s">
        <v>272</v>
      </c>
      <c r="BG381" t="s">
        <v>272</v>
      </c>
      <c r="BH381">
        <v>3</v>
      </c>
      <c r="BI381">
        <v>1</v>
      </c>
      <c r="BJ381" t="s">
        <v>272</v>
      </c>
      <c r="BM381">
        <v>1100</v>
      </c>
      <c r="BN381">
        <v>0</v>
      </c>
      <c r="BO381" t="s">
        <v>272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272</v>
      </c>
      <c r="BZ381">
        <v>0</v>
      </c>
      <c r="CA381">
        <v>0</v>
      </c>
      <c r="CB381" t="s">
        <v>272</v>
      </c>
      <c r="CE381">
        <v>0</v>
      </c>
      <c r="CF381">
        <v>0</v>
      </c>
      <c r="CG381">
        <v>0</v>
      </c>
      <c r="CH381">
        <v>33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272</v>
      </c>
      <c r="CO381">
        <v>0</v>
      </c>
      <c r="CP381">
        <f t="shared" si="209"/>
        <v>63.75</v>
      </c>
      <c r="CQ381">
        <f t="shared" si="210"/>
        <v>339.08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272</v>
      </c>
      <c r="DD381" t="s">
        <v>272</v>
      </c>
      <c r="DE381" t="s">
        <v>272</v>
      </c>
      <c r="DF381" t="s">
        <v>272</v>
      </c>
      <c r="DG381" t="s">
        <v>272</v>
      </c>
      <c r="DH381" t="s">
        <v>272</v>
      </c>
      <c r="DI381" t="s">
        <v>272</v>
      </c>
      <c r="DJ381" t="s">
        <v>272</v>
      </c>
      <c r="DK381" t="s">
        <v>272</v>
      </c>
      <c r="DL381" t="s">
        <v>272</v>
      </c>
      <c r="DM381" t="s">
        <v>272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107</v>
      </c>
      <c r="DW381" t="s">
        <v>107</v>
      </c>
      <c r="DX381">
        <v>1</v>
      </c>
      <c r="DZ381" t="s">
        <v>272</v>
      </c>
      <c r="EA381" t="s">
        <v>272</v>
      </c>
      <c r="EB381" t="s">
        <v>272</v>
      </c>
      <c r="EC381" t="s">
        <v>272</v>
      </c>
      <c r="EE381">
        <v>82815331</v>
      </c>
      <c r="EF381">
        <v>8</v>
      </c>
      <c r="EG381" t="s">
        <v>604</v>
      </c>
      <c r="EH381">
        <v>0</v>
      </c>
      <c r="EI381" t="s">
        <v>272</v>
      </c>
      <c r="EJ381">
        <v>1</v>
      </c>
      <c r="EK381">
        <v>1100</v>
      </c>
      <c r="EL381" t="s">
        <v>605</v>
      </c>
      <c r="EM381" t="s">
        <v>606</v>
      </c>
      <c r="EO381" t="s">
        <v>272</v>
      </c>
      <c r="EQ381">
        <v>131072</v>
      </c>
      <c r="ER381">
        <v>339.08</v>
      </c>
      <c r="ES381">
        <v>339.08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1</v>
      </c>
      <c r="FD381">
        <v>18</v>
      </c>
      <c r="FF381">
        <v>393.75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663</v>
      </c>
      <c r="GD381">
        <v>1</v>
      </c>
      <c r="GF381">
        <v>668500515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63.75</v>
      </c>
      <c r="GN381">
        <f t="shared" si="222"/>
        <v>63.75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272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265</v>
      </c>
      <c r="HF381" t="s">
        <v>47</v>
      </c>
      <c r="HG381">
        <f t="shared" si="228"/>
        <v>63.75</v>
      </c>
      <c r="HM381" t="s">
        <v>272</v>
      </c>
      <c r="HN381" t="s">
        <v>272</v>
      </c>
      <c r="HO381" t="s">
        <v>272</v>
      </c>
      <c r="HP381" t="s">
        <v>272</v>
      </c>
      <c r="HQ381" t="s">
        <v>272</v>
      </c>
      <c r="HS381">
        <v>0</v>
      </c>
      <c r="IK381">
        <v>0</v>
      </c>
    </row>
    <row r="382" spans="1:255">
      <c r="A382" s="8">
        <v>17</v>
      </c>
      <c r="B382" s="8">
        <v>1</v>
      </c>
      <c r="C382" s="8"/>
      <c r="D382" s="8"/>
      <c r="E382" s="8" t="s">
        <v>664</v>
      </c>
      <c r="F382" s="8" t="s">
        <v>570</v>
      </c>
      <c r="G382" s="8" t="s">
        <v>665</v>
      </c>
      <c r="H382" s="8" t="s">
        <v>107</v>
      </c>
      <c r="I382" s="8">
        <v>0</v>
      </c>
      <c r="J382" s="8">
        <v>0</v>
      </c>
      <c r="K382" s="8">
        <v>0</v>
      </c>
      <c r="L382" s="8">
        <v>5.85</v>
      </c>
      <c r="M382" s="8">
        <v>5.85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85239162</v>
      </c>
      <c r="AB382" s="8">
        <f t="shared" si="200"/>
        <v>500.16</v>
      </c>
      <c r="AC382" s="8">
        <f t="shared" si="201"/>
        <v>500.16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500.16</v>
      </c>
      <c r="AL382" s="8">
        <v>500.16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272</v>
      </c>
      <c r="BE382" s="8" t="s">
        <v>272</v>
      </c>
      <c r="BF382" s="8" t="s">
        <v>272</v>
      </c>
      <c r="BG382" s="8" t="s">
        <v>272</v>
      </c>
      <c r="BH382" s="8">
        <v>3</v>
      </c>
      <c r="BI382" s="8">
        <v>1</v>
      </c>
      <c r="BJ382" s="8" t="s">
        <v>272</v>
      </c>
      <c r="BK382" s="8"/>
      <c r="BL382" s="8"/>
      <c r="BM382" s="8">
        <v>1100</v>
      </c>
      <c r="BN382" s="8">
        <v>0</v>
      </c>
      <c r="BO382" s="8" t="s">
        <v>272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272</v>
      </c>
      <c r="BZ382" s="8">
        <v>0</v>
      </c>
      <c r="CA382" s="8">
        <v>0</v>
      </c>
      <c r="CB382" s="8" t="s">
        <v>272</v>
      </c>
      <c r="CC382" s="8"/>
      <c r="CD382" s="8"/>
      <c r="CE382" s="8">
        <v>0</v>
      </c>
      <c r="CF382" s="8">
        <v>0</v>
      </c>
      <c r="CG382" s="8">
        <v>0</v>
      </c>
      <c r="CH382" s="8">
        <v>34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272</v>
      </c>
      <c r="CO382" s="8">
        <v>0</v>
      </c>
      <c r="CP382" s="8">
        <f t="shared" si="209"/>
        <v>0</v>
      </c>
      <c r="CQ382" s="8">
        <f t="shared" si="210"/>
        <v>500.16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272</v>
      </c>
      <c r="DD382" s="8" t="s">
        <v>272</v>
      </c>
      <c r="DE382" s="8" t="s">
        <v>272</v>
      </c>
      <c r="DF382" s="8" t="s">
        <v>272</v>
      </c>
      <c r="DG382" s="8" t="s">
        <v>272</v>
      </c>
      <c r="DH382" s="8" t="s">
        <v>272</v>
      </c>
      <c r="DI382" s="8" t="s">
        <v>272</v>
      </c>
      <c r="DJ382" s="8" t="s">
        <v>272</v>
      </c>
      <c r="DK382" s="8" t="s">
        <v>272</v>
      </c>
      <c r="DL382" s="8" t="s">
        <v>272</v>
      </c>
      <c r="DM382" s="8" t="s">
        <v>272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1009</v>
      </c>
      <c r="DV382" s="8" t="s">
        <v>107</v>
      </c>
      <c r="DW382" s="8" t="s">
        <v>107</v>
      </c>
      <c r="DX382" s="8">
        <v>1</v>
      </c>
      <c r="DY382" s="8"/>
      <c r="DZ382" s="8" t="s">
        <v>272</v>
      </c>
      <c r="EA382" s="8" t="s">
        <v>272</v>
      </c>
      <c r="EB382" s="8" t="s">
        <v>272</v>
      </c>
      <c r="EC382" s="8" t="s">
        <v>272</v>
      </c>
      <c r="ED382" s="8"/>
      <c r="EE382" s="8">
        <v>82815331</v>
      </c>
      <c r="EF382" s="8">
        <v>8</v>
      </c>
      <c r="EG382" s="8" t="s">
        <v>604</v>
      </c>
      <c r="EH382" s="8">
        <v>0</v>
      </c>
      <c r="EI382" s="8" t="s">
        <v>272</v>
      </c>
      <c r="EJ382" s="8">
        <v>1</v>
      </c>
      <c r="EK382" s="8">
        <v>1100</v>
      </c>
      <c r="EL382" s="8" t="s">
        <v>605</v>
      </c>
      <c r="EM382" s="8" t="s">
        <v>606</v>
      </c>
      <c r="EN382" s="8"/>
      <c r="EO382" s="8" t="s">
        <v>272</v>
      </c>
      <c r="EP382" s="8"/>
      <c r="EQ382" s="8">
        <v>131072</v>
      </c>
      <c r="ER382" s="8">
        <v>500.16</v>
      </c>
      <c r="ES382" s="8">
        <v>500.16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1</v>
      </c>
      <c r="FD382" s="8">
        <v>18</v>
      </c>
      <c r="FE382" s="8"/>
      <c r="FF382" s="8">
        <v>580.8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666</v>
      </c>
      <c r="GB382" s="8"/>
      <c r="GC382" s="8"/>
      <c r="GD382" s="8">
        <v>1</v>
      </c>
      <c r="GE382" s="8"/>
      <c r="GF382" s="8">
        <v>662734593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272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265</v>
      </c>
      <c r="HF382" s="8" t="s">
        <v>47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272</v>
      </c>
      <c r="HN382" s="8" t="s">
        <v>272</v>
      </c>
      <c r="HO382" s="8" t="s">
        <v>272</v>
      </c>
      <c r="HP382" s="8" t="s">
        <v>272</v>
      </c>
      <c r="HQ382" s="8" t="s">
        <v>272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45">
      <c r="A383">
        <v>17</v>
      </c>
      <c r="B383">
        <v>1</v>
      </c>
      <c r="E383" t="s">
        <v>664</v>
      </c>
      <c r="F383" t="s">
        <v>570</v>
      </c>
      <c r="G383" t="s">
        <v>665</v>
      </c>
      <c r="H383" t="s">
        <v>107</v>
      </c>
      <c r="I383">
        <v>0</v>
      </c>
      <c r="J383">
        <v>0</v>
      </c>
      <c r="K383">
        <v>0</v>
      </c>
      <c r="L383">
        <v>5.85</v>
      </c>
      <c r="M383">
        <v>5.85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85239097</v>
      </c>
      <c r="AB383">
        <f t="shared" si="200"/>
        <v>500.16</v>
      </c>
      <c r="AC383">
        <f t="shared" si="201"/>
        <v>500.16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500.16</v>
      </c>
      <c r="AL383">
        <v>500.16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272</v>
      </c>
      <c r="BE383" t="s">
        <v>272</v>
      </c>
      <c r="BF383" t="s">
        <v>272</v>
      </c>
      <c r="BG383" t="s">
        <v>272</v>
      </c>
      <c r="BH383">
        <v>3</v>
      </c>
      <c r="BI383">
        <v>1</v>
      </c>
      <c r="BJ383" t="s">
        <v>272</v>
      </c>
      <c r="BM383">
        <v>1100</v>
      </c>
      <c r="BN383">
        <v>0</v>
      </c>
      <c r="BO383" t="s">
        <v>272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272</v>
      </c>
      <c r="BZ383">
        <v>0</v>
      </c>
      <c r="CA383">
        <v>0</v>
      </c>
      <c r="CB383" t="s">
        <v>272</v>
      </c>
      <c r="CE383">
        <v>0</v>
      </c>
      <c r="CF383">
        <v>0</v>
      </c>
      <c r="CG383">
        <v>0</v>
      </c>
      <c r="CH383">
        <v>34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272</v>
      </c>
      <c r="CO383">
        <v>0</v>
      </c>
      <c r="CP383">
        <f t="shared" si="209"/>
        <v>0</v>
      </c>
      <c r="CQ383">
        <f t="shared" si="210"/>
        <v>500.16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272</v>
      </c>
      <c r="DD383" t="s">
        <v>272</v>
      </c>
      <c r="DE383" t="s">
        <v>272</v>
      </c>
      <c r="DF383" t="s">
        <v>272</v>
      </c>
      <c r="DG383" t="s">
        <v>272</v>
      </c>
      <c r="DH383" t="s">
        <v>272</v>
      </c>
      <c r="DI383" t="s">
        <v>272</v>
      </c>
      <c r="DJ383" t="s">
        <v>272</v>
      </c>
      <c r="DK383" t="s">
        <v>272</v>
      </c>
      <c r="DL383" t="s">
        <v>272</v>
      </c>
      <c r="DM383" t="s">
        <v>272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107</v>
      </c>
      <c r="DW383" t="s">
        <v>107</v>
      </c>
      <c r="DX383">
        <v>1</v>
      </c>
      <c r="DZ383" t="s">
        <v>272</v>
      </c>
      <c r="EA383" t="s">
        <v>272</v>
      </c>
      <c r="EB383" t="s">
        <v>272</v>
      </c>
      <c r="EC383" t="s">
        <v>272</v>
      </c>
      <c r="EE383">
        <v>82815331</v>
      </c>
      <c r="EF383">
        <v>8</v>
      </c>
      <c r="EG383" t="s">
        <v>604</v>
      </c>
      <c r="EH383">
        <v>0</v>
      </c>
      <c r="EI383" t="s">
        <v>272</v>
      </c>
      <c r="EJ383">
        <v>1</v>
      </c>
      <c r="EK383">
        <v>1100</v>
      </c>
      <c r="EL383" t="s">
        <v>605</v>
      </c>
      <c r="EM383" t="s">
        <v>606</v>
      </c>
      <c r="EO383" t="s">
        <v>272</v>
      </c>
      <c r="EQ383">
        <v>131072</v>
      </c>
      <c r="ER383">
        <v>500.16</v>
      </c>
      <c r="ES383">
        <v>500.16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1</v>
      </c>
      <c r="FD383">
        <v>18</v>
      </c>
      <c r="FF383">
        <v>580.8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666</v>
      </c>
      <c r="GD383">
        <v>1</v>
      </c>
      <c r="GF383">
        <v>662734593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272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265</v>
      </c>
      <c r="HF383" t="s">
        <v>47</v>
      </c>
      <c r="HG383">
        <f t="shared" si="228"/>
        <v>0</v>
      </c>
      <c r="HM383" t="s">
        <v>272</v>
      </c>
      <c r="HN383" t="s">
        <v>272</v>
      </c>
      <c r="HO383" t="s">
        <v>272</v>
      </c>
      <c r="HP383" t="s">
        <v>272</v>
      </c>
      <c r="HQ383" t="s">
        <v>272</v>
      </c>
      <c r="HS383">
        <v>0</v>
      </c>
      <c r="IK383">
        <v>0</v>
      </c>
    </row>
    <row r="384" spans="1:255">
      <c r="A384" s="8">
        <v>17</v>
      </c>
      <c r="B384" s="8">
        <v>1</v>
      </c>
      <c r="C384" s="8"/>
      <c r="D384" s="8"/>
      <c r="E384" s="8" t="s">
        <v>272</v>
      </c>
      <c r="F384" s="8" t="s">
        <v>570</v>
      </c>
      <c r="G384" s="8" t="s">
        <v>667</v>
      </c>
      <c r="H384" s="8" t="s">
        <v>596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si="188"/>
        <v>0</v>
      </c>
      <c r="O384" s="8">
        <f t="shared" si="189"/>
        <v>0</v>
      </c>
      <c r="P384" s="8">
        <f t="shared" si="190"/>
        <v>0</v>
      </c>
      <c r="Q384" s="8">
        <f t="shared" si="191"/>
        <v>0</v>
      </c>
      <c r="R384" s="8">
        <f t="shared" si="192"/>
        <v>0</v>
      </c>
      <c r="S384" s="8">
        <f t="shared" si="193"/>
        <v>0</v>
      </c>
      <c r="T384" s="8">
        <f t="shared" si="194"/>
        <v>0</v>
      </c>
      <c r="U384" s="8">
        <f t="shared" si="195"/>
        <v>0</v>
      </c>
      <c r="V384" s="8">
        <f t="shared" si="196"/>
        <v>0</v>
      </c>
      <c r="W384" s="8">
        <f t="shared" si="197"/>
        <v>0</v>
      </c>
      <c r="X384" s="8">
        <f t="shared" si="198"/>
        <v>0</v>
      </c>
      <c r="Y384" s="8">
        <f t="shared" si="199"/>
        <v>0</v>
      </c>
      <c r="Z384" s="8"/>
      <c r="AA384" s="8">
        <v>-1</v>
      </c>
      <c r="AB384" s="8">
        <f t="shared" si="200"/>
        <v>417.55</v>
      </c>
      <c r="AC384" s="8">
        <f t="shared" si="201"/>
        <v>417.55</v>
      </c>
      <c r="AD384" s="8">
        <f t="shared" si="202"/>
        <v>0</v>
      </c>
      <c r="AE384" s="8">
        <f t="shared" si="203"/>
        <v>0</v>
      </c>
      <c r="AF384" s="8">
        <f t="shared" si="204"/>
        <v>0</v>
      </c>
      <c r="AG384" s="8">
        <f t="shared" si="205"/>
        <v>0</v>
      </c>
      <c r="AH384" s="8">
        <f t="shared" si="206"/>
        <v>0</v>
      </c>
      <c r="AI384" s="8">
        <f t="shared" si="207"/>
        <v>0</v>
      </c>
      <c r="AJ384" s="8">
        <f t="shared" si="208"/>
        <v>0</v>
      </c>
      <c r="AK384" s="8">
        <v>417.55</v>
      </c>
      <c r="AL384" s="8">
        <v>417.55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272</v>
      </c>
      <c r="BE384" s="8" t="s">
        <v>272</v>
      </c>
      <c r="BF384" s="8" t="s">
        <v>272</v>
      </c>
      <c r="BG384" s="8" t="s">
        <v>272</v>
      </c>
      <c r="BH384" s="8">
        <v>3</v>
      </c>
      <c r="BI384" s="8">
        <v>1</v>
      </c>
      <c r="BJ384" s="8" t="s">
        <v>272</v>
      </c>
      <c r="BK384" s="8"/>
      <c r="BL384" s="8"/>
      <c r="BM384" s="8">
        <v>1100</v>
      </c>
      <c r="BN384" s="8">
        <v>0</v>
      </c>
      <c r="BO384" s="8" t="s">
        <v>272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272</v>
      </c>
      <c r="BZ384" s="8">
        <v>0</v>
      </c>
      <c r="CA384" s="8">
        <v>0</v>
      </c>
      <c r="CB384" s="8" t="s">
        <v>272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272</v>
      </c>
      <c r="CO384" s="8">
        <v>0</v>
      </c>
      <c r="CP384" s="8">
        <f t="shared" si="209"/>
        <v>0</v>
      </c>
      <c r="CQ384" s="8">
        <f t="shared" si="210"/>
        <v>417.55</v>
      </c>
      <c r="CR384" s="8">
        <f t="shared" si="211"/>
        <v>0</v>
      </c>
      <c r="CS384" s="8">
        <f t="shared" si="212"/>
        <v>0</v>
      </c>
      <c r="CT384" s="8">
        <f t="shared" si="213"/>
        <v>0</v>
      </c>
      <c r="CU384" s="8">
        <f t="shared" si="214"/>
        <v>0</v>
      </c>
      <c r="CV384" s="8">
        <f t="shared" si="215"/>
        <v>0</v>
      </c>
      <c r="CW384" s="8">
        <f t="shared" si="216"/>
        <v>0</v>
      </c>
      <c r="CX384" s="8">
        <f t="shared" si="217"/>
        <v>0</v>
      </c>
      <c r="CY384" s="8">
        <f t="shared" si="218"/>
        <v>0</v>
      </c>
      <c r="CZ384" s="8">
        <f t="shared" si="219"/>
        <v>0</v>
      </c>
      <c r="DA384" s="8"/>
      <c r="DB384" s="8"/>
      <c r="DC384" s="8" t="s">
        <v>272</v>
      </c>
      <c r="DD384" s="8" t="s">
        <v>272</v>
      </c>
      <c r="DE384" s="8" t="s">
        <v>272</v>
      </c>
      <c r="DF384" s="8" t="s">
        <v>272</v>
      </c>
      <c r="DG384" s="8" t="s">
        <v>272</v>
      </c>
      <c r="DH384" s="8" t="s">
        <v>272</v>
      </c>
      <c r="DI384" s="8" t="s">
        <v>272</v>
      </c>
      <c r="DJ384" s="8" t="s">
        <v>272</v>
      </c>
      <c r="DK384" s="8" t="s">
        <v>272</v>
      </c>
      <c r="DL384" s="8" t="s">
        <v>272</v>
      </c>
      <c r="DM384" s="8" t="s">
        <v>272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596</v>
      </c>
      <c r="DW384" s="8" t="s">
        <v>596</v>
      </c>
      <c r="DX384" s="8">
        <v>1</v>
      </c>
      <c r="DY384" s="8"/>
      <c r="DZ384" s="8" t="s">
        <v>272</v>
      </c>
      <c r="EA384" s="8" t="s">
        <v>272</v>
      </c>
      <c r="EB384" s="8" t="s">
        <v>272</v>
      </c>
      <c r="EC384" s="8" t="s">
        <v>272</v>
      </c>
      <c r="ED384" s="8"/>
      <c r="EE384" s="8">
        <v>82815331</v>
      </c>
      <c r="EF384" s="8">
        <v>8</v>
      </c>
      <c r="EG384" s="8" t="s">
        <v>604</v>
      </c>
      <c r="EH384" s="8">
        <v>0</v>
      </c>
      <c r="EI384" s="8" t="s">
        <v>272</v>
      </c>
      <c r="EJ384" s="8">
        <v>1</v>
      </c>
      <c r="EK384" s="8">
        <v>1100</v>
      </c>
      <c r="EL384" s="8" t="s">
        <v>605</v>
      </c>
      <c r="EM384" s="8" t="s">
        <v>606</v>
      </c>
      <c r="EN384" s="8"/>
      <c r="EO384" s="8" t="s">
        <v>272</v>
      </c>
      <c r="EP384" s="8"/>
      <c r="EQ384" s="8">
        <v>132096</v>
      </c>
      <c r="ER384" s="8">
        <v>417.55</v>
      </c>
      <c r="ES384" s="8">
        <v>417.55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397.44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668</v>
      </c>
      <c r="GB384" s="8"/>
      <c r="GC384" s="8"/>
      <c r="GD384" s="8">
        <v>1</v>
      </c>
      <c r="GE384" s="8"/>
      <c r="GF384" s="8">
        <v>742238812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si="220"/>
        <v>0</v>
      </c>
      <c r="GM384" s="8">
        <f t="shared" si="221"/>
        <v>0</v>
      </c>
      <c r="GN384" s="8">
        <f t="shared" si="222"/>
        <v>0</v>
      </c>
      <c r="GO384" s="8">
        <f t="shared" si="223"/>
        <v>0</v>
      </c>
      <c r="GP384" s="8">
        <f t="shared" si="224"/>
        <v>0</v>
      </c>
      <c r="GQ384" s="8"/>
      <c r="GR384" s="8">
        <v>1</v>
      </c>
      <c r="GS384" s="8">
        <v>1</v>
      </c>
      <c r="GT384" s="8">
        <v>0</v>
      </c>
      <c r="GU384" s="8" t="s">
        <v>272</v>
      </c>
      <c r="GV384" s="8">
        <f t="shared" si="225"/>
        <v>0</v>
      </c>
      <c r="GW384" s="8">
        <v>1</v>
      </c>
      <c r="GX384" s="8">
        <f t="shared" si="226"/>
        <v>0</v>
      </c>
      <c r="GY384" s="8"/>
      <c r="GZ384" s="8"/>
      <c r="HA384" s="8">
        <v>0</v>
      </c>
      <c r="HB384" s="8">
        <v>0</v>
      </c>
      <c r="HC384" s="8">
        <f t="shared" si="227"/>
        <v>0</v>
      </c>
      <c r="HD384" s="8"/>
      <c r="HE384" s="8" t="s">
        <v>265</v>
      </c>
      <c r="HF384" s="8" t="s">
        <v>47</v>
      </c>
      <c r="HG384" s="8">
        <f t="shared" si="228"/>
        <v>0</v>
      </c>
      <c r="HH384" s="8"/>
      <c r="HI384" s="8"/>
      <c r="HJ384" s="8"/>
      <c r="HK384" s="8"/>
      <c r="HL384" s="8"/>
      <c r="HM384" s="8" t="s">
        <v>272</v>
      </c>
      <c r="HN384" s="8" t="s">
        <v>272</v>
      </c>
      <c r="HO384" s="8" t="s">
        <v>272</v>
      </c>
      <c r="HP384" s="8" t="s">
        <v>272</v>
      </c>
      <c r="HQ384" s="8" t="s">
        <v>272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45">
      <c r="A385">
        <v>17</v>
      </c>
      <c r="B385">
        <v>1</v>
      </c>
      <c r="E385" t="s">
        <v>272</v>
      </c>
      <c r="F385" t="s">
        <v>570</v>
      </c>
      <c r="G385" t="s">
        <v>667</v>
      </c>
      <c r="H385" t="s">
        <v>596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188"/>
        <v>0</v>
      </c>
      <c r="O385">
        <f t="shared" si="189"/>
        <v>0</v>
      </c>
      <c r="P385">
        <f t="shared" si="190"/>
        <v>0</v>
      </c>
      <c r="Q385">
        <f t="shared" si="191"/>
        <v>0</v>
      </c>
      <c r="R385">
        <f t="shared" si="192"/>
        <v>0</v>
      </c>
      <c r="S385">
        <f t="shared" si="193"/>
        <v>0</v>
      </c>
      <c r="T385">
        <f t="shared" si="194"/>
        <v>0</v>
      </c>
      <c r="U385">
        <f t="shared" si="195"/>
        <v>0</v>
      </c>
      <c r="V385">
        <f t="shared" si="196"/>
        <v>0</v>
      </c>
      <c r="W385">
        <f t="shared" si="197"/>
        <v>0</v>
      </c>
      <c r="X385">
        <f t="shared" si="198"/>
        <v>0</v>
      </c>
      <c r="Y385">
        <f t="shared" si="199"/>
        <v>0</v>
      </c>
      <c r="AA385">
        <v>-1</v>
      </c>
      <c r="AB385">
        <f t="shared" si="200"/>
        <v>417.55</v>
      </c>
      <c r="AC385">
        <f t="shared" si="201"/>
        <v>417.55</v>
      </c>
      <c r="AD385">
        <f t="shared" si="202"/>
        <v>0</v>
      </c>
      <c r="AE385">
        <f t="shared" si="203"/>
        <v>0</v>
      </c>
      <c r="AF385">
        <f t="shared" si="204"/>
        <v>0</v>
      </c>
      <c r="AG385">
        <f t="shared" si="205"/>
        <v>0</v>
      </c>
      <c r="AH385">
        <f t="shared" si="206"/>
        <v>0</v>
      </c>
      <c r="AI385">
        <f t="shared" si="207"/>
        <v>0</v>
      </c>
      <c r="AJ385">
        <f t="shared" si="208"/>
        <v>0</v>
      </c>
      <c r="AK385">
        <v>417.55</v>
      </c>
      <c r="AL385">
        <v>417.55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272</v>
      </c>
      <c r="BE385" t="s">
        <v>272</v>
      </c>
      <c r="BF385" t="s">
        <v>272</v>
      </c>
      <c r="BG385" t="s">
        <v>272</v>
      </c>
      <c r="BH385">
        <v>3</v>
      </c>
      <c r="BI385">
        <v>1</v>
      </c>
      <c r="BJ385" t="s">
        <v>272</v>
      </c>
      <c r="BM385">
        <v>1100</v>
      </c>
      <c r="BN385">
        <v>0</v>
      </c>
      <c r="BO385" t="s">
        <v>272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272</v>
      </c>
      <c r="BZ385">
        <v>0</v>
      </c>
      <c r="CA385">
        <v>0</v>
      </c>
      <c r="CB385" t="s">
        <v>272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272</v>
      </c>
      <c r="CO385">
        <v>0</v>
      </c>
      <c r="CP385">
        <f t="shared" si="209"/>
        <v>0</v>
      </c>
      <c r="CQ385">
        <f t="shared" si="210"/>
        <v>417.55</v>
      </c>
      <c r="CR385">
        <f t="shared" si="211"/>
        <v>0</v>
      </c>
      <c r="CS385">
        <f t="shared" si="212"/>
        <v>0</v>
      </c>
      <c r="CT385">
        <f t="shared" si="213"/>
        <v>0</v>
      </c>
      <c r="CU385">
        <f t="shared" si="214"/>
        <v>0</v>
      </c>
      <c r="CV385">
        <f t="shared" si="215"/>
        <v>0</v>
      </c>
      <c r="CW385">
        <f t="shared" si="216"/>
        <v>0</v>
      </c>
      <c r="CX385">
        <f t="shared" si="217"/>
        <v>0</v>
      </c>
      <c r="CY385">
        <f t="shared" si="218"/>
        <v>0</v>
      </c>
      <c r="CZ385">
        <f t="shared" si="219"/>
        <v>0</v>
      </c>
      <c r="DC385" t="s">
        <v>272</v>
      </c>
      <c r="DD385" t="s">
        <v>272</v>
      </c>
      <c r="DE385" t="s">
        <v>272</v>
      </c>
      <c r="DF385" t="s">
        <v>272</v>
      </c>
      <c r="DG385" t="s">
        <v>272</v>
      </c>
      <c r="DH385" t="s">
        <v>272</v>
      </c>
      <c r="DI385" t="s">
        <v>272</v>
      </c>
      <c r="DJ385" t="s">
        <v>272</v>
      </c>
      <c r="DK385" t="s">
        <v>272</v>
      </c>
      <c r="DL385" t="s">
        <v>272</v>
      </c>
      <c r="DM385" t="s">
        <v>272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596</v>
      </c>
      <c r="DW385" t="s">
        <v>596</v>
      </c>
      <c r="DX385">
        <v>1</v>
      </c>
      <c r="DZ385" t="s">
        <v>272</v>
      </c>
      <c r="EA385" t="s">
        <v>272</v>
      </c>
      <c r="EB385" t="s">
        <v>272</v>
      </c>
      <c r="EC385" t="s">
        <v>272</v>
      </c>
      <c r="EE385">
        <v>82815331</v>
      </c>
      <c r="EF385">
        <v>8</v>
      </c>
      <c r="EG385" t="s">
        <v>604</v>
      </c>
      <c r="EH385">
        <v>0</v>
      </c>
      <c r="EI385" t="s">
        <v>272</v>
      </c>
      <c r="EJ385">
        <v>1</v>
      </c>
      <c r="EK385">
        <v>1100</v>
      </c>
      <c r="EL385" t="s">
        <v>605</v>
      </c>
      <c r="EM385" t="s">
        <v>606</v>
      </c>
      <c r="EO385" t="s">
        <v>272</v>
      </c>
      <c r="EQ385">
        <v>132096</v>
      </c>
      <c r="ER385">
        <v>417.55</v>
      </c>
      <c r="ES385">
        <v>417.55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397.44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668</v>
      </c>
      <c r="GD385">
        <v>1</v>
      </c>
      <c r="GF385">
        <v>742238812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20"/>
        <v>0</v>
      </c>
      <c r="GM385">
        <f t="shared" si="221"/>
        <v>0</v>
      </c>
      <c r="GN385">
        <f t="shared" si="222"/>
        <v>0</v>
      </c>
      <c r="GO385">
        <f t="shared" si="223"/>
        <v>0</v>
      </c>
      <c r="GP385">
        <f t="shared" si="224"/>
        <v>0</v>
      </c>
      <c r="GR385">
        <v>1</v>
      </c>
      <c r="GS385">
        <v>1</v>
      </c>
      <c r="GT385">
        <v>0</v>
      </c>
      <c r="GU385" t="s">
        <v>272</v>
      </c>
      <c r="GV385">
        <f t="shared" si="225"/>
        <v>0</v>
      </c>
      <c r="GW385">
        <v>1</v>
      </c>
      <c r="GX385">
        <f t="shared" si="226"/>
        <v>0</v>
      </c>
      <c r="HA385">
        <v>0</v>
      </c>
      <c r="HB385">
        <v>0</v>
      </c>
      <c r="HC385">
        <f t="shared" si="227"/>
        <v>0</v>
      </c>
      <c r="HE385" t="s">
        <v>265</v>
      </c>
      <c r="HF385" t="s">
        <v>47</v>
      </c>
      <c r="HG385">
        <f t="shared" si="228"/>
        <v>0</v>
      </c>
      <c r="HM385" t="s">
        <v>272</v>
      </c>
      <c r="HN385" t="s">
        <v>272</v>
      </c>
      <c r="HO385" t="s">
        <v>272</v>
      </c>
      <c r="HP385" t="s">
        <v>272</v>
      </c>
      <c r="HQ385" t="s">
        <v>272</v>
      </c>
      <c r="HS385">
        <v>0</v>
      </c>
      <c r="IK385">
        <v>0</v>
      </c>
    </row>
    <row r="386" spans="1:255">
      <c r="A386" s="8">
        <v>17</v>
      </c>
      <c r="B386" s="8">
        <v>1</v>
      </c>
      <c r="C386" s="8"/>
      <c r="D386" s="8"/>
      <c r="E386" s="8" t="s">
        <v>272</v>
      </c>
      <c r="F386" s="8" t="s">
        <v>570</v>
      </c>
      <c r="G386" s="8" t="s">
        <v>669</v>
      </c>
      <c r="H386" s="8" t="s">
        <v>596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188"/>
        <v>0</v>
      </c>
      <c r="O386" s="8">
        <f t="shared" si="189"/>
        <v>0</v>
      </c>
      <c r="P386" s="8">
        <f t="shared" si="190"/>
        <v>0</v>
      </c>
      <c r="Q386" s="8">
        <f t="shared" si="191"/>
        <v>0</v>
      </c>
      <c r="R386" s="8">
        <f t="shared" si="192"/>
        <v>0</v>
      </c>
      <c r="S386" s="8">
        <f t="shared" si="193"/>
        <v>0</v>
      </c>
      <c r="T386" s="8">
        <f t="shared" si="194"/>
        <v>0</v>
      </c>
      <c r="U386" s="8">
        <f t="shared" si="195"/>
        <v>0</v>
      </c>
      <c r="V386" s="8">
        <f t="shared" si="196"/>
        <v>0</v>
      </c>
      <c r="W386" s="8">
        <f t="shared" si="197"/>
        <v>0</v>
      </c>
      <c r="X386" s="8">
        <f t="shared" si="198"/>
        <v>0</v>
      </c>
      <c r="Y386" s="8">
        <f t="shared" si="199"/>
        <v>0</v>
      </c>
      <c r="Z386" s="8"/>
      <c r="AA386" s="8">
        <v>-1</v>
      </c>
      <c r="AB386" s="8">
        <f t="shared" si="200"/>
        <v>341.64</v>
      </c>
      <c r="AC386" s="8">
        <f t="shared" si="201"/>
        <v>341.64</v>
      </c>
      <c r="AD386" s="8">
        <f t="shared" si="202"/>
        <v>0</v>
      </c>
      <c r="AE386" s="8">
        <f t="shared" si="203"/>
        <v>0</v>
      </c>
      <c r="AF386" s="8">
        <f t="shared" si="204"/>
        <v>0</v>
      </c>
      <c r="AG386" s="8">
        <f t="shared" si="205"/>
        <v>0</v>
      </c>
      <c r="AH386" s="8">
        <f t="shared" si="206"/>
        <v>0</v>
      </c>
      <c r="AI386" s="8">
        <f t="shared" si="207"/>
        <v>0</v>
      </c>
      <c r="AJ386" s="8">
        <f t="shared" si="208"/>
        <v>0</v>
      </c>
      <c r="AK386" s="8">
        <v>341.64</v>
      </c>
      <c r="AL386" s="8">
        <v>341.64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272</v>
      </c>
      <c r="BE386" s="8" t="s">
        <v>272</v>
      </c>
      <c r="BF386" s="8" t="s">
        <v>272</v>
      </c>
      <c r="BG386" s="8" t="s">
        <v>272</v>
      </c>
      <c r="BH386" s="8">
        <v>3</v>
      </c>
      <c r="BI386" s="8">
        <v>1</v>
      </c>
      <c r="BJ386" s="8" t="s">
        <v>272</v>
      </c>
      <c r="BK386" s="8"/>
      <c r="BL386" s="8"/>
      <c r="BM386" s="8">
        <v>1100</v>
      </c>
      <c r="BN386" s="8">
        <v>0</v>
      </c>
      <c r="BO386" s="8" t="s">
        <v>272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272</v>
      </c>
      <c r="BZ386" s="8">
        <v>0</v>
      </c>
      <c r="CA386" s="8">
        <v>0</v>
      </c>
      <c r="CB386" s="8" t="s">
        <v>272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272</v>
      </c>
      <c r="CO386" s="8">
        <v>0</v>
      </c>
      <c r="CP386" s="8">
        <f t="shared" si="209"/>
        <v>0</v>
      </c>
      <c r="CQ386" s="8">
        <f t="shared" si="210"/>
        <v>341.64</v>
      </c>
      <c r="CR386" s="8">
        <f t="shared" si="211"/>
        <v>0</v>
      </c>
      <c r="CS386" s="8">
        <f t="shared" si="212"/>
        <v>0</v>
      </c>
      <c r="CT386" s="8">
        <f t="shared" si="213"/>
        <v>0</v>
      </c>
      <c r="CU386" s="8">
        <f t="shared" si="214"/>
        <v>0</v>
      </c>
      <c r="CV386" s="8">
        <f t="shared" si="215"/>
        <v>0</v>
      </c>
      <c r="CW386" s="8">
        <f t="shared" si="216"/>
        <v>0</v>
      </c>
      <c r="CX386" s="8">
        <f t="shared" si="217"/>
        <v>0</v>
      </c>
      <c r="CY386" s="8">
        <f t="shared" si="218"/>
        <v>0</v>
      </c>
      <c r="CZ386" s="8">
        <f t="shared" si="219"/>
        <v>0</v>
      </c>
      <c r="DA386" s="8"/>
      <c r="DB386" s="8"/>
      <c r="DC386" s="8" t="s">
        <v>272</v>
      </c>
      <c r="DD386" s="8" t="s">
        <v>272</v>
      </c>
      <c r="DE386" s="8" t="s">
        <v>272</v>
      </c>
      <c r="DF386" s="8" t="s">
        <v>272</v>
      </c>
      <c r="DG386" s="8" t="s">
        <v>272</v>
      </c>
      <c r="DH386" s="8" t="s">
        <v>272</v>
      </c>
      <c r="DI386" s="8" t="s">
        <v>272</v>
      </c>
      <c r="DJ386" s="8" t="s">
        <v>272</v>
      </c>
      <c r="DK386" s="8" t="s">
        <v>272</v>
      </c>
      <c r="DL386" s="8" t="s">
        <v>272</v>
      </c>
      <c r="DM386" s="8" t="s">
        <v>272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596</v>
      </c>
      <c r="DW386" s="8" t="s">
        <v>596</v>
      </c>
      <c r="DX386" s="8">
        <v>1</v>
      </c>
      <c r="DY386" s="8"/>
      <c r="DZ386" s="8" t="s">
        <v>272</v>
      </c>
      <c r="EA386" s="8" t="s">
        <v>272</v>
      </c>
      <c r="EB386" s="8" t="s">
        <v>272</v>
      </c>
      <c r="EC386" s="8" t="s">
        <v>272</v>
      </c>
      <c r="ED386" s="8"/>
      <c r="EE386" s="8">
        <v>82815331</v>
      </c>
      <c r="EF386" s="8">
        <v>8</v>
      </c>
      <c r="EG386" s="8" t="s">
        <v>604</v>
      </c>
      <c r="EH386" s="8">
        <v>0</v>
      </c>
      <c r="EI386" s="8" t="s">
        <v>272</v>
      </c>
      <c r="EJ386" s="8">
        <v>1</v>
      </c>
      <c r="EK386" s="8">
        <v>1100</v>
      </c>
      <c r="EL386" s="8" t="s">
        <v>605</v>
      </c>
      <c r="EM386" s="8" t="s">
        <v>606</v>
      </c>
      <c r="EN386" s="8"/>
      <c r="EO386" s="8" t="s">
        <v>272</v>
      </c>
      <c r="EP386" s="8"/>
      <c r="EQ386" s="8">
        <v>132096</v>
      </c>
      <c r="ER386" s="8">
        <v>341.64</v>
      </c>
      <c r="ES386" s="8">
        <v>341.64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325.18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670</v>
      </c>
      <c r="GB386" s="8"/>
      <c r="GC386" s="8"/>
      <c r="GD386" s="8">
        <v>1</v>
      </c>
      <c r="GE386" s="8"/>
      <c r="GF386" s="8">
        <v>1833944779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20"/>
        <v>0</v>
      </c>
      <c r="GM386" s="8">
        <f t="shared" si="221"/>
        <v>0</v>
      </c>
      <c r="GN386" s="8">
        <f t="shared" si="222"/>
        <v>0</v>
      </c>
      <c r="GO386" s="8">
        <f t="shared" si="223"/>
        <v>0</v>
      </c>
      <c r="GP386" s="8">
        <f t="shared" si="224"/>
        <v>0</v>
      </c>
      <c r="GQ386" s="8"/>
      <c r="GR386" s="8">
        <v>1</v>
      </c>
      <c r="GS386" s="8">
        <v>1</v>
      </c>
      <c r="GT386" s="8">
        <v>0</v>
      </c>
      <c r="GU386" s="8" t="s">
        <v>272</v>
      </c>
      <c r="GV386" s="8">
        <f t="shared" si="225"/>
        <v>0</v>
      </c>
      <c r="GW386" s="8">
        <v>1</v>
      </c>
      <c r="GX386" s="8">
        <f t="shared" si="226"/>
        <v>0</v>
      </c>
      <c r="GY386" s="8"/>
      <c r="GZ386" s="8"/>
      <c r="HA386" s="8">
        <v>0</v>
      </c>
      <c r="HB386" s="8">
        <v>0</v>
      </c>
      <c r="HC386" s="8">
        <f t="shared" si="227"/>
        <v>0</v>
      </c>
      <c r="HD386" s="8"/>
      <c r="HE386" s="8" t="s">
        <v>265</v>
      </c>
      <c r="HF386" s="8" t="s">
        <v>47</v>
      </c>
      <c r="HG386" s="8">
        <f t="shared" si="228"/>
        <v>0</v>
      </c>
      <c r="HH386" s="8"/>
      <c r="HI386" s="8"/>
      <c r="HJ386" s="8"/>
      <c r="HK386" s="8"/>
      <c r="HL386" s="8"/>
      <c r="HM386" s="8" t="s">
        <v>272</v>
      </c>
      <c r="HN386" s="8" t="s">
        <v>272</v>
      </c>
      <c r="HO386" s="8" t="s">
        <v>272</v>
      </c>
      <c r="HP386" s="8" t="s">
        <v>272</v>
      </c>
      <c r="HQ386" s="8" t="s">
        <v>272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45">
      <c r="A387">
        <v>17</v>
      </c>
      <c r="B387">
        <v>1</v>
      </c>
      <c r="E387" t="s">
        <v>272</v>
      </c>
      <c r="F387" t="s">
        <v>570</v>
      </c>
      <c r="G387" t="s">
        <v>669</v>
      </c>
      <c r="H387" t="s">
        <v>596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188"/>
        <v>0</v>
      </c>
      <c r="O387">
        <f t="shared" si="189"/>
        <v>0</v>
      </c>
      <c r="P387">
        <f t="shared" si="190"/>
        <v>0</v>
      </c>
      <c r="Q387">
        <f t="shared" si="191"/>
        <v>0</v>
      </c>
      <c r="R387">
        <f t="shared" si="192"/>
        <v>0</v>
      </c>
      <c r="S387">
        <f t="shared" si="193"/>
        <v>0</v>
      </c>
      <c r="T387">
        <f t="shared" si="194"/>
        <v>0</v>
      </c>
      <c r="U387">
        <f t="shared" si="195"/>
        <v>0</v>
      </c>
      <c r="V387">
        <f t="shared" si="196"/>
        <v>0</v>
      </c>
      <c r="W387">
        <f t="shared" si="197"/>
        <v>0</v>
      </c>
      <c r="X387">
        <f t="shared" si="198"/>
        <v>0</v>
      </c>
      <c r="Y387">
        <f t="shared" si="199"/>
        <v>0</v>
      </c>
      <c r="AA387">
        <v>-1</v>
      </c>
      <c r="AB387">
        <f t="shared" si="200"/>
        <v>341.64</v>
      </c>
      <c r="AC387">
        <f t="shared" si="201"/>
        <v>341.64</v>
      </c>
      <c r="AD387">
        <f t="shared" si="202"/>
        <v>0</v>
      </c>
      <c r="AE387">
        <f t="shared" si="203"/>
        <v>0</v>
      </c>
      <c r="AF387">
        <f t="shared" si="204"/>
        <v>0</v>
      </c>
      <c r="AG387">
        <f t="shared" si="205"/>
        <v>0</v>
      </c>
      <c r="AH387">
        <f t="shared" si="206"/>
        <v>0</v>
      </c>
      <c r="AI387">
        <f t="shared" si="207"/>
        <v>0</v>
      </c>
      <c r="AJ387">
        <f t="shared" si="208"/>
        <v>0</v>
      </c>
      <c r="AK387">
        <v>341.64</v>
      </c>
      <c r="AL387">
        <v>341.64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272</v>
      </c>
      <c r="BE387" t="s">
        <v>272</v>
      </c>
      <c r="BF387" t="s">
        <v>272</v>
      </c>
      <c r="BG387" t="s">
        <v>272</v>
      </c>
      <c r="BH387">
        <v>3</v>
      </c>
      <c r="BI387">
        <v>1</v>
      </c>
      <c r="BJ387" t="s">
        <v>272</v>
      </c>
      <c r="BM387">
        <v>1100</v>
      </c>
      <c r="BN387">
        <v>0</v>
      </c>
      <c r="BO387" t="s">
        <v>272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272</v>
      </c>
      <c r="BZ387">
        <v>0</v>
      </c>
      <c r="CA387">
        <v>0</v>
      </c>
      <c r="CB387" t="s">
        <v>272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272</v>
      </c>
      <c r="CO387">
        <v>0</v>
      </c>
      <c r="CP387">
        <f t="shared" si="209"/>
        <v>0</v>
      </c>
      <c r="CQ387">
        <f t="shared" si="210"/>
        <v>341.64</v>
      </c>
      <c r="CR387">
        <f t="shared" si="211"/>
        <v>0</v>
      </c>
      <c r="CS387">
        <f t="shared" si="212"/>
        <v>0</v>
      </c>
      <c r="CT387">
        <f t="shared" si="213"/>
        <v>0</v>
      </c>
      <c r="CU387">
        <f t="shared" si="214"/>
        <v>0</v>
      </c>
      <c r="CV387">
        <f t="shared" si="215"/>
        <v>0</v>
      </c>
      <c r="CW387">
        <f t="shared" si="216"/>
        <v>0</v>
      </c>
      <c r="CX387">
        <f t="shared" si="217"/>
        <v>0</v>
      </c>
      <c r="CY387">
        <f t="shared" si="218"/>
        <v>0</v>
      </c>
      <c r="CZ387">
        <f t="shared" si="219"/>
        <v>0</v>
      </c>
      <c r="DC387" t="s">
        <v>272</v>
      </c>
      <c r="DD387" t="s">
        <v>272</v>
      </c>
      <c r="DE387" t="s">
        <v>272</v>
      </c>
      <c r="DF387" t="s">
        <v>272</v>
      </c>
      <c r="DG387" t="s">
        <v>272</v>
      </c>
      <c r="DH387" t="s">
        <v>272</v>
      </c>
      <c r="DI387" t="s">
        <v>272</v>
      </c>
      <c r="DJ387" t="s">
        <v>272</v>
      </c>
      <c r="DK387" t="s">
        <v>272</v>
      </c>
      <c r="DL387" t="s">
        <v>272</v>
      </c>
      <c r="DM387" t="s">
        <v>272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596</v>
      </c>
      <c r="DW387" t="s">
        <v>596</v>
      </c>
      <c r="DX387">
        <v>1</v>
      </c>
      <c r="DZ387" t="s">
        <v>272</v>
      </c>
      <c r="EA387" t="s">
        <v>272</v>
      </c>
      <c r="EB387" t="s">
        <v>272</v>
      </c>
      <c r="EC387" t="s">
        <v>272</v>
      </c>
      <c r="EE387">
        <v>82815331</v>
      </c>
      <c r="EF387">
        <v>8</v>
      </c>
      <c r="EG387" t="s">
        <v>604</v>
      </c>
      <c r="EH387">
        <v>0</v>
      </c>
      <c r="EI387" t="s">
        <v>272</v>
      </c>
      <c r="EJ387">
        <v>1</v>
      </c>
      <c r="EK387">
        <v>1100</v>
      </c>
      <c r="EL387" t="s">
        <v>605</v>
      </c>
      <c r="EM387" t="s">
        <v>606</v>
      </c>
      <c r="EO387" t="s">
        <v>272</v>
      </c>
      <c r="EQ387">
        <v>132096</v>
      </c>
      <c r="ER387">
        <v>341.64</v>
      </c>
      <c r="ES387">
        <v>341.64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325.18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670</v>
      </c>
      <c r="GD387">
        <v>1</v>
      </c>
      <c r="GF387">
        <v>1833944779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20"/>
        <v>0</v>
      </c>
      <c r="GM387">
        <f t="shared" si="221"/>
        <v>0</v>
      </c>
      <c r="GN387">
        <f t="shared" si="222"/>
        <v>0</v>
      </c>
      <c r="GO387">
        <f t="shared" si="223"/>
        <v>0</v>
      </c>
      <c r="GP387">
        <f t="shared" si="224"/>
        <v>0</v>
      </c>
      <c r="GR387">
        <v>1</v>
      </c>
      <c r="GS387">
        <v>1</v>
      </c>
      <c r="GT387">
        <v>0</v>
      </c>
      <c r="GU387" t="s">
        <v>272</v>
      </c>
      <c r="GV387">
        <f t="shared" si="225"/>
        <v>0</v>
      </c>
      <c r="GW387">
        <v>1</v>
      </c>
      <c r="GX387">
        <f t="shared" si="226"/>
        <v>0</v>
      </c>
      <c r="HA387">
        <v>0</v>
      </c>
      <c r="HB387">
        <v>0</v>
      </c>
      <c r="HC387">
        <f t="shared" si="227"/>
        <v>0</v>
      </c>
      <c r="HE387" t="s">
        <v>265</v>
      </c>
      <c r="HF387" t="s">
        <v>47</v>
      </c>
      <c r="HG387">
        <f t="shared" si="228"/>
        <v>0</v>
      </c>
      <c r="HM387" t="s">
        <v>272</v>
      </c>
      <c r="HN387" t="s">
        <v>272</v>
      </c>
      <c r="HO387" t="s">
        <v>272</v>
      </c>
      <c r="HP387" t="s">
        <v>272</v>
      </c>
      <c r="HQ387" t="s">
        <v>272</v>
      </c>
      <c r="HS387">
        <v>0</v>
      </c>
      <c r="IK387">
        <v>0</v>
      </c>
    </row>
    <row r="388" spans="1:255">
      <c r="A388" s="8">
        <v>17</v>
      </c>
      <c r="B388" s="8">
        <v>1</v>
      </c>
      <c r="C388" s="8"/>
      <c r="D388" s="8"/>
      <c r="E388" s="8" t="s">
        <v>272</v>
      </c>
      <c r="F388" s="8" t="s">
        <v>570</v>
      </c>
      <c r="G388" s="8" t="s">
        <v>671</v>
      </c>
      <c r="H388" s="8" t="s">
        <v>596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188"/>
        <v>0</v>
      </c>
      <c r="O388" s="8">
        <f t="shared" si="189"/>
        <v>0</v>
      </c>
      <c r="P388" s="8">
        <f t="shared" si="190"/>
        <v>0</v>
      </c>
      <c r="Q388" s="8">
        <f t="shared" si="191"/>
        <v>0</v>
      </c>
      <c r="R388" s="8">
        <f t="shared" si="192"/>
        <v>0</v>
      </c>
      <c r="S388" s="8">
        <f t="shared" si="193"/>
        <v>0</v>
      </c>
      <c r="T388" s="8">
        <f t="shared" si="194"/>
        <v>0</v>
      </c>
      <c r="U388" s="8">
        <f t="shared" si="195"/>
        <v>0</v>
      </c>
      <c r="V388" s="8">
        <f t="shared" si="196"/>
        <v>0</v>
      </c>
      <c r="W388" s="8">
        <f t="shared" si="197"/>
        <v>0</v>
      </c>
      <c r="X388" s="8">
        <f t="shared" si="198"/>
        <v>0</v>
      </c>
      <c r="Y388" s="8">
        <f t="shared" si="199"/>
        <v>0</v>
      </c>
      <c r="Z388" s="8"/>
      <c r="AA388" s="8">
        <v>-1</v>
      </c>
      <c r="AB388" s="8">
        <f t="shared" si="200"/>
        <v>1304.44</v>
      </c>
      <c r="AC388" s="8">
        <f t="shared" si="201"/>
        <v>1304.44</v>
      </c>
      <c r="AD388" s="8">
        <f t="shared" si="202"/>
        <v>0</v>
      </c>
      <c r="AE388" s="8">
        <f t="shared" si="203"/>
        <v>0</v>
      </c>
      <c r="AF388" s="8">
        <f t="shared" si="204"/>
        <v>0</v>
      </c>
      <c r="AG388" s="8">
        <f t="shared" si="205"/>
        <v>0</v>
      </c>
      <c r="AH388" s="8">
        <f t="shared" si="206"/>
        <v>0</v>
      </c>
      <c r="AI388" s="8">
        <f t="shared" si="207"/>
        <v>0</v>
      </c>
      <c r="AJ388" s="8">
        <f t="shared" si="208"/>
        <v>0</v>
      </c>
      <c r="AK388" s="8">
        <v>1304.44</v>
      </c>
      <c r="AL388" s="8">
        <v>1304.44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272</v>
      </c>
      <c r="BE388" s="8" t="s">
        <v>272</v>
      </c>
      <c r="BF388" s="8" t="s">
        <v>272</v>
      </c>
      <c r="BG388" s="8" t="s">
        <v>272</v>
      </c>
      <c r="BH388" s="8">
        <v>3</v>
      </c>
      <c r="BI388" s="8">
        <v>1</v>
      </c>
      <c r="BJ388" s="8" t="s">
        <v>272</v>
      </c>
      <c r="BK388" s="8"/>
      <c r="BL388" s="8"/>
      <c r="BM388" s="8">
        <v>1100</v>
      </c>
      <c r="BN388" s="8">
        <v>0</v>
      </c>
      <c r="BO388" s="8" t="s">
        <v>272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272</v>
      </c>
      <c r="BZ388" s="8">
        <v>0</v>
      </c>
      <c r="CA388" s="8">
        <v>0</v>
      </c>
      <c r="CB388" s="8" t="s">
        <v>272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272</v>
      </c>
      <c r="CO388" s="8">
        <v>0</v>
      </c>
      <c r="CP388" s="8">
        <f t="shared" si="209"/>
        <v>0</v>
      </c>
      <c r="CQ388" s="8">
        <f t="shared" si="210"/>
        <v>1304.44</v>
      </c>
      <c r="CR388" s="8">
        <f t="shared" si="211"/>
        <v>0</v>
      </c>
      <c r="CS388" s="8">
        <f t="shared" si="212"/>
        <v>0</v>
      </c>
      <c r="CT388" s="8">
        <f t="shared" si="213"/>
        <v>0</v>
      </c>
      <c r="CU388" s="8">
        <f t="shared" si="214"/>
        <v>0</v>
      </c>
      <c r="CV388" s="8">
        <f t="shared" si="215"/>
        <v>0</v>
      </c>
      <c r="CW388" s="8">
        <f t="shared" si="216"/>
        <v>0</v>
      </c>
      <c r="CX388" s="8">
        <f t="shared" si="217"/>
        <v>0</v>
      </c>
      <c r="CY388" s="8">
        <f t="shared" si="218"/>
        <v>0</v>
      </c>
      <c r="CZ388" s="8">
        <f t="shared" si="219"/>
        <v>0</v>
      </c>
      <c r="DA388" s="8"/>
      <c r="DB388" s="8"/>
      <c r="DC388" s="8" t="s">
        <v>272</v>
      </c>
      <c r="DD388" s="8" t="s">
        <v>272</v>
      </c>
      <c r="DE388" s="8" t="s">
        <v>272</v>
      </c>
      <c r="DF388" s="8" t="s">
        <v>272</v>
      </c>
      <c r="DG388" s="8" t="s">
        <v>272</v>
      </c>
      <c r="DH388" s="8" t="s">
        <v>272</v>
      </c>
      <c r="DI388" s="8" t="s">
        <v>272</v>
      </c>
      <c r="DJ388" s="8" t="s">
        <v>272</v>
      </c>
      <c r="DK388" s="8" t="s">
        <v>272</v>
      </c>
      <c r="DL388" s="8" t="s">
        <v>272</v>
      </c>
      <c r="DM388" s="8" t="s">
        <v>272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1010</v>
      </c>
      <c r="DV388" s="8" t="s">
        <v>596</v>
      </c>
      <c r="DW388" s="8" t="s">
        <v>596</v>
      </c>
      <c r="DX388" s="8">
        <v>1</v>
      </c>
      <c r="DY388" s="8"/>
      <c r="DZ388" s="8" t="s">
        <v>272</v>
      </c>
      <c r="EA388" s="8" t="s">
        <v>272</v>
      </c>
      <c r="EB388" s="8" t="s">
        <v>272</v>
      </c>
      <c r="EC388" s="8" t="s">
        <v>272</v>
      </c>
      <c r="ED388" s="8"/>
      <c r="EE388" s="8">
        <v>82815331</v>
      </c>
      <c r="EF388" s="8">
        <v>8</v>
      </c>
      <c r="EG388" s="8" t="s">
        <v>604</v>
      </c>
      <c r="EH388" s="8">
        <v>0</v>
      </c>
      <c r="EI388" s="8" t="s">
        <v>272</v>
      </c>
      <c r="EJ388" s="8">
        <v>1</v>
      </c>
      <c r="EK388" s="8">
        <v>1100</v>
      </c>
      <c r="EL388" s="8" t="s">
        <v>605</v>
      </c>
      <c r="EM388" s="8" t="s">
        <v>606</v>
      </c>
      <c r="EN388" s="8"/>
      <c r="EO388" s="8" t="s">
        <v>272</v>
      </c>
      <c r="EP388" s="8"/>
      <c r="EQ388" s="8">
        <v>132096</v>
      </c>
      <c r="ER388" s="8">
        <v>1304.44</v>
      </c>
      <c r="ES388" s="8">
        <v>1304.44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1241.61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672</v>
      </c>
      <c r="GB388" s="8"/>
      <c r="GC388" s="8"/>
      <c r="GD388" s="8">
        <v>1</v>
      </c>
      <c r="GE388" s="8"/>
      <c r="GF388" s="8">
        <v>919867039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20"/>
        <v>0</v>
      </c>
      <c r="GM388" s="8">
        <f t="shared" si="221"/>
        <v>0</v>
      </c>
      <c r="GN388" s="8">
        <f t="shared" si="222"/>
        <v>0</v>
      </c>
      <c r="GO388" s="8">
        <f t="shared" si="223"/>
        <v>0</v>
      </c>
      <c r="GP388" s="8">
        <f t="shared" si="224"/>
        <v>0</v>
      </c>
      <c r="GQ388" s="8"/>
      <c r="GR388" s="8">
        <v>1</v>
      </c>
      <c r="GS388" s="8">
        <v>1</v>
      </c>
      <c r="GT388" s="8">
        <v>0</v>
      </c>
      <c r="GU388" s="8" t="s">
        <v>272</v>
      </c>
      <c r="GV388" s="8">
        <f t="shared" si="225"/>
        <v>0</v>
      </c>
      <c r="GW388" s="8">
        <v>1</v>
      </c>
      <c r="GX388" s="8">
        <f t="shared" si="226"/>
        <v>0</v>
      </c>
      <c r="GY388" s="8"/>
      <c r="GZ388" s="8"/>
      <c r="HA388" s="8">
        <v>0</v>
      </c>
      <c r="HB388" s="8">
        <v>0</v>
      </c>
      <c r="HC388" s="8">
        <f t="shared" si="227"/>
        <v>0</v>
      </c>
      <c r="HD388" s="8"/>
      <c r="HE388" s="8" t="s">
        <v>265</v>
      </c>
      <c r="HF388" s="8" t="s">
        <v>47</v>
      </c>
      <c r="HG388" s="8">
        <f t="shared" si="228"/>
        <v>0</v>
      </c>
      <c r="HH388" s="8"/>
      <c r="HI388" s="8"/>
      <c r="HJ388" s="8"/>
      <c r="HK388" s="8"/>
      <c r="HL388" s="8"/>
      <c r="HM388" s="8" t="s">
        <v>272</v>
      </c>
      <c r="HN388" s="8" t="s">
        <v>272</v>
      </c>
      <c r="HO388" s="8" t="s">
        <v>272</v>
      </c>
      <c r="HP388" s="8" t="s">
        <v>272</v>
      </c>
      <c r="HQ388" s="8" t="s">
        <v>272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45">
      <c r="A389">
        <v>17</v>
      </c>
      <c r="B389">
        <v>1</v>
      </c>
      <c r="E389" t="s">
        <v>272</v>
      </c>
      <c r="F389" t="s">
        <v>570</v>
      </c>
      <c r="G389" t="s">
        <v>671</v>
      </c>
      <c r="H389" t="s">
        <v>596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188"/>
        <v>0</v>
      </c>
      <c r="O389">
        <f t="shared" si="189"/>
        <v>0</v>
      </c>
      <c r="P389">
        <f t="shared" si="190"/>
        <v>0</v>
      </c>
      <c r="Q389">
        <f t="shared" si="191"/>
        <v>0</v>
      </c>
      <c r="R389">
        <f t="shared" si="192"/>
        <v>0</v>
      </c>
      <c r="S389">
        <f t="shared" si="193"/>
        <v>0</v>
      </c>
      <c r="T389">
        <f t="shared" si="194"/>
        <v>0</v>
      </c>
      <c r="U389">
        <f t="shared" si="195"/>
        <v>0</v>
      </c>
      <c r="V389">
        <f t="shared" si="196"/>
        <v>0</v>
      </c>
      <c r="W389">
        <f t="shared" si="197"/>
        <v>0</v>
      </c>
      <c r="X389">
        <f t="shared" si="198"/>
        <v>0</v>
      </c>
      <c r="Y389">
        <f t="shared" si="199"/>
        <v>0</v>
      </c>
      <c r="AA389">
        <v>-1</v>
      </c>
      <c r="AB389">
        <f t="shared" si="200"/>
        <v>1304.44</v>
      </c>
      <c r="AC389">
        <f t="shared" si="201"/>
        <v>1304.44</v>
      </c>
      <c r="AD389">
        <f t="shared" si="202"/>
        <v>0</v>
      </c>
      <c r="AE389">
        <f t="shared" si="203"/>
        <v>0</v>
      </c>
      <c r="AF389">
        <f t="shared" si="204"/>
        <v>0</v>
      </c>
      <c r="AG389">
        <f t="shared" si="205"/>
        <v>0</v>
      </c>
      <c r="AH389">
        <f t="shared" si="206"/>
        <v>0</v>
      </c>
      <c r="AI389">
        <f t="shared" si="207"/>
        <v>0</v>
      </c>
      <c r="AJ389">
        <f t="shared" si="208"/>
        <v>0</v>
      </c>
      <c r="AK389">
        <v>1304.44</v>
      </c>
      <c r="AL389">
        <v>1304.44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272</v>
      </c>
      <c r="BE389" t="s">
        <v>272</v>
      </c>
      <c r="BF389" t="s">
        <v>272</v>
      </c>
      <c r="BG389" t="s">
        <v>272</v>
      </c>
      <c r="BH389">
        <v>3</v>
      </c>
      <c r="BI389">
        <v>1</v>
      </c>
      <c r="BJ389" t="s">
        <v>272</v>
      </c>
      <c r="BM389">
        <v>1100</v>
      </c>
      <c r="BN389">
        <v>0</v>
      </c>
      <c r="BO389" t="s">
        <v>272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272</v>
      </c>
      <c r="BZ389">
        <v>0</v>
      </c>
      <c r="CA389">
        <v>0</v>
      </c>
      <c r="CB389" t="s">
        <v>272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272</v>
      </c>
      <c r="CO389">
        <v>0</v>
      </c>
      <c r="CP389">
        <f t="shared" si="209"/>
        <v>0</v>
      </c>
      <c r="CQ389">
        <f t="shared" si="210"/>
        <v>1304.44</v>
      </c>
      <c r="CR389">
        <f t="shared" si="211"/>
        <v>0</v>
      </c>
      <c r="CS389">
        <f t="shared" si="212"/>
        <v>0</v>
      </c>
      <c r="CT389">
        <f t="shared" si="213"/>
        <v>0</v>
      </c>
      <c r="CU389">
        <f t="shared" si="214"/>
        <v>0</v>
      </c>
      <c r="CV389">
        <f t="shared" si="215"/>
        <v>0</v>
      </c>
      <c r="CW389">
        <f t="shared" si="216"/>
        <v>0</v>
      </c>
      <c r="CX389">
        <f t="shared" si="217"/>
        <v>0</v>
      </c>
      <c r="CY389">
        <f t="shared" si="218"/>
        <v>0</v>
      </c>
      <c r="CZ389">
        <f t="shared" si="219"/>
        <v>0</v>
      </c>
      <c r="DC389" t="s">
        <v>272</v>
      </c>
      <c r="DD389" t="s">
        <v>272</v>
      </c>
      <c r="DE389" t="s">
        <v>272</v>
      </c>
      <c r="DF389" t="s">
        <v>272</v>
      </c>
      <c r="DG389" t="s">
        <v>272</v>
      </c>
      <c r="DH389" t="s">
        <v>272</v>
      </c>
      <c r="DI389" t="s">
        <v>272</v>
      </c>
      <c r="DJ389" t="s">
        <v>272</v>
      </c>
      <c r="DK389" t="s">
        <v>272</v>
      </c>
      <c r="DL389" t="s">
        <v>272</v>
      </c>
      <c r="DM389" t="s">
        <v>272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596</v>
      </c>
      <c r="DW389" t="s">
        <v>596</v>
      </c>
      <c r="DX389">
        <v>1</v>
      </c>
      <c r="DZ389" t="s">
        <v>272</v>
      </c>
      <c r="EA389" t="s">
        <v>272</v>
      </c>
      <c r="EB389" t="s">
        <v>272</v>
      </c>
      <c r="EC389" t="s">
        <v>272</v>
      </c>
      <c r="EE389">
        <v>82815331</v>
      </c>
      <c r="EF389">
        <v>8</v>
      </c>
      <c r="EG389" t="s">
        <v>604</v>
      </c>
      <c r="EH389">
        <v>0</v>
      </c>
      <c r="EI389" t="s">
        <v>272</v>
      </c>
      <c r="EJ389">
        <v>1</v>
      </c>
      <c r="EK389">
        <v>1100</v>
      </c>
      <c r="EL389" t="s">
        <v>605</v>
      </c>
      <c r="EM389" t="s">
        <v>606</v>
      </c>
      <c r="EO389" t="s">
        <v>272</v>
      </c>
      <c r="EQ389">
        <v>132096</v>
      </c>
      <c r="ER389">
        <v>1304.44</v>
      </c>
      <c r="ES389">
        <v>1304.44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1241.61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672</v>
      </c>
      <c r="GD389">
        <v>1</v>
      </c>
      <c r="GF389">
        <v>919867039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20"/>
        <v>0</v>
      </c>
      <c r="GM389">
        <f t="shared" si="221"/>
        <v>0</v>
      </c>
      <c r="GN389">
        <f t="shared" si="222"/>
        <v>0</v>
      </c>
      <c r="GO389">
        <f t="shared" si="223"/>
        <v>0</v>
      </c>
      <c r="GP389">
        <f t="shared" si="224"/>
        <v>0</v>
      </c>
      <c r="GR389">
        <v>1</v>
      </c>
      <c r="GS389">
        <v>1</v>
      </c>
      <c r="GT389">
        <v>0</v>
      </c>
      <c r="GU389" t="s">
        <v>272</v>
      </c>
      <c r="GV389">
        <f t="shared" si="225"/>
        <v>0</v>
      </c>
      <c r="GW389">
        <v>1</v>
      </c>
      <c r="GX389">
        <f t="shared" si="226"/>
        <v>0</v>
      </c>
      <c r="HA389">
        <v>0</v>
      </c>
      <c r="HB389">
        <v>0</v>
      </c>
      <c r="HC389">
        <f t="shared" si="227"/>
        <v>0</v>
      </c>
      <c r="HE389" t="s">
        <v>265</v>
      </c>
      <c r="HF389" t="s">
        <v>47</v>
      </c>
      <c r="HG389">
        <f t="shared" si="228"/>
        <v>0</v>
      </c>
      <c r="HM389" t="s">
        <v>272</v>
      </c>
      <c r="HN389" t="s">
        <v>272</v>
      </c>
      <c r="HO389" t="s">
        <v>272</v>
      </c>
      <c r="HP389" t="s">
        <v>272</v>
      </c>
      <c r="HQ389" t="s">
        <v>272</v>
      </c>
      <c r="HS389">
        <v>0</v>
      </c>
      <c r="IK389">
        <v>0</v>
      </c>
    </row>
    <row r="390" spans="1:255">
      <c r="A390" s="8">
        <v>17</v>
      </c>
      <c r="B390" s="8">
        <v>1</v>
      </c>
      <c r="C390" s="8"/>
      <c r="D390" s="8"/>
      <c r="E390" s="8" t="s">
        <v>272</v>
      </c>
      <c r="F390" s="8" t="s">
        <v>570</v>
      </c>
      <c r="G390" s="8" t="s">
        <v>673</v>
      </c>
      <c r="H390" s="8" t="s">
        <v>596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ref="N390:N403" si="229">ROUND(L390-M390,4)</f>
        <v>0</v>
      </c>
      <c r="O390" s="8">
        <f t="shared" ref="O390:O403" si="230">ROUND(CP390,2)</f>
        <v>0</v>
      </c>
      <c r="P390" s="8">
        <f t="shared" ref="P390:P403" si="231">ROUND(CQ390*I390,2)</f>
        <v>0</v>
      </c>
      <c r="Q390" s="8">
        <f t="shared" ref="Q390:Q403" si="232">ROUND(CR390*I390,2)</f>
        <v>0</v>
      </c>
      <c r="R390" s="8">
        <f t="shared" ref="R390:R403" si="233">ROUND(CS390*I390,2)</f>
        <v>0</v>
      </c>
      <c r="S390" s="8">
        <f t="shared" ref="S390:S403" si="234">ROUND(CT390*I390,2)</f>
        <v>0</v>
      </c>
      <c r="T390" s="8">
        <f t="shared" ref="T390:T403" si="235">ROUND(CU390*I390,2)</f>
        <v>0</v>
      </c>
      <c r="U390" s="8">
        <f t="shared" ref="U390:U403" si="236">ROUND(CV390*I390,7)</f>
        <v>0</v>
      </c>
      <c r="V390" s="8">
        <f t="shared" ref="V390:V403" si="237">ROUND(CW390*I390,7)</f>
        <v>0</v>
      </c>
      <c r="W390" s="8">
        <f t="shared" ref="W390:W403" si="238">ROUND(CX390*I390,2)</f>
        <v>0</v>
      </c>
      <c r="X390" s="8">
        <f t="shared" ref="X390:X403" si="239">ROUND(CY390,2)</f>
        <v>0</v>
      </c>
      <c r="Y390" s="8">
        <f t="shared" ref="Y390:Y403" si="240">ROUND(CZ390,2)</f>
        <v>0</v>
      </c>
      <c r="Z390" s="8"/>
      <c r="AA390" s="8">
        <v>-1</v>
      </c>
      <c r="AB390" s="8">
        <f t="shared" ref="AB390:AB403" si="241">ROUND((AC390+AD390+AF390),6)</f>
        <v>792.14</v>
      </c>
      <c r="AC390" s="8">
        <f t="shared" ref="AC390:AC403" si="242">ROUND((ES390),6)</f>
        <v>792.14</v>
      </c>
      <c r="AD390" s="8">
        <f t="shared" ref="AD390:AD403" si="243">ROUND((((ET390)-(EU390))+AE390),6)</f>
        <v>0</v>
      </c>
      <c r="AE390" s="8">
        <f t="shared" ref="AE390:AE403" si="244">ROUND((EU390),6)</f>
        <v>0</v>
      </c>
      <c r="AF390" s="8">
        <f t="shared" ref="AF390:AF403" si="245">ROUND((EV390),6)</f>
        <v>0</v>
      </c>
      <c r="AG390" s="8">
        <f t="shared" ref="AG390:AG403" si="246">ROUND((AP390),6)</f>
        <v>0</v>
      </c>
      <c r="AH390" s="8">
        <f t="shared" ref="AH390:AH403" si="247">(EW390)</f>
        <v>0</v>
      </c>
      <c r="AI390" s="8">
        <f t="shared" ref="AI390:AI403" si="248">(EX390)</f>
        <v>0</v>
      </c>
      <c r="AJ390" s="8">
        <f t="shared" ref="AJ390:AJ403" si="249">(AS390)</f>
        <v>0</v>
      </c>
      <c r="AK390" s="8">
        <v>792.14</v>
      </c>
      <c r="AL390" s="8">
        <v>792.14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272</v>
      </c>
      <c r="BE390" s="8" t="s">
        <v>272</v>
      </c>
      <c r="BF390" s="8" t="s">
        <v>272</v>
      </c>
      <c r="BG390" s="8" t="s">
        <v>272</v>
      </c>
      <c r="BH390" s="8">
        <v>3</v>
      </c>
      <c r="BI390" s="8">
        <v>1</v>
      </c>
      <c r="BJ390" s="8" t="s">
        <v>272</v>
      </c>
      <c r="BK390" s="8"/>
      <c r="BL390" s="8"/>
      <c r="BM390" s="8">
        <v>1100</v>
      </c>
      <c r="BN390" s="8">
        <v>0</v>
      </c>
      <c r="BO390" s="8" t="s">
        <v>272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272</v>
      </c>
      <c r="BZ390" s="8">
        <v>0</v>
      </c>
      <c r="CA390" s="8">
        <v>0</v>
      </c>
      <c r="CB390" s="8" t="s">
        <v>272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272</v>
      </c>
      <c r="CO390" s="8">
        <v>0</v>
      </c>
      <c r="CP390" s="8">
        <f t="shared" ref="CP390:CP403" si="250">(P390+Q390+S390+R390)</f>
        <v>0</v>
      </c>
      <c r="CQ390" s="8">
        <f t="shared" ref="CQ390:CQ403" si="251">ROUND(AL390,2)</f>
        <v>792.14</v>
      </c>
      <c r="CR390" s="8">
        <f t="shared" ref="CR390:CR403" si="252">ROUND(AM390,2)</f>
        <v>0</v>
      </c>
      <c r="CS390" s="8">
        <f t="shared" ref="CS390:CS403" si="253">ROUND(AN390*BS390,2)</f>
        <v>0</v>
      </c>
      <c r="CT390" s="8">
        <f t="shared" ref="CT390:CT403" si="254">ROUND(AO390*BA390,2)</f>
        <v>0</v>
      </c>
      <c r="CU390" s="8">
        <f t="shared" ref="CU390:CU403" si="255">AG390</f>
        <v>0</v>
      </c>
      <c r="CV390" s="8">
        <f t="shared" ref="CV390:CV403" si="256">AH390</f>
        <v>0</v>
      </c>
      <c r="CW390" s="8">
        <f t="shared" ref="CW390:CW403" si="257">AI390</f>
        <v>0</v>
      </c>
      <c r="CX390" s="8">
        <f t="shared" ref="CX390:CX403" si="258">AJ390</f>
        <v>0</v>
      </c>
      <c r="CY390" s="8">
        <f t="shared" ref="CY390:CY403" si="259">(((S390+R390)*AT390)/100)</f>
        <v>0</v>
      </c>
      <c r="CZ390" s="8">
        <f t="shared" ref="CZ390:CZ403" si="260">(((S390+R390)*AU390)/100)</f>
        <v>0</v>
      </c>
      <c r="DA390" s="8"/>
      <c r="DB390" s="8"/>
      <c r="DC390" s="8" t="s">
        <v>272</v>
      </c>
      <c r="DD390" s="8" t="s">
        <v>272</v>
      </c>
      <c r="DE390" s="8" t="s">
        <v>272</v>
      </c>
      <c r="DF390" s="8" t="s">
        <v>272</v>
      </c>
      <c r="DG390" s="8" t="s">
        <v>272</v>
      </c>
      <c r="DH390" s="8" t="s">
        <v>272</v>
      </c>
      <c r="DI390" s="8" t="s">
        <v>272</v>
      </c>
      <c r="DJ390" s="8" t="s">
        <v>272</v>
      </c>
      <c r="DK390" s="8" t="s">
        <v>272</v>
      </c>
      <c r="DL390" s="8" t="s">
        <v>272</v>
      </c>
      <c r="DM390" s="8" t="s">
        <v>272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596</v>
      </c>
      <c r="DW390" s="8" t="s">
        <v>596</v>
      </c>
      <c r="DX390" s="8">
        <v>1</v>
      </c>
      <c r="DY390" s="8"/>
      <c r="DZ390" s="8" t="s">
        <v>272</v>
      </c>
      <c r="EA390" s="8" t="s">
        <v>272</v>
      </c>
      <c r="EB390" s="8" t="s">
        <v>272</v>
      </c>
      <c r="EC390" s="8" t="s">
        <v>272</v>
      </c>
      <c r="ED390" s="8"/>
      <c r="EE390" s="8">
        <v>82815331</v>
      </c>
      <c r="EF390" s="8">
        <v>8</v>
      </c>
      <c r="EG390" s="8" t="s">
        <v>604</v>
      </c>
      <c r="EH390" s="8">
        <v>0</v>
      </c>
      <c r="EI390" s="8" t="s">
        <v>272</v>
      </c>
      <c r="EJ390" s="8">
        <v>1</v>
      </c>
      <c r="EK390" s="8">
        <v>1100</v>
      </c>
      <c r="EL390" s="8" t="s">
        <v>605</v>
      </c>
      <c r="EM390" s="8" t="s">
        <v>606</v>
      </c>
      <c r="EN390" s="8"/>
      <c r="EO390" s="8" t="s">
        <v>272</v>
      </c>
      <c r="EP390" s="8"/>
      <c r="EQ390" s="8">
        <v>132096</v>
      </c>
      <c r="ER390" s="8">
        <v>792.14</v>
      </c>
      <c r="ES390" s="8">
        <v>792.14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753.99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674</v>
      </c>
      <c r="GB390" s="8"/>
      <c r="GC390" s="8"/>
      <c r="GD390" s="8">
        <v>1</v>
      </c>
      <c r="GE390" s="8"/>
      <c r="GF390" s="8">
        <v>-954271782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ref="GL390:GL403" si="261">ROUND(IF(AND(BH390=3,BI390=3,FS390&lt;&gt;0),P390,0),2)</f>
        <v>0</v>
      </c>
      <c r="GM390" s="8">
        <f t="shared" ref="GM390:GM403" si="262">ROUND(O390+X390+Y390,2)+GX390</f>
        <v>0</v>
      </c>
      <c r="GN390" s="8">
        <f t="shared" ref="GN390:GN403" si="263">IF(OR(BI390=0,BI390=1),GM390-GX390,0)</f>
        <v>0</v>
      </c>
      <c r="GO390" s="8">
        <f t="shared" ref="GO390:GO403" si="264">IF(BI390=2,GM390-GX390,0)</f>
        <v>0</v>
      </c>
      <c r="GP390" s="8">
        <f t="shared" ref="GP390:GP403" si="265">IF(BI390=4,GM390-GX390,0)</f>
        <v>0</v>
      </c>
      <c r="GQ390" s="8"/>
      <c r="GR390" s="8">
        <v>1</v>
      </c>
      <c r="GS390" s="8">
        <v>1</v>
      </c>
      <c r="GT390" s="8">
        <v>0</v>
      </c>
      <c r="GU390" s="8" t="s">
        <v>272</v>
      </c>
      <c r="GV390" s="8">
        <f t="shared" ref="GV390:GV403" si="266">ROUND((GT390),6)</f>
        <v>0</v>
      </c>
      <c r="GW390" s="8">
        <v>1</v>
      </c>
      <c r="GX390" s="8">
        <f t="shared" ref="GX390:GX403" si="267">ROUND(HC390*I390,2)</f>
        <v>0</v>
      </c>
      <c r="GY390" s="8"/>
      <c r="GZ390" s="8"/>
      <c r="HA390" s="8">
        <v>0</v>
      </c>
      <c r="HB390" s="8">
        <v>0</v>
      </c>
      <c r="HC390" s="8">
        <f t="shared" ref="HC390:HC403" si="268">GV390*GW390</f>
        <v>0</v>
      </c>
      <c r="HD390" s="8"/>
      <c r="HE390" s="8" t="s">
        <v>265</v>
      </c>
      <c r="HF390" s="8" t="s">
        <v>47</v>
      </c>
      <c r="HG390" s="8">
        <f t="shared" ref="HG390:HG403" si="269">ROUND(ROUND(AL390,2)*I390,2)</f>
        <v>0</v>
      </c>
      <c r="HH390" s="8"/>
      <c r="HI390" s="8"/>
      <c r="HJ390" s="8"/>
      <c r="HK390" s="8"/>
      <c r="HL390" s="8"/>
      <c r="HM390" s="8" t="s">
        <v>272</v>
      </c>
      <c r="HN390" s="8" t="s">
        <v>272</v>
      </c>
      <c r="HO390" s="8" t="s">
        <v>272</v>
      </c>
      <c r="HP390" s="8" t="s">
        <v>272</v>
      </c>
      <c r="HQ390" s="8" t="s">
        <v>272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45">
      <c r="A391">
        <v>17</v>
      </c>
      <c r="B391">
        <v>1</v>
      </c>
      <c r="E391" t="s">
        <v>272</v>
      </c>
      <c r="F391" t="s">
        <v>570</v>
      </c>
      <c r="G391" t="s">
        <v>673</v>
      </c>
      <c r="H391" t="s">
        <v>596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792.14</v>
      </c>
      <c r="AC391">
        <f t="shared" si="242"/>
        <v>792.14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792.14</v>
      </c>
      <c r="AL391">
        <v>792.14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272</v>
      </c>
      <c r="BE391" t="s">
        <v>272</v>
      </c>
      <c r="BF391" t="s">
        <v>272</v>
      </c>
      <c r="BG391" t="s">
        <v>272</v>
      </c>
      <c r="BH391">
        <v>3</v>
      </c>
      <c r="BI391">
        <v>1</v>
      </c>
      <c r="BJ391" t="s">
        <v>272</v>
      </c>
      <c r="BM391">
        <v>1100</v>
      </c>
      <c r="BN391">
        <v>0</v>
      </c>
      <c r="BO391" t="s">
        <v>272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272</v>
      </c>
      <c r="BZ391">
        <v>0</v>
      </c>
      <c r="CA391">
        <v>0</v>
      </c>
      <c r="CB391" t="s">
        <v>272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272</v>
      </c>
      <c r="CO391">
        <v>0</v>
      </c>
      <c r="CP391">
        <f t="shared" si="250"/>
        <v>0</v>
      </c>
      <c r="CQ391">
        <f t="shared" si="251"/>
        <v>792.14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272</v>
      </c>
      <c r="DD391" t="s">
        <v>272</v>
      </c>
      <c r="DE391" t="s">
        <v>272</v>
      </c>
      <c r="DF391" t="s">
        <v>272</v>
      </c>
      <c r="DG391" t="s">
        <v>272</v>
      </c>
      <c r="DH391" t="s">
        <v>272</v>
      </c>
      <c r="DI391" t="s">
        <v>272</v>
      </c>
      <c r="DJ391" t="s">
        <v>272</v>
      </c>
      <c r="DK391" t="s">
        <v>272</v>
      </c>
      <c r="DL391" t="s">
        <v>272</v>
      </c>
      <c r="DM391" t="s">
        <v>272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596</v>
      </c>
      <c r="DW391" t="s">
        <v>596</v>
      </c>
      <c r="DX391">
        <v>1</v>
      </c>
      <c r="DZ391" t="s">
        <v>272</v>
      </c>
      <c r="EA391" t="s">
        <v>272</v>
      </c>
      <c r="EB391" t="s">
        <v>272</v>
      </c>
      <c r="EC391" t="s">
        <v>272</v>
      </c>
      <c r="EE391">
        <v>82815331</v>
      </c>
      <c r="EF391">
        <v>8</v>
      </c>
      <c r="EG391" t="s">
        <v>604</v>
      </c>
      <c r="EH391">
        <v>0</v>
      </c>
      <c r="EI391" t="s">
        <v>272</v>
      </c>
      <c r="EJ391">
        <v>1</v>
      </c>
      <c r="EK391">
        <v>1100</v>
      </c>
      <c r="EL391" t="s">
        <v>605</v>
      </c>
      <c r="EM391" t="s">
        <v>606</v>
      </c>
      <c r="EO391" t="s">
        <v>272</v>
      </c>
      <c r="EQ391">
        <v>132096</v>
      </c>
      <c r="ER391">
        <v>792.14</v>
      </c>
      <c r="ES391">
        <v>792.14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753.99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674</v>
      </c>
      <c r="GD391">
        <v>1</v>
      </c>
      <c r="GF391">
        <v>-954271782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272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265</v>
      </c>
      <c r="HF391" t="s">
        <v>47</v>
      </c>
      <c r="HG391">
        <f t="shared" si="269"/>
        <v>0</v>
      </c>
      <c r="HM391" t="s">
        <v>272</v>
      </c>
      <c r="HN391" t="s">
        <v>272</v>
      </c>
      <c r="HO391" t="s">
        <v>272</v>
      </c>
      <c r="HP391" t="s">
        <v>272</v>
      </c>
      <c r="HQ391" t="s">
        <v>272</v>
      </c>
      <c r="HS391">
        <v>0</v>
      </c>
      <c r="IK391">
        <v>0</v>
      </c>
    </row>
    <row r="392" spans="1:255">
      <c r="A392" s="8">
        <v>17</v>
      </c>
      <c r="B392" s="8">
        <v>1</v>
      </c>
      <c r="C392" s="8"/>
      <c r="D392" s="8"/>
      <c r="E392" s="8" t="s">
        <v>272</v>
      </c>
      <c r="F392" s="8" t="s">
        <v>570</v>
      </c>
      <c r="G392" s="8" t="s">
        <v>675</v>
      </c>
      <c r="H392" s="8" t="s">
        <v>596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91.76</v>
      </c>
      <c r="AC392" s="8">
        <f t="shared" si="242"/>
        <v>91.76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91.76</v>
      </c>
      <c r="AL392" s="8">
        <v>91.76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272</v>
      </c>
      <c r="BE392" s="8" t="s">
        <v>272</v>
      </c>
      <c r="BF392" s="8" t="s">
        <v>272</v>
      </c>
      <c r="BG392" s="8" t="s">
        <v>272</v>
      </c>
      <c r="BH392" s="8">
        <v>3</v>
      </c>
      <c r="BI392" s="8">
        <v>1</v>
      </c>
      <c r="BJ392" s="8" t="s">
        <v>272</v>
      </c>
      <c r="BK392" s="8"/>
      <c r="BL392" s="8"/>
      <c r="BM392" s="8">
        <v>1100</v>
      </c>
      <c r="BN392" s="8">
        <v>0</v>
      </c>
      <c r="BO392" s="8" t="s">
        <v>272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272</v>
      </c>
      <c r="BZ392" s="8">
        <v>0</v>
      </c>
      <c r="CA392" s="8">
        <v>0</v>
      </c>
      <c r="CB392" s="8" t="s">
        <v>272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272</v>
      </c>
      <c r="CO392" s="8">
        <v>0</v>
      </c>
      <c r="CP392" s="8">
        <f t="shared" si="250"/>
        <v>0</v>
      </c>
      <c r="CQ392" s="8">
        <f t="shared" si="251"/>
        <v>91.76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272</v>
      </c>
      <c r="DD392" s="8" t="s">
        <v>272</v>
      </c>
      <c r="DE392" s="8" t="s">
        <v>272</v>
      </c>
      <c r="DF392" s="8" t="s">
        <v>272</v>
      </c>
      <c r="DG392" s="8" t="s">
        <v>272</v>
      </c>
      <c r="DH392" s="8" t="s">
        <v>272</v>
      </c>
      <c r="DI392" s="8" t="s">
        <v>272</v>
      </c>
      <c r="DJ392" s="8" t="s">
        <v>272</v>
      </c>
      <c r="DK392" s="8" t="s">
        <v>272</v>
      </c>
      <c r="DL392" s="8" t="s">
        <v>272</v>
      </c>
      <c r="DM392" s="8" t="s">
        <v>272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596</v>
      </c>
      <c r="DW392" s="8" t="s">
        <v>596</v>
      </c>
      <c r="DX392" s="8">
        <v>1</v>
      </c>
      <c r="DY392" s="8"/>
      <c r="DZ392" s="8" t="s">
        <v>272</v>
      </c>
      <c r="EA392" s="8" t="s">
        <v>272</v>
      </c>
      <c r="EB392" s="8" t="s">
        <v>272</v>
      </c>
      <c r="EC392" s="8" t="s">
        <v>272</v>
      </c>
      <c r="ED392" s="8"/>
      <c r="EE392" s="8">
        <v>82815331</v>
      </c>
      <c r="EF392" s="8">
        <v>8</v>
      </c>
      <c r="EG392" s="8" t="s">
        <v>604</v>
      </c>
      <c r="EH392" s="8">
        <v>0</v>
      </c>
      <c r="EI392" s="8" t="s">
        <v>272</v>
      </c>
      <c r="EJ392" s="8">
        <v>1</v>
      </c>
      <c r="EK392" s="8">
        <v>1100</v>
      </c>
      <c r="EL392" s="8" t="s">
        <v>605</v>
      </c>
      <c r="EM392" s="8" t="s">
        <v>606</v>
      </c>
      <c r="EN392" s="8"/>
      <c r="EO392" s="8" t="s">
        <v>272</v>
      </c>
      <c r="EP392" s="8"/>
      <c r="EQ392" s="8">
        <v>132096</v>
      </c>
      <c r="ER392" s="8">
        <v>91.76</v>
      </c>
      <c r="ES392" s="8">
        <v>91.76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87.34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676</v>
      </c>
      <c r="GB392" s="8"/>
      <c r="GC392" s="8"/>
      <c r="GD392" s="8">
        <v>1</v>
      </c>
      <c r="GE392" s="8"/>
      <c r="GF392" s="8">
        <v>-1494280209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272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265</v>
      </c>
      <c r="HF392" s="8" t="s">
        <v>47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272</v>
      </c>
      <c r="HN392" s="8" t="s">
        <v>272</v>
      </c>
      <c r="HO392" s="8" t="s">
        <v>272</v>
      </c>
      <c r="HP392" s="8" t="s">
        <v>272</v>
      </c>
      <c r="HQ392" s="8" t="s">
        <v>272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45">
      <c r="A393">
        <v>17</v>
      </c>
      <c r="B393">
        <v>1</v>
      </c>
      <c r="E393" t="s">
        <v>272</v>
      </c>
      <c r="F393" t="s">
        <v>570</v>
      </c>
      <c r="G393" t="s">
        <v>675</v>
      </c>
      <c r="H393" t="s">
        <v>596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91.76</v>
      </c>
      <c r="AC393">
        <f t="shared" si="242"/>
        <v>91.76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91.76</v>
      </c>
      <c r="AL393">
        <v>91.76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272</v>
      </c>
      <c r="BE393" t="s">
        <v>272</v>
      </c>
      <c r="BF393" t="s">
        <v>272</v>
      </c>
      <c r="BG393" t="s">
        <v>272</v>
      </c>
      <c r="BH393">
        <v>3</v>
      </c>
      <c r="BI393">
        <v>1</v>
      </c>
      <c r="BJ393" t="s">
        <v>272</v>
      </c>
      <c r="BM393">
        <v>1100</v>
      </c>
      <c r="BN393">
        <v>0</v>
      </c>
      <c r="BO393" t="s">
        <v>272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272</v>
      </c>
      <c r="BZ393">
        <v>0</v>
      </c>
      <c r="CA393">
        <v>0</v>
      </c>
      <c r="CB393" t="s">
        <v>272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272</v>
      </c>
      <c r="CO393">
        <v>0</v>
      </c>
      <c r="CP393">
        <f t="shared" si="250"/>
        <v>0</v>
      </c>
      <c r="CQ393">
        <f t="shared" si="251"/>
        <v>91.76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272</v>
      </c>
      <c r="DD393" t="s">
        <v>272</v>
      </c>
      <c r="DE393" t="s">
        <v>272</v>
      </c>
      <c r="DF393" t="s">
        <v>272</v>
      </c>
      <c r="DG393" t="s">
        <v>272</v>
      </c>
      <c r="DH393" t="s">
        <v>272</v>
      </c>
      <c r="DI393" t="s">
        <v>272</v>
      </c>
      <c r="DJ393" t="s">
        <v>272</v>
      </c>
      <c r="DK393" t="s">
        <v>272</v>
      </c>
      <c r="DL393" t="s">
        <v>272</v>
      </c>
      <c r="DM393" t="s">
        <v>272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596</v>
      </c>
      <c r="DW393" t="s">
        <v>596</v>
      </c>
      <c r="DX393">
        <v>1</v>
      </c>
      <c r="DZ393" t="s">
        <v>272</v>
      </c>
      <c r="EA393" t="s">
        <v>272</v>
      </c>
      <c r="EB393" t="s">
        <v>272</v>
      </c>
      <c r="EC393" t="s">
        <v>272</v>
      </c>
      <c r="EE393">
        <v>82815331</v>
      </c>
      <c r="EF393">
        <v>8</v>
      </c>
      <c r="EG393" t="s">
        <v>604</v>
      </c>
      <c r="EH393">
        <v>0</v>
      </c>
      <c r="EI393" t="s">
        <v>272</v>
      </c>
      <c r="EJ393">
        <v>1</v>
      </c>
      <c r="EK393">
        <v>1100</v>
      </c>
      <c r="EL393" t="s">
        <v>605</v>
      </c>
      <c r="EM393" t="s">
        <v>606</v>
      </c>
      <c r="EO393" t="s">
        <v>272</v>
      </c>
      <c r="EQ393">
        <v>132096</v>
      </c>
      <c r="ER393">
        <v>91.76</v>
      </c>
      <c r="ES393">
        <v>91.76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87.34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676</v>
      </c>
      <c r="GD393">
        <v>1</v>
      </c>
      <c r="GF393">
        <v>-1494280209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272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265</v>
      </c>
      <c r="HF393" t="s">
        <v>47</v>
      </c>
      <c r="HG393">
        <f t="shared" si="269"/>
        <v>0</v>
      </c>
      <c r="HM393" t="s">
        <v>272</v>
      </c>
      <c r="HN393" t="s">
        <v>272</v>
      </c>
      <c r="HO393" t="s">
        <v>272</v>
      </c>
      <c r="HP393" t="s">
        <v>272</v>
      </c>
      <c r="HQ393" t="s">
        <v>272</v>
      </c>
      <c r="HS393">
        <v>0</v>
      </c>
      <c r="IK393">
        <v>0</v>
      </c>
    </row>
    <row r="394" spans="1:255">
      <c r="A394" s="8">
        <v>17</v>
      </c>
      <c r="B394" s="8">
        <v>1</v>
      </c>
      <c r="C394" s="8"/>
      <c r="D394" s="8"/>
      <c r="E394" s="8" t="s">
        <v>272</v>
      </c>
      <c r="F394" s="8" t="s">
        <v>677</v>
      </c>
      <c r="G394" s="8" t="s">
        <v>678</v>
      </c>
      <c r="H394" s="8" t="s">
        <v>572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342.71</v>
      </c>
      <c r="AC394" s="8">
        <f t="shared" si="242"/>
        <v>342.71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342.71</v>
      </c>
      <c r="AL394" s="8">
        <v>342.71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272</v>
      </c>
      <c r="BE394" s="8" t="s">
        <v>272</v>
      </c>
      <c r="BF394" s="8" t="s">
        <v>272</v>
      </c>
      <c r="BG394" s="8" t="s">
        <v>272</v>
      </c>
      <c r="BH394" s="8">
        <v>3</v>
      </c>
      <c r="BI394" s="8">
        <v>1</v>
      </c>
      <c r="BJ394" s="8" t="s">
        <v>272</v>
      </c>
      <c r="BK394" s="8"/>
      <c r="BL394" s="8"/>
      <c r="BM394" s="8">
        <v>1100</v>
      </c>
      <c r="BN394" s="8">
        <v>0</v>
      </c>
      <c r="BO394" s="8" t="s">
        <v>272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272</v>
      </c>
      <c r="BZ394" s="8">
        <v>0</v>
      </c>
      <c r="CA394" s="8">
        <v>0</v>
      </c>
      <c r="CB394" s="8" t="s">
        <v>272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272</v>
      </c>
      <c r="CO394" s="8">
        <v>0</v>
      </c>
      <c r="CP394" s="8">
        <f t="shared" si="250"/>
        <v>0</v>
      </c>
      <c r="CQ394" s="8">
        <f t="shared" si="251"/>
        <v>342.71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272</v>
      </c>
      <c r="DD394" s="8" t="s">
        <v>272</v>
      </c>
      <c r="DE394" s="8" t="s">
        <v>272</v>
      </c>
      <c r="DF394" s="8" t="s">
        <v>272</v>
      </c>
      <c r="DG394" s="8" t="s">
        <v>272</v>
      </c>
      <c r="DH394" s="8" t="s">
        <v>272</v>
      </c>
      <c r="DI394" s="8" t="s">
        <v>272</v>
      </c>
      <c r="DJ394" s="8" t="s">
        <v>272</v>
      </c>
      <c r="DK394" s="8" t="s">
        <v>272</v>
      </c>
      <c r="DL394" s="8" t="s">
        <v>272</v>
      </c>
      <c r="DM394" s="8" t="s">
        <v>272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1003</v>
      </c>
      <c r="DV394" s="8" t="s">
        <v>572</v>
      </c>
      <c r="DW394" s="8" t="s">
        <v>572</v>
      </c>
      <c r="DX394" s="8">
        <v>1</v>
      </c>
      <c r="DY394" s="8"/>
      <c r="DZ394" s="8" t="s">
        <v>272</v>
      </c>
      <c r="EA394" s="8" t="s">
        <v>272</v>
      </c>
      <c r="EB394" s="8" t="s">
        <v>272</v>
      </c>
      <c r="EC394" s="8" t="s">
        <v>272</v>
      </c>
      <c r="ED394" s="8"/>
      <c r="EE394" s="8">
        <v>82815331</v>
      </c>
      <c r="EF394" s="8">
        <v>8</v>
      </c>
      <c r="EG394" s="8" t="s">
        <v>604</v>
      </c>
      <c r="EH394" s="8">
        <v>0</v>
      </c>
      <c r="EI394" s="8" t="s">
        <v>272</v>
      </c>
      <c r="EJ394" s="8">
        <v>1</v>
      </c>
      <c r="EK394" s="8">
        <v>1100</v>
      </c>
      <c r="EL394" s="8" t="s">
        <v>605</v>
      </c>
      <c r="EM394" s="8" t="s">
        <v>606</v>
      </c>
      <c r="EN394" s="8"/>
      <c r="EO394" s="8" t="s">
        <v>272</v>
      </c>
      <c r="EP394" s="8"/>
      <c r="EQ394" s="8">
        <v>132096</v>
      </c>
      <c r="ER394" s="8">
        <v>342.71</v>
      </c>
      <c r="ES394" s="8">
        <v>342.71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326.2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679</v>
      </c>
      <c r="GB394" s="8"/>
      <c r="GC394" s="8"/>
      <c r="GD394" s="8">
        <v>1</v>
      </c>
      <c r="GE394" s="8"/>
      <c r="GF394" s="8">
        <v>-1939916068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272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265</v>
      </c>
      <c r="HF394" s="8" t="s">
        <v>47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272</v>
      </c>
      <c r="HN394" s="8" t="s">
        <v>272</v>
      </c>
      <c r="HO394" s="8" t="s">
        <v>272</v>
      </c>
      <c r="HP394" s="8" t="s">
        <v>272</v>
      </c>
      <c r="HQ394" s="8" t="s">
        <v>272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45">
      <c r="A395">
        <v>17</v>
      </c>
      <c r="B395">
        <v>1</v>
      </c>
      <c r="E395" t="s">
        <v>272</v>
      </c>
      <c r="F395" t="s">
        <v>677</v>
      </c>
      <c r="G395" t="s">
        <v>678</v>
      </c>
      <c r="H395" t="s">
        <v>572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342.71</v>
      </c>
      <c r="AC395">
        <f t="shared" si="242"/>
        <v>342.71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342.71</v>
      </c>
      <c r="AL395">
        <v>342.71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272</v>
      </c>
      <c r="BE395" t="s">
        <v>272</v>
      </c>
      <c r="BF395" t="s">
        <v>272</v>
      </c>
      <c r="BG395" t="s">
        <v>272</v>
      </c>
      <c r="BH395">
        <v>3</v>
      </c>
      <c r="BI395">
        <v>1</v>
      </c>
      <c r="BJ395" t="s">
        <v>272</v>
      </c>
      <c r="BM395">
        <v>1100</v>
      </c>
      <c r="BN395">
        <v>0</v>
      </c>
      <c r="BO395" t="s">
        <v>272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272</v>
      </c>
      <c r="BZ395">
        <v>0</v>
      </c>
      <c r="CA395">
        <v>0</v>
      </c>
      <c r="CB395" t="s">
        <v>272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272</v>
      </c>
      <c r="CO395">
        <v>0</v>
      </c>
      <c r="CP395">
        <f t="shared" si="250"/>
        <v>0</v>
      </c>
      <c r="CQ395">
        <f t="shared" si="251"/>
        <v>342.71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272</v>
      </c>
      <c r="DD395" t="s">
        <v>272</v>
      </c>
      <c r="DE395" t="s">
        <v>272</v>
      </c>
      <c r="DF395" t="s">
        <v>272</v>
      </c>
      <c r="DG395" t="s">
        <v>272</v>
      </c>
      <c r="DH395" t="s">
        <v>272</v>
      </c>
      <c r="DI395" t="s">
        <v>272</v>
      </c>
      <c r="DJ395" t="s">
        <v>272</v>
      </c>
      <c r="DK395" t="s">
        <v>272</v>
      </c>
      <c r="DL395" t="s">
        <v>272</v>
      </c>
      <c r="DM395" t="s">
        <v>272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572</v>
      </c>
      <c r="DW395" t="s">
        <v>572</v>
      </c>
      <c r="DX395">
        <v>1</v>
      </c>
      <c r="DZ395" t="s">
        <v>272</v>
      </c>
      <c r="EA395" t="s">
        <v>272</v>
      </c>
      <c r="EB395" t="s">
        <v>272</v>
      </c>
      <c r="EC395" t="s">
        <v>272</v>
      </c>
      <c r="EE395">
        <v>82815331</v>
      </c>
      <c r="EF395">
        <v>8</v>
      </c>
      <c r="EG395" t="s">
        <v>604</v>
      </c>
      <c r="EH395">
        <v>0</v>
      </c>
      <c r="EI395" t="s">
        <v>272</v>
      </c>
      <c r="EJ395">
        <v>1</v>
      </c>
      <c r="EK395">
        <v>1100</v>
      </c>
      <c r="EL395" t="s">
        <v>605</v>
      </c>
      <c r="EM395" t="s">
        <v>606</v>
      </c>
      <c r="EO395" t="s">
        <v>272</v>
      </c>
      <c r="EQ395">
        <v>132096</v>
      </c>
      <c r="ER395">
        <v>342.71</v>
      </c>
      <c r="ES395">
        <v>342.71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326.2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679</v>
      </c>
      <c r="GD395">
        <v>1</v>
      </c>
      <c r="GF395">
        <v>-1939916068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272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265</v>
      </c>
      <c r="HF395" t="s">
        <v>47</v>
      </c>
      <c r="HG395">
        <f t="shared" si="269"/>
        <v>0</v>
      </c>
      <c r="HM395" t="s">
        <v>272</v>
      </c>
      <c r="HN395" t="s">
        <v>272</v>
      </c>
      <c r="HO395" t="s">
        <v>272</v>
      </c>
      <c r="HP395" t="s">
        <v>272</v>
      </c>
      <c r="HQ395" t="s">
        <v>272</v>
      </c>
      <c r="HS395">
        <v>0</v>
      </c>
      <c r="IK395">
        <v>0</v>
      </c>
    </row>
    <row r="396" spans="1:255">
      <c r="A396" s="8">
        <v>17</v>
      </c>
      <c r="B396" s="8">
        <v>1</v>
      </c>
      <c r="C396" s="8"/>
      <c r="D396" s="8"/>
      <c r="E396" s="8" t="s">
        <v>272</v>
      </c>
      <c r="F396" s="8" t="s">
        <v>570</v>
      </c>
      <c r="G396" s="8" t="s">
        <v>680</v>
      </c>
      <c r="H396" s="8" t="s">
        <v>596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56.54</v>
      </c>
      <c r="AC396" s="8">
        <f t="shared" si="242"/>
        <v>56.54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56.54</v>
      </c>
      <c r="AL396" s="8">
        <v>56.54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272</v>
      </c>
      <c r="BE396" s="8" t="s">
        <v>272</v>
      </c>
      <c r="BF396" s="8" t="s">
        <v>272</v>
      </c>
      <c r="BG396" s="8" t="s">
        <v>272</v>
      </c>
      <c r="BH396" s="8">
        <v>3</v>
      </c>
      <c r="BI396" s="8">
        <v>1</v>
      </c>
      <c r="BJ396" s="8" t="s">
        <v>272</v>
      </c>
      <c r="BK396" s="8"/>
      <c r="BL396" s="8"/>
      <c r="BM396" s="8">
        <v>1100</v>
      </c>
      <c r="BN396" s="8">
        <v>0</v>
      </c>
      <c r="BO396" s="8" t="s">
        <v>272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272</v>
      </c>
      <c r="BZ396" s="8">
        <v>0</v>
      </c>
      <c r="CA396" s="8">
        <v>0</v>
      </c>
      <c r="CB396" s="8" t="s">
        <v>272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272</v>
      </c>
      <c r="CO396" s="8">
        <v>0</v>
      </c>
      <c r="CP396" s="8">
        <f t="shared" si="250"/>
        <v>0</v>
      </c>
      <c r="CQ396" s="8">
        <f t="shared" si="251"/>
        <v>56.54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272</v>
      </c>
      <c r="DD396" s="8" t="s">
        <v>272</v>
      </c>
      <c r="DE396" s="8" t="s">
        <v>272</v>
      </c>
      <c r="DF396" s="8" t="s">
        <v>272</v>
      </c>
      <c r="DG396" s="8" t="s">
        <v>272</v>
      </c>
      <c r="DH396" s="8" t="s">
        <v>272</v>
      </c>
      <c r="DI396" s="8" t="s">
        <v>272</v>
      </c>
      <c r="DJ396" s="8" t="s">
        <v>272</v>
      </c>
      <c r="DK396" s="8" t="s">
        <v>272</v>
      </c>
      <c r="DL396" s="8" t="s">
        <v>272</v>
      </c>
      <c r="DM396" s="8" t="s">
        <v>272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596</v>
      </c>
      <c r="DW396" s="8" t="s">
        <v>596</v>
      </c>
      <c r="DX396" s="8">
        <v>1</v>
      </c>
      <c r="DY396" s="8"/>
      <c r="DZ396" s="8" t="s">
        <v>272</v>
      </c>
      <c r="EA396" s="8" t="s">
        <v>272</v>
      </c>
      <c r="EB396" s="8" t="s">
        <v>272</v>
      </c>
      <c r="EC396" s="8" t="s">
        <v>272</v>
      </c>
      <c r="ED396" s="8"/>
      <c r="EE396" s="8">
        <v>82815331</v>
      </c>
      <c r="EF396" s="8">
        <v>8</v>
      </c>
      <c r="EG396" s="8" t="s">
        <v>604</v>
      </c>
      <c r="EH396" s="8">
        <v>0</v>
      </c>
      <c r="EI396" s="8" t="s">
        <v>272</v>
      </c>
      <c r="EJ396" s="8">
        <v>1</v>
      </c>
      <c r="EK396" s="8">
        <v>1100</v>
      </c>
      <c r="EL396" s="8" t="s">
        <v>605</v>
      </c>
      <c r="EM396" s="8" t="s">
        <v>606</v>
      </c>
      <c r="EN396" s="8"/>
      <c r="EO396" s="8" t="s">
        <v>272</v>
      </c>
      <c r="EP396" s="8"/>
      <c r="EQ396" s="8">
        <v>132096</v>
      </c>
      <c r="ER396" s="8">
        <v>56.54</v>
      </c>
      <c r="ES396" s="8">
        <v>56.54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53.82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681</v>
      </c>
      <c r="GB396" s="8"/>
      <c r="GC396" s="8"/>
      <c r="GD396" s="8">
        <v>1</v>
      </c>
      <c r="GE396" s="8"/>
      <c r="GF396" s="8">
        <v>275429553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272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265</v>
      </c>
      <c r="HF396" s="8" t="s">
        <v>47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272</v>
      </c>
      <c r="HN396" s="8" t="s">
        <v>272</v>
      </c>
      <c r="HO396" s="8" t="s">
        <v>272</v>
      </c>
      <c r="HP396" s="8" t="s">
        <v>272</v>
      </c>
      <c r="HQ396" s="8" t="s">
        <v>272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45">
      <c r="A397">
        <v>17</v>
      </c>
      <c r="B397">
        <v>1</v>
      </c>
      <c r="E397" t="s">
        <v>272</v>
      </c>
      <c r="F397" t="s">
        <v>570</v>
      </c>
      <c r="G397" t="s">
        <v>680</v>
      </c>
      <c r="H397" t="s">
        <v>596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56.54</v>
      </c>
      <c r="AC397">
        <f t="shared" si="242"/>
        <v>56.54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56.54</v>
      </c>
      <c r="AL397">
        <v>56.54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272</v>
      </c>
      <c r="BE397" t="s">
        <v>272</v>
      </c>
      <c r="BF397" t="s">
        <v>272</v>
      </c>
      <c r="BG397" t="s">
        <v>272</v>
      </c>
      <c r="BH397">
        <v>3</v>
      </c>
      <c r="BI397">
        <v>1</v>
      </c>
      <c r="BJ397" t="s">
        <v>272</v>
      </c>
      <c r="BM397">
        <v>1100</v>
      </c>
      <c r="BN397">
        <v>0</v>
      </c>
      <c r="BO397" t="s">
        <v>272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272</v>
      </c>
      <c r="BZ397">
        <v>0</v>
      </c>
      <c r="CA397">
        <v>0</v>
      </c>
      <c r="CB397" t="s">
        <v>272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272</v>
      </c>
      <c r="CO397">
        <v>0</v>
      </c>
      <c r="CP397">
        <f t="shared" si="250"/>
        <v>0</v>
      </c>
      <c r="CQ397">
        <f t="shared" si="251"/>
        <v>56.54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272</v>
      </c>
      <c r="DD397" t="s">
        <v>272</v>
      </c>
      <c r="DE397" t="s">
        <v>272</v>
      </c>
      <c r="DF397" t="s">
        <v>272</v>
      </c>
      <c r="DG397" t="s">
        <v>272</v>
      </c>
      <c r="DH397" t="s">
        <v>272</v>
      </c>
      <c r="DI397" t="s">
        <v>272</v>
      </c>
      <c r="DJ397" t="s">
        <v>272</v>
      </c>
      <c r="DK397" t="s">
        <v>272</v>
      </c>
      <c r="DL397" t="s">
        <v>272</v>
      </c>
      <c r="DM397" t="s">
        <v>272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596</v>
      </c>
      <c r="DW397" t="s">
        <v>596</v>
      </c>
      <c r="DX397">
        <v>1</v>
      </c>
      <c r="DZ397" t="s">
        <v>272</v>
      </c>
      <c r="EA397" t="s">
        <v>272</v>
      </c>
      <c r="EB397" t="s">
        <v>272</v>
      </c>
      <c r="EC397" t="s">
        <v>272</v>
      </c>
      <c r="EE397">
        <v>82815331</v>
      </c>
      <c r="EF397">
        <v>8</v>
      </c>
      <c r="EG397" t="s">
        <v>604</v>
      </c>
      <c r="EH397">
        <v>0</v>
      </c>
      <c r="EI397" t="s">
        <v>272</v>
      </c>
      <c r="EJ397">
        <v>1</v>
      </c>
      <c r="EK397">
        <v>1100</v>
      </c>
      <c r="EL397" t="s">
        <v>605</v>
      </c>
      <c r="EM397" t="s">
        <v>606</v>
      </c>
      <c r="EO397" t="s">
        <v>272</v>
      </c>
      <c r="EQ397">
        <v>132096</v>
      </c>
      <c r="ER397">
        <v>56.54</v>
      </c>
      <c r="ES397">
        <v>56.54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53.82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681</v>
      </c>
      <c r="GD397">
        <v>1</v>
      </c>
      <c r="GF397">
        <v>275429553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272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265</v>
      </c>
      <c r="HF397" t="s">
        <v>47</v>
      </c>
      <c r="HG397">
        <f t="shared" si="269"/>
        <v>0</v>
      </c>
      <c r="HM397" t="s">
        <v>272</v>
      </c>
      <c r="HN397" t="s">
        <v>272</v>
      </c>
      <c r="HO397" t="s">
        <v>272</v>
      </c>
      <c r="HP397" t="s">
        <v>272</v>
      </c>
      <c r="HQ397" t="s">
        <v>272</v>
      </c>
      <c r="HS397">
        <v>0</v>
      </c>
      <c r="IK397">
        <v>0</v>
      </c>
    </row>
    <row r="398" spans="1:255">
      <c r="A398" s="8">
        <v>17</v>
      </c>
      <c r="B398" s="8">
        <v>1</v>
      </c>
      <c r="C398" s="8"/>
      <c r="D398" s="8"/>
      <c r="E398" s="8" t="s">
        <v>272</v>
      </c>
      <c r="F398" s="8" t="s">
        <v>570</v>
      </c>
      <c r="G398" s="8" t="s">
        <v>682</v>
      </c>
      <c r="H398" s="8" t="s">
        <v>596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f t="shared" si="229"/>
        <v>0</v>
      </c>
      <c r="O398" s="8">
        <f t="shared" si="230"/>
        <v>0</v>
      </c>
      <c r="P398" s="8">
        <f t="shared" si="231"/>
        <v>0</v>
      </c>
      <c r="Q398" s="8">
        <f t="shared" si="232"/>
        <v>0</v>
      </c>
      <c r="R398" s="8">
        <f t="shared" si="233"/>
        <v>0</v>
      </c>
      <c r="S398" s="8">
        <f t="shared" si="234"/>
        <v>0</v>
      </c>
      <c r="T398" s="8">
        <f t="shared" si="235"/>
        <v>0</v>
      </c>
      <c r="U398" s="8">
        <f t="shared" si="236"/>
        <v>0</v>
      </c>
      <c r="V398" s="8">
        <f t="shared" si="237"/>
        <v>0</v>
      </c>
      <c r="W398" s="8">
        <f t="shared" si="238"/>
        <v>0</v>
      </c>
      <c r="X398" s="8">
        <f t="shared" si="239"/>
        <v>0</v>
      </c>
      <c r="Y398" s="8">
        <f t="shared" si="240"/>
        <v>0</v>
      </c>
      <c r="Z398" s="8"/>
      <c r="AA398" s="8">
        <v>-1</v>
      </c>
      <c r="AB398" s="8">
        <f t="shared" si="241"/>
        <v>192.83</v>
      </c>
      <c r="AC398" s="8">
        <f t="shared" si="242"/>
        <v>192.83</v>
      </c>
      <c r="AD398" s="8">
        <f t="shared" si="243"/>
        <v>0</v>
      </c>
      <c r="AE398" s="8">
        <f t="shared" si="244"/>
        <v>0</v>
      </c>
      <c r="AF398" s="8">
        <f t="shared" si="245"/>
        <v>0</v>
      </c>
      <c r="AG398" s="8">
        <f t="shared" si="246"/>
        <v>0</v>
      </c>
      <c r="AH398" s="8">
        <f t="shared" si="247"/>
        <v>0</v>
      </c>
      <c r="AI398" s="8">
        <f t="shared" si="248"/>
        <v>0</v>
      </c>
      <c r="AJ398" s="8">
        <f t="shared" si="249"/>
        <v>0</v>
      </c>
      <c r="AK398" s="8">
        <v>192.83</v>
      </c>
      <c r="AL398" s="8">
        <v>192.83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272</v>
      </c>
      <c r="BE398" s="8" t="s">
        <v>272</v>
      </c>
      <c r="BF398" s="8" t="s">
        <v>272</v>
      </c>
      <c r="BG398" s="8" t="s">
        <v>272</v>
      </c>
      <c r="BH398" s="8">
        <v>3</v>
      </c>
      <c r="BI398" s="8">
        <v>1</v>
      </c>
      <c r="BJ398" s="8" t="s">
        <v>272</v>
      </c>
      <c r="BK398" s="8"/>
      <c r="BL398" s="8"/>
      <c r="BM398" s="8">
        <v>1100</v>
      </c>
      <c r="BN398" s="8">
        <v>0</v>
      </c>
      <c r="BO398" s="8" t="s">
        <v>272</v>
      </c>
      <c r="BP398" s="8">
        <v>0</v>
      </c>
      <c r="BQ398" s="8">
        <v>8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272</v>
      </c>
      <c r="BZ398" s="8">
        <v>0</v>
      </c>
      <c r="CA398" s="8">
        <v>0</v>
      </c>
      <c r="CB398" s="8" t="s">
        <v>272</v>
      </c>
      <c r="CC398" s="8"/>
      <c r="CD398" s="8"/>
      <c r="CE398" s="8">
        <v>0</v>
      </c>
      <c r="CF398" s="8">
        <v>0</v>
      </c>
      <c r="CG398" s="8">
        <v>0</v>
      </c>
      <c r="CH398" s="8">
        <v>0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272</v>
      </c>
      <c r="CO398" s="8">
        <v>0</v>
      </c>
      <c r="CP398" s="8">
        <f t="shared" si="250"/>
        <v>0</v>
      </c>
      <c r="CQ398" s="8">
        <f t="shared" si="251"/>
        <v>192.83</v>
      </c>
      <c r="CR398" s="8">
        <f t="shared" si="252"/>
        <v>0</v>
      </c>
      <c r="CS398" s="8">
        <f t="shared" si="253"/>
        <v>0</v>
      </c>
      <c r="CT398" s="8">
        <f t="shared" si="254"/>
        <v>0</v>
      </c>
      <c r="CU398" s="8">
        <f t="shared" si="255"/>
        <v>0</v>
      </c>
      <c r="CV398" s="8">
        <f t="shared" si="256"/>
        <v>0</v>
      </c>
      <c r="CW398" s="8">
        <f t="shared" si="257"/>
        <v>0</v>
      </c>
      <c r="CX398" s="8">
        <f t="shared" si="258"/>
        <v>0</v>
      </c>
      <c r="CY398" s="8">
        <f t="shared" si="259"/>
        <v>0</v>
      </c>
      <c r="CZ398" s="8">
        <f t="shared" si="260"/>
        <v>0</v>
      </c>
      <c r="DA398" s="8"/>
      <c r="DB398" s="8"/>
      <c r="DC398" s="8" t="s">
        <v>272</v>
      </c>
      <c r="DD398" s="8" t="s">
        <v>272</v>
      </c>
      <c r="DE398" s="8" t="s">
        <v>272</v>
      </c>
      <c r="DF398" s="8" t="s">
        <v>272</v>
      </c>
      <c r="DG398" s="8" t="s">
        <v>272</v>
      </c>
      <c r="DH398" s="8" t="s">
        <v>272</v>
      </c>
      <c r="DI398" s="8" t="s">
        <v>272</v>
      </c>
      <c r="DJ398" s="8" t="s">
        <v>272</v>
      </c>
      <c r="DK398" s="8" t="s">
        <v>272</v>
      </c>
      <c r="DL398" s="8" t="s">
        <v>272</v>
      </c>
      <c r="DM398" s="8" t="s">
        <v>272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1010</v>
      </c>
      <c r="DV398" s="8" t="s">
        <v>596</v>
      </c>
      <c r="DW398" s="8" t="s">
        <v>596</v>
      </c>
      <c r="DX398" s="8">
        <v>1</v>
      </c>
      <c r="DY398" s="8"/>
      <c r="DZ398" s="8" t="s">
        <v>272</v>
      </c>
      <c r="EA398" s="8" t="s">
        <v>272</v>
      </c>
      <c r="EB398" s="8" t="s">
        <v>272</v>
      </c>
      <c r="EC398" s="8" t="s">
        <v>272</v>
      </c>
      <c r="ED398" s="8"/>
      <c r="EE398" s="8">
        <v>82815331</v>
      </c>
      <c r="EF398" s="8">
        <v>8</v>
      </c>
      <c r="EG398" s="8" t="s">
        <v>604</v>
      </c>
      <c r="EH398" s="8">
        <v>0</v>
      </c>
      <c r="EI398" s="8" t="s">
        <v>272</v>
      </c>
      <c r="EJ398" s="8">
        <v>1</v>
      </c>
      <c r="EK398" s="8">
        <v>1100</v>
      </c>
      <c r="EL398" s="8" t="s">
        <v>605</v>
      </c>
      <c r="EM398" s="8" t="s">
        <v>606</v>
      </c>
      <c r="EN398" s="8"/>
      <c r="EO398" s="8" t="s">
        <v>272</v>
      </c>
      <c r="EP398" s="8"/>
      <c r="EQ398" s="8">
        <v>132096</v>
      </c>
      <c r="ER398" s="8">
        <v>192.83</v>
      </c>
      <c r="ES398" s="8">
        <v>192.83</v>
      </c>
      <c r="ET398" s="8">
        <v>0</v>
      </c>
      <c r="EU398" s="8">
        <v>0</v>
      </c>
      <c r="EV398" s="8">
        <v>0</v>
      </c>
      <c r="EW398" s="8">
        <v>0</v>
      </c>
      <c r="EX398" s="8">
        <v>0</v>
      </c>
      <c r="EY398" s="8">
        <v>0</v>
      </c>
      <c r="EZ398" s="8">
        <v>5</v>
      </c>
      <c r="FA398" s="8"/>
      <c r="FB398" s="8"/>
      <c r="FC398" s="8">
        <v>0</v>
      </c>
      <c r="FD398" s="8">
        <v>18</v>
      </c>
      <c r="FE398" s="8"/>
      <c r="FF398" s="8">
        <v>183.54</v>
      </c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0</v>
      </c>
      <c r="FY398" s="8">
        <v>0</v>
      </c>
      <c r="FZ398" s="8"/>
      <c r="GA398" s="8" t="s">
        <v>683</v>
      </c>
      <c r="GB398" s="8"/>
      <c r="GC398" s="8"/>
      <c r="GD398" s="8">
        <v>1</v>
      </c>
      <c r="GE398" s="8"/>
      <c r="GF398" s="8">
        <v>1271678965</v>
      </c>
      <c r="GG398" s="8">
        <v>2</v>
      </c>
      <c r="GH398" s="8">
        <v>3</v>
      </c>
      <c r="GI398" s="8">
        <v>-2</v>
      </c>
      <c r="GJ398" s="8">
        <v>0</v>
      </c>
      <c r="GK398" s="8">
        <v>0</v>
      </c>
      <c r="GL398" s="8">
        <f t="shared" si="261"/>
        <v>0</v>
      </c>
      <c r="GM398" s="8">
        <f t="shared" si="262"/>
        <v>0</v>
      </c>
      <c r="GN398" s="8">
        <f t="shared" si="263"/>
        <v>0</v>
      </c>
      <c r="GO398" s="8">
        <f t="shared" si="264"/>
        <v>0</v>
      </c>
      <c r="GP398" s="8">
        <f t="shared" si="265"/>
        <v>0</v>
      </c>
      <c r="GQ398" s="8"/>
      <c r="GR398" s="8">
        <v>1</v>
      </c>
      <c r="GS398" s="8">
        <v>1</v>
      </c>
      <c r="GT398" s="8">
        <v>0</v>
      </c>
      <c r="GU398" s="8" t="s">
        <v>272</v>
      </c>
      <c r="GV398" s="8">
        <f t="shared" si="266"/>
        <v>0</v>
      </c>
      <c r="GW398" s="8">
        <v>1</v>
      </c>
      <c r="GX398" s="8">
        <f t="shared" si="267"/>
        <v>0</v>
      </c>
      <c r="GY398" s="8"/>
      <c r="GZ398" s="8"/>
      <c r="HA398" s="8">
        <v>0</v>
      </c>
      <c r="HB398" s="8">
        <v>0</v>
      </c>
      <c r="HC398" s="8">
        <f t="shared" si="268"/>
        <v>0</v>
      </c>
      <c r="HD398" s="8"/>
      <c r="HE398" s="8" t="s">
        <v>265</v>
      </c>
      <c r="HF398" s="8" t="s">
        <v>47</v>
      </c>
      <c r="HG398" s="8">
        <f t="shared" si="269"/>
        <v>0</v>
      </c>
      <c r="HH398" s="8"/>
      <c r="HI398" s="8"/>
      <c r="HJ398" s="8"/>
      <c r="HK398" s="8"/>
      <c r="HL398" s="8"/>
      <c r="HM398" s="8" t="s">
        <v>272</v>
      </c>
      <c r="HN398" s="8" t="s">
        <v>272</v>
      </c>
      <c r="HO398" s="8" t="s">
        <v>272</v>
      </c>
      <c r="HP398" s="8" t="s">
        <v>272</v>
      </c>
      <c r="HQ398" s="8" t="s">
        <v>272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45">
      <c r="A399">
        <v>17</v>
      </c>
      <c r="B399">
        <v>1</v>
      </c>
      <c r="E399" t="s">
        <v>272</v>
      </c>
      <c r="F399" t="s">
        <v>570</v>
      </c>
      <c r="G399" t="s">
        <v>682</v>
      </c>
      <c r="H399" t="s">
        <v>596</v>
      </c>
      <c r="I399">
        <v>0</v>
      </c>
      <c r="J399">
        <v>0</v>
      </c>
      <c r="K399">
        <v>0</v>
      </c>
      <c r="L399">
        <v>0</v>
      </c>
      <c r="M399">
        <v>0</v>
      </c>
      <c r="N399">
        <f t="shared" si="229"/>
        <v>0</v>
      </c>
      <c r="O399">
        <f t="shared" si="230"/>
        <v>0</v>
      </c>
      <c r="P399">
        <f t="shared" si="231"/>
        <v>0</v>
      </c>
      <c r="Q399">
        <f t="shared" si="232"/>
        <v>0</v>
      </c>
      <c r="R399">
        <f t="shared" si="233"/>
        <v>0</v>
      </c>
      <c r="S399">
        <f t="shared" si="234"/>
        <v>0</v>
      </c>
      <c r="T399">
        <f t="shared" si="235"/>
        <v>0</v>
      </c>
      <c r="U399">
        <f t="shared" si="236"/>
        <v>0</v>
      </c>
      <c r="V399">
        <f t="shared" si="237"/>
        <v>0</v>
      </c>
      <c r="W399">
        <f t="shared" si="238"/>
        <v>0</v>
      </c>
      <c r="X399">
        <f t="shared" si="239"/>
        <v>0</v>
      </c>
      <c r="Y399">
        <f t="shared" si="240"/>
        <v>0</v>
      </c>
      <c r="AA399">
        <v>-1</v>
      </c>
      <c r="AB399">
        <f t="shared" si="241"/>
        <v>192.83</v>
      </c>
      <c r="AC399">
        <f t="shared" si="242"/>
        <v>192.83</v>
      </c>
      <c r="AD399">
        <f t="shared" si="243"/>
        <v>0</v>
      </c>
      <c r="AE399">
        <f t="shared" si="244"/>
        <v>0</v>
      </c>
      <c r="AF399">
        <f t="shared" si="245"/>
        <v>0</v>
      </c>
      <c r="AG399">
        <f t="shared" si="246"/>
        <v>0</v>
      </c>
      <c r="AH399">
        <f t="shared" si="247"/>
        <v>0</v>
      </c>
      <c r="AI399">
        <f t="shared" si="248"/>
        <v>0</v>
      </c>
      <c r="AJ399">
        <f t="shared" si="249"/>
        <v>0</v>
      </c>
      <c r="AK399">
        <v>192.83</v>
      </c>
      <c r="AL399">
        <v>192.83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272</v>
      </c>
      <c r="BE399" t="s">
        <v>272</v>
      </c>
      <c r="BF399" t="s">
        <v>272</v>
      </c>
      <c r="BG399" t="s">
        <v>272</v>
      </c>
      <c r="BH399">
        <v>3</v>
      </c>
      <c r="BI399">
        <v>1</v>
      </c>
      <c r="BJ399" t="s">
        <v>272</v>
      </c>
      <c r="BM399">
        <v>1100</v>
      </c>
      <c r="BN399">
        <v>0</v>
      </c>
      <c r="BO399" t="s">
        <v>272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272</v>
      </c>
      <c r="BZ399">
        <v>0</v>
      </c>
      <c r="CA399">
        <v>0</v>
      </c>
      <c r="CB399" t="s">
        <v>272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272</v>
      </c>
      <c r="CO399">
        <v>0</v>
      </c>
      <c r="CP399">
        <f t="shared" si="250"/>
        <v>0</v>
      </c>
      <c r="CQ399">
        <f t="shared" si="251"/>
        <v>192.83</v>
      </c>
      <c r="CR399">
        <f t="shared" si="252"/>
        <v>0</v>
      </c>
      <c r="CS399">
        <f t="shared" si="253"/>
        <v>0</v>
      </c>
      <c r="CT399">
        <f t="shared" si="254"/>
        <v>0</v>
      </c>
      <c r="CU399">
        <f t="shared" si="255"/>
        <v>0</v>
      </c>
      <c r="CV399">
        <f t="shared" si="256"/>
        <v>0</v>
      </c>
      <c r="CW399">
        <f t="shared" si="257"/>
        <v>0</v>
      </c>
      <c r="CX399">
        <f t="shared" si="258"/>
        <v>0</v>
      </c>
      <c r="CY399">
        <f t="shared" si="259"/>
        <v>0</v>
      </c>
      <c r="CZ399">
        <f t="shared" si="260"/>
        <v>0</v>
      </c>
      <c r="DC399" t="s">
        <v>272</v>
      </c>
      <c r="DD399" t="s">
        <v>272</v>
      </c>
      <c r="DE399" t="s">
        <v>272</v>
      </c>
      <c r="DF399" t="s">
        <v>272</v>
      </c>
      <c r="DG399" t="s">
        <v>272</v>
      </c>
      <c r="DH399" t="s">
        <v>272</v>
      </c>
      <c r="DI399" t="s">
        <v>272</v>
      </c>
      <c r="DJ399" t="s">
        <v>272</v>
      </c>
      <c r="DK399" t="s">
        <v>272</v>
      </c>
      <c r="DL399" t="s">
        <v>272</v>
      </c>
      <c r="DM399" t="s">
        <v>272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596</v>
      </c>
      <c r="DW399" t="s">
        <v>596</v>
      </c>
      <c r="DX399">
        <v>1</v>
      </c>
      <c r="DZ399" t="s">
        <v>272</v>
      </c>
      <c r="EA399" t="s">
        <v>272</v>
      </c>
      <c r="EB399" t="s">
        <v>272</v>
      </c>
      <c r="EC399" t="s">
        <v>272</v>
      </c>
      <c r="EE399">
        <v>82815331</v>
      </c>
      <c r="EF399">
        <v>8</v>
      </c>
      <c r="EG399" t="s">
        <v>604</v>
      </c>
      <c r="EH399">
        <v>0</v>
      </c>
      <c r="EI399" t="s">
        <v>272</v>
      </c>
      <c r="EJ399">
        <v>1</v>
      </c>
      <c r="EK399">
        <v>1100</v>
      </c>
      <c r="EL399" t="s">
        <v>605</v>
      </c>
      <c r="EM399" t="s">
        <v>606</v>
      </c>
      <c r="EO399" t="s">
        <v>272</v>
      </c>
      <c r="EQ399">
        <v>132096</v>
      </c>
      <c r="ER399">
        <v>192.83</v>
      </c>
      <c r="ES399">
        <v>192.83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0</v>
      </c>
      <c r="FD399">
        <v>18</v>
      </c>
      <c r="FF399">
        <v>183.54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683</v>
      </c>
      <c r="GD399">
        <v>1</v>
      </c>
      <c r="GF399">
        <v>1271678965</v>
      </c>
      <c r="GG399">
        <v>2</v>
      </c>
      <c r="GH399">
        <v>3</v>
      </c>
      <c r="GI399">
        <v>-2</v>
      </c>
      <c r="GJ399">
        <v>0</v>
      </c>
      <c r="GK399">
        <v>0</v>
      </c>
      <c r="GL399">
        <f t="shared" si="261"/>
        <v>0</v>
      </c>
      <c r="GM399">
        <f t="shared" si="262"/>
        <v>0</v>
      </c>
      <c r="GN399">
        <f t="shared" si="263"/>
        <v>0</v>
      </c>
      <c r="GO399">
        <f t="shared" si="264"/>
        <v>0</v>
      </c>
      <c r="GP399">
        <f t="shared" si="265"/>
        <v>0</v>
      </c>
      <c r="GR399">
        <v>1</v>
      </c>
      <c r="GS399">
        <v>1</v>
      </c>
      <c r="GT399">
        <v>0</v>
      </c>
      <c r="GU399" t="s">
        <v>272</v>
      </c>
      <c r="GV399">
        <f t="shared" si="266"/>
        <v>0</v>
      </c>
      <c r="GW399">
        <v>1</v>
      </c>
      <c r="GX399">
        <f t="shared" si="267"/>
        <v>0</v>
      </c>
      <c r="HA399">
        <v>0</v>
      </c>
      <c r="HB399">
        <v>0</v>
      </c>
      <c r="HC399">
        <f t="shared" si="268"/>
        <v>0</v>
      </c>
      <c r="HE399" t="s">
        <v>265</v>
      </c>
      <c r="HF399" t="s">
        <v>47</v>
      </c>
      <c r="HG399">
        <f t="shared" si="269"/>
        <v>0</v>
      </c>
      <c r="HM399" t="s">
        <v>272</v>
      </c>
      <c r="HN399" t="s">
        <v>272</v>
      </c>
      <c r="HO399" t="s">
        <v>272</v>
      </c>
      <c r="HP399" t="s">
        <v>272</v>
      </c>
      <c r="HQ399" t="s">
        <v>272</v>
      </c>
      <c r="HS399">
        <v>0</v>
      </c>
      <c r="IK399">
        <v>0</v>
      </c>
    </row>
    <row r="400" spans="1:255">
      <c r="A400" s="8">
        <v>17</v>
      </c>
      <c r="B400" s="8">
        <v>1</v>
      </c>
      <c r="C400" s="8"/>
      <c r="D400" s="8"/>
      <c r="E400" s="8" t="s">
        <v>272</v>
      </c>
      <c r="F400" s="8" t="s">
        <v>570</v>
      </c>
      <c r="G400" s="8" t="s">
        <v>684</v>
      </c>
      <c r="H400" s="8" t="s">
        <v>596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f t="shared" si="229"/>
        <v>0</v>
      </c>
      <c r="O400" s="8">
        <f t="shared" si="230"/>
        <v>0</v>
      </c>
      <c r="P400" s="8">
        <f t="shared" si="231"/>
        <v>0</v>
      </c>
      <c r="Q400" s="8">
        <f t="shared" si="232"/>
        <v>0</v>
      </c>
      <c r="R400" s="8">
        <f t="shared" si="233"/>
        <v>0</v>
      </c>
      <c r="S400" s="8">
        <f t="shared" si="234"/>
        <v>0</v>
      </c>
      <c r="T400" s="8">
        <f t="shared" si="235"/>
        <v>0</v>
      </c>
      <c r="U400" s="8">
        <f t="shared" si="236"/>
        <v>0</v>
      </c>
      <c r="V400" s="8">
        <f t="shared" si="237"/>
        <v>0</v>
      </c>
      <c r="W400" s="8">
        <f t="shared" si="238"/>
        <v>0</v>
      </c>
      <c r="X400" s="8">
        <f t="shared" si="239"/>
        <v>0</v>
      </c>
      <c r="Y400" s="8">
        <f t="shared" si="240"/>
        <v>0</v>
      </c>
      <c r="Z400" s="8"/>
      <c r="AA400" s="8">
        <v>-1</v>
      </c>
      <c r="AB400" s="8">
        <f t="shared" si="241"/>
        <v>301.09</v>
      </c>
      <c r="AC400" s="8">
        <f t="shared" si="242"/>
        <v>301.09</v>
      </c>
      <c r="AD400" s="8">
        <f t="shared" si="243"/>
        <v>0</v>
      </c>
      <c r="AE400" s="8">
        <f t="shared" si="244"/>
        <v>0</v>
      </c>
      <c r="AF400" s="8">
        <f t="shared" si="245"/>
        <v>0</v>
      </c>
      <c r="AG400" s="8">
        <f t="shared" si="246"/>
        <v>0</v>
      </c>
      <c r="AH400" s="8">
        <f t="shared" si="247"/>
        <v>0</v>
      </c>
      <c r="AI400" s="8">
        <f t="shared" si="248"/>
        <v>0</v>
      </c>
      <c r="AJ400" s="8">
        <f t="shared" si="249"/>
        <v>0</v>
      </c>
      <c r="AK400" s="8">
        <v>301.09</v>
      </c>
      <c r="AL400" s="8">
        <v>301.09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272</v>
      </c>
      <c r="BE400" s="8" t="s">
        <v>272</v>
      </c>
      <c r="BF400" s="8" t="s">
        <v>272</v>
      </c>
      <c r="BG400" s="8" t="s">
        <v>272</v>
      </c>
      <c r="BH400" s="8">
        <v>3</v>
      </c>
      <c r="BI400" s="8">
        <v>1</v>
      </c>
      <c r="BJ400" s="8" t="s">
        <v>272</v>
      </c>
      <c r="BK400" s="8"/>
      <c r="BL400" s="8"/>
      <c r="BM400" s="8">
        <v>1100</v>
      </c>
      <c r="BN400" s="8">
        <v>0</v>
      </c>
      <c r="BO400" s="8" t="s">
        <v>272</v>
      </c>
      <c r="BP400" s="8">
        <v>0</v>
      </c>
      <c r="BQ400" s="8">
        <v>8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272</v>
      </c>
      <c r="BZ400" s="8">
        <v>0</v>
      </c>
      <c r="CA400" s="8">
        <v>0</v>
      </c>
      <c r="CB400" s="8" t="s">
        <v>272</v>
      </c>
      <c r="CC400" s="8"/>
      <c r="CD400" s="8"/>
      <c r="CE400" s="8">
        <v>0</v>
      </c>
      <c r="CF400" s="8">
        <v>0</v>
      </c>
      <c r="CG400" s="8">
        <v>0</v>
      </c>
      <c r="CH400" s="8">
        <v>0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272</v>
      </c>
      <c r="CO400" s="8">
        <v>0</v>
      </c>
      <c r="CP400" s="8">
        <f t="shared" si="250"/>
        <v>0</v>
      </c>
      <c r="CQ400" s="8">
        <f t="shared" si="251"/>
        <v>301.09</v>
      </c>
      <c r="CR400" s="8">
        <f t="shared" si="252"/>
        <v>0</v>
      </c>
      <c r="CS400" s="8">
        <f t="shared" si="253"/>
        <v>0</v>
      </c>
      <c r="CT400" s="8">
        <f t="shared" si="254"/>
        <v>0</v>
      </c>
      <c r="CU400" s="8">
        <f t="shared" si="255"/>
        <v>0</v>
      </c>
      <c r="CV400" s="8">
        <f t="shared" si="256"/>
        <v>0</v>
      </c>
      <c r="CW400" s="8">
        <f t="shared" si="257"/>
        <v>0</v>
      </c>
      <c r="CX400" s="8">
        <f t="shared" si="258"/>
        <v>0</v>
      </c>
      <c r="CY400" s="8">
        <f t="shared" si="259"/>
        <v>0</v>
      </c>
      <c r="CZ400" s="8">
        <f t="shared" si="260"/>
        <v>0</v>
      </c>
      <c r="DA400" s="8"/>
      <c r="DB400" s="8"/>
      <c r="DC400" s="8" t="s">
        <v>272</v>
      </c>
      <c r="DD400" s="8" t="s">
        <v>272</v>
      </c>
      <c r="DE400" s="8" t="s">
        <v>272</v>
      </c>
      <c r="DF400" s="8" t="s">
        <v>272</v>
      </c>
      <c r="DG400" s="8" t="s">
        <v>272</v>
      </c>
      <c r="DH400" s="8" t="s">
        <v>272</v>
      </c>
      <c r="DI400" s="8" t="s">
        <v>272</v>
      </c>
      <c r="DJ400" s="8" t="s">
        <v>272</v>
      </c>
      <c r="DK400" s="8" t="s">
        <v>272</v>
      </c>
      <c r="DL400" s="8" t="s">
        <v>272</v>
      </c>
      <c r="DM400" s="8" t="s">
        <v>272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1010</v>
      </c>
      <c r="DV400" s="8" t="s">
        <v>596</v>
      </c>
      <c r="DW400" s="8" t="s">
        <v>596</v>
      </c>
      <c r="DX400" s="8">
        <v>1</v>
      </c>
      <c r="DY400" s="8"/>
      <c r="DZ400" s="8" t="s">
        <v>272</v>
      </c>
      <c r="EA400" s="8" t="s">
        <v>272</v>
      </c>
      <c r="EB400" s="8" t="s">
        <v>272</v>
      </c>
      <c r="EC400" s="8" t="s">
        <v>272</v>
      </c>
      <c r="ED400" s="8"/>
      <c r="EE400" s="8">
        <v>82815331</v>
      </c>
      <c r="EF400" s="8">
        <v>8</v>
      </c>
      <c r="EG400" s="8" t="s">
        <v>604</v>
      </c>
      <c r="EH400" s="8">
        <v>0</v>
      </c>
      <c r="EI400" s="8" t="s">
        <v>272</v>
      </c>
      <c r="EJ400" s="8">
        <v>1</v>
      </c>
      <c r="EK400" s="8">
        <v>1100</v>
      </c>
      <c r="EL400" s="8" t="s">
        <v>605</v>
      </c>
      <c r="EM400" s="8" t="s">
        <v>606</v>
      </c>
      <c r="EN400" s="8"/>
      <c r="EO400" s="8" t="s">
        <v>272</v>
      </c>
      <c r="EP400" s="8"/>
      <c r="EQ400" s="8">
        <v>132096</v>
      </c>
      <c r="ER400" s="8">
        <v>301.09</v>
      </c>
      <c r="ES400" s="8">
        <v>301.09</v>
      </c>
      <c r="ET400" s="8">
        <v>0</v>
      </c>
      <c r="EU400" s="8">
        <v>0</v>
      </c>
      <c r="EV400" s="8">
        <v>0</v>
      </c>
      <c r="EW400" s="8">
        <v>0</v>
      </c>
      <c r="EX400" s="8">
        <v>0</v>
      </c>
      <c r="EY400" s="8">
        <v>0</v>
      </c>
      <c r="EZ400" s="8">
        <v>5</v>
      </c>
      <c r="FA400" s="8"/>
      <c r="FB400" s="8"/>
      <c r="FC400" s="8">
        <v>0</v>
      </c>
      <c r="FD400" s="8">
        <v>18</v>
      </c>
      <c r="FE400" s="8"/>
      <c r="FF400" s="8">
        <v>286.59</v>
      </c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0</v>
      </c>
      <c r="FY400" s="8">
        <v>0</v>
      </c>
      <c r="FZ400" s="8"/>
      <c r="GA400" s="8" t="s">
        <v>685</v>
      </c>
      <c r="GB400" s="8"/>
      <c r="GC400" s="8"/>
      <c r="GD400" s="8">
        <v>1</v>
      </c>
      <c r="GE400" s="8"/>
      <c r="GF400" s="8">
        <v>1602658390</v>
      </c>
      <c r="GG400" s="8">
        <v>2</v>
      </c>
      <c r="GH400" s="8">
        <v>3</v>
      </c>
      <c r="GI400" s="8">
        <v>-2</v>
      </c>
      <c r="GJ400" s="8">
        <v>0</v>
      </c>
      <c r="GK400" s="8">
        <v>0</v>
      </c>
      <c r="GL400" s="8">
        <f t="shared" si="261"/>
        <v>0</v>
      </c>
      <c r="GM400" s="8">
        <f t="shared" si="262"/>
        <v>0</v>
      </c>
      <c r="GN400" s="8">
        <f t="shared" si="263"/>
        <v>0</v>
      </c>
      <c r="GO400" s="8">
        <f t="shared" si="264"/>
        <v>0</v>
      </c>
      <c r="GP400" s="8">
        <f t="shared" si="265"/>
        <v>0</v>
      </c>
      <c r="GQ400" s="8"/>
      <c r="GR400" s="8">
        <v>1</v>
      </c>
      <c r="GS400" s="8">
        <v>1</v>
      </c>
      <c r="GT400" s="8">
        <v>0</v>
      </c>
      <c r="GU400" s="8" t="s">
        <v>272</v>
      </c>
      <c r="GV400" s="8">
        <f t="shared" si="266"/>
        <v>0</v>
      </c>
      <c r="GW400" s="8">
        <v>1</v>
      </c>
      <c r="GX400" s="8">
        <f t="shared" si="267"/>
        <v>0</v>
      </c>
      <c r="GY400" s="8"/>
      <c r="GZ400" s="8"/>
      <c r="HA400" s="8">
        <v>0</v>
      </c>
      <c r="HB400" s="8">
        <v>0</v>
      </c>
      <c r="HC400" s="8">
        <f t="shared" si="268"/>
        <v>0</v>
      </c>
      <c r="HD400" s="8"/>
      <c r="HE400" s="8" t="s">
        <v>265</v>
      </c>
      <c r="HF400" s="8" t="s">
        <v>47</v>
      </c>
      <c r="HG400" s="8">
        <f t="shared" si="269"/>
        <v>0</v>
      </c>
      <c r="HH400" s="8"/>
      <c r="HI400" s="8"/>
      <c r="HJ400" s="8"/>
      <c r="HK400" s="8"/>
      <c r="HL400" s="8"/>
      <c r="HM400" s="8" t="s">
        <v>272</v>
      </c>
      <c r="HN400" s="8" t="s">
        <v>272</v>
      </c>
      <c r="HO400" s="8" t="s">
        <v>272</v>
      </c>
      <c r="HP400" s="8" t="s">
        <v>272</v>
      </c>
      <c r="HQ400" s="8" t="s">
        <v>272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45">
      <c r="A401">
        <v>17</v>
      </c>
      <c r="B401">
        <v>1</v>
      </c>
      <c r="E401" t="s">
        <v>272</v>
      </c>
      <c r="F401" t="s">
        <v>570</v>
      </c>
      <c r="G401" t="s">
        <v>684</v>
      </c>
      <c r="H401" t="s">
        <v>596</v>
      </c>
      <c r="I401">
        <v>0</v>
      </c>
      <c r="J401">
        <v>0</v>
      </c>
      <c r="K401">
        <v>0</v>
      </c>
      <c r="L401">
        <v>0</v>
      </c>
      <c r="M401">
        <v>0</v>
      </c>
      <c r="N401">
        <f t="shared" si="229"/>
        <v>0</v>
      </c>
      <c r="O401">
        <f t="shared" si="230"/>
        <v>0</v>
      </c>
      <c r="P401">
        <f t="shared" si="231"/>
        <v>0</v>
      </c>
      <c r="Q401">
        <f t="shared" si="232"/>
        <v>0</v>
      </c>
      <c r="R401">
        <f t="shared" si="233"/>
        <v>0</v>
      </c>
      <c r="S401">
        <f t="shared" si="234"/>
        <v>0</v>
      </c>
      <c r="T401">
        <f t="shared" si="235"/>
        <v>0</v>
      </c>
      <c r="U401">
        <f t="shared" si="236"/>
        <v>0</v>
      </c>
      <c r="V401">
        <f t="shared" si="237"/>
        <v>0</v>
      </c>
      <c r="W401">
        <f t="shared" si="238"/>
        <v>0</v>
      </c>
      <c r="X401">
        <f t="shared" si="239"/>
        <v>0</v>
      </c>
      <c r="Y401">
        <f t="shared" si="240"/>
        <v>0</v>
      </c>
      <c r="AA401">
        <v>-1</v>
      </c>
      <c r="AB401">
        <f t="shared" si="241"/>
        <v>301.09</v>
      </c>
      <c r="AC401">
        <f t="shared" si="242"/>
        <v>301.09</v>
      </c>
      <c r="AD401">
        <f t="shared" si="243"/>
        <v>0</v>
      </c>
      <c r="AE401">
        <f t="shared" si="244"/>
        <v>0</v>
      </c>
      <c r="AF401">
        <f t="shared" si="245"/>
        <v>0</v>
      </c>
      <c r="AG401">
        <f t="shared" si="246"/>
        <v>0</v>
      </c>
      <c r="AH401">
        <f t="shared" si="247"/>
        <v>0</v>
      </c>
      <c r="AI401">
        <f t="shared" si="248"/>
        <v>0</v>
      </c>
      <c r="AJ401">
        <f t="shared" si="249"/>
        <v>0</v>
      </c>
      <c r="AK401">
        <v>301.09</v>
      </c>
      <c r="AL401">
        <v>301.09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272</v>
      </c>
      <c r="BE401" t="s">
        <v>272</v>
      </c>
      <c r="BF401" t="s">
        <v>272</v>
      </c>
      <c r="BG401" t="s">
        <v>272</v>
      </c>
      <c r="BH401">
        <v>3</v>
      </c>
      <c r="BI401">
        <v>1</v>
      </c>
      <c r="BJ401" t="s">
        <v>272</v>
      </c>
      <c r="BM401">
        <v>1100</v>
      </c>
      <c r="BN401">
        <v>0</v>
      </c>
      <c r="BO401" t="s">
        <v>272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272</v>
      </c>
      <c r="BZ401">
        <v>0</v>
      </c>
      <c r="CA401">
        <v>0</v>
      </c>
      <c r="CB401" t="s">
        <v>272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272</v>
      </c>
      <c r="CO401">
        <v>0</v>
      </c>
      <c r="CP401">
        <f t="shared" si="250"/>
        <v>0</v>
      </c>
      <c r="CQ401">
        <f t="shared" si="251"/>
        <v>301.09</v>
      </c>
      <c r="CR401">
        <f t="shared" si="252"/>
        <v>0</v>
      </c>
      <c r="CS401">
        <f t="shared" si="253"/>
        <v>0</v>
      </c>
      <c r="CT401">
        <f t="shared" si="254"/>
        <v>0</v>
      </c>
      <c r="CU401">
        <f t="shared" si="255"/>
        <v>0</v>
      </c>
      <c r="CV401">
        <f t="shared" si="256"/>
        <v>0</v>
      </c>
      <c r="CW401">
        <f t="shared" si="257"/>
        <v>0</v>
      </c>
      <c r="CX401">
        <f t="shared" si="258"/>
        <v>0</v>
      </c>
      <c r="CY401">
        <f t="shared" si="259"/>
        <v>0</v>
      </c>
      <c r="CZ401">
        <f t="shared" si="260"/>
        <v>0</v>
      </c>
      <c r="DC401" t="s">
        <v>272</v>
      </c>
      <c r="DD401" t="s">
        <v>272</v>
      </c>
      <c r="DE401" t="s">
        <v>272</v>
      </c>
      <c r="DF401" t="s">
        <v>272</v>
      </c>
      <c r="DG401" t="s">
        <v>272</v>
      </c>
      <c r="DH401" t="s">
        <v>272</v>
      </c>
      <c r="DI401" t="s">
        <v>272</v>
      </c>
      <c r="DJ401" t="s">
        <v>272</v>
      </c>
      <c r="DK401" t="s">
        <v>272</v>
      </c>
      <c r="DL401" t="s">
        <v>272</v>
      </c>
      <c r="DM401" t="s">
        <v>272</v>
      </c>
      <c r="DN401">
        <v>0</v>
      </c>
      <c r="DO401">
        <v>0</v>
      </c>
      <c r="DP401">
        <v>1</v>
      </c>
      <c r="DQ401">
        <v>1</v>
      </c>
      <c r="DU401">
        <v>1010</v>
      </c>
      <c r="DV401" t="s">
        <v>596</v>
      </c>
      <c r="DW401" t="s">
        <v>596</v>
      </c>
      <c r="DX401">
        <v>1</v>
      </c>
      <c r="DZ401" t="s">
        <v>272</v>
      </c>
      <c r="EA401" t="s">
        <v>272</v>
      </c>
      <c r="EB401" t="s">
        <v>272</v>
      </c>
      <c r="EC401" t="s">
        <v>272</v>
      </c>
      <c r="EE401">
        <v>82815331</v>
      </c>
      <c r="EF401">
        <v>8</v>
      </c>
      <c r="EG401" t="s">
        <v>604</v>
      </c>
      <c r="EH401">
        <v>0</v>
      </c>
      <c r="EI401" t="s">
        <v>272</v>
      </c>
      <c r="EJ401">
        <v>1</v>
      </c>
      <c r="EK401">
        <v>1100</v>
      </c>
      <c r="EL401" t="s">
        <v>605</v>
      </c>
      <c r="EM401" t="s">
        <v>606</v>
      </c>
      <c r="EO401" t="s">
        <v>272</v>
      </c>
      <c r="EQ401">
        <v>132096</v>
      </c>
      <c r="ER401">
        <v>301.09</v>
      </c>
      <c r="ES401">
        <v>301.09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5</v>
      </c>
      <c r="FC401">
        <v>0</v>
      </c>
      <c r="FD401">
        <v>18</v>
      </c>
      <c r="FF401">
        <v>286.59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685</v>
      </c>
      <c r="GD401">
        <v>1</v>
      </c>
      <c r="GF401">
        <v>1602658390</v>
      </c>
      <c r="GG401">
        <v>2</v>
      </c>
      <c r="GH401">
        <v>3</v>
      </c>
      <c r="GI401">
        <v>-2</v>
      </c>
      <c r="GJ401">
        <v>0</v>
      </c>
      <c r="GK401">
        <v>0</v>
      </c>
      <c r="GL401">
        <f t="shared" si="261"/>
        <v>0</v>
      </c>
      <c r="GM401">
        <f t="shared" si="262"/>
        <v>0</v>
      </c>
      <c r="GN401">
        <f t="shared" si="263"/>
        <v>0</v>
      </c>
      <c r="GO401">
        <f t="shared" si="264"/>
        <v>0</v>
      </c>
      <c r="GP401">
        <f t="shared" si="265"/>
        <v>0</v>
      </c>
      <c r="GR401">
        <v>1</v>
      </c>
      <c r="GS401">
        <v>1</v>
      </c>
      <c r="GT401">
        <v>0</v>
      </c>
      <c r="GU401" t="s">
        <v>272</v>
      </c>
      <c r="GV401">
        <f t="shared" si="266"/>
        <v>0</v>
      </c>
      <c r="GW401">
        <v>1</v>
      </c>
      <c r="GX401">
        <f t="shared" si="267"/>
        <v>0</v>
      </c>
      <c r="HA401">
        <v>0</v>
      </c>
      <c r="HB401">
        <v>0</v>
      </c>
      <c r="HC401">
        <f t="shared" si="268"/>
        <v>0</v>
      </c>
      <c r="HE401" t="s">
        <v>265</v>
      </c>
      <c r="HF401" t="s">
        <v>47</v>
      </c>
      <c r="HG401">
        <f t="shared" si="269"/>
        <v>0</v>
      </c>
      <c r="HM401" t="s">
        <v>272</v>
      </c>
      <c r="HN401" t="s">
        <v>272</v>
      </c>
      <c r="HO401" t="s">
        <v>272</v>
      </c>
      <c r="HP401" t="s">
        <v>272</v>
      </c>
      <c r="HQ401" t="s">
        <v>272</v>
      </c>
      <c r="HS401">
        <v>0</v>
      </c>
      <c r="IK401">
        <v>0</v>
      </c>
    </row>
    <row r="402" spans="1:255">
      <c r="A402" s="8">
        <v>17</v>
      </c>
      <c r="B402" s="8">
        <v>1</v>
      </c>
      <c r="C402" s="8"/>
      <c r="D402" s="8"/>
      <c r="E402" s="8" t="s">
        <v>272</v>
      </c>
      <c r="F402" s="8" t="s">
        <v>570</v>
      </c>
      <c r="G402" s="8" t="s">
        <v>686</v>
      </c>
      <c r="H402" s="8" t="s">
        <v>596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f t="shared" si="229"/>
        <v>0</v>
      </c>
      <c r="O402" s="8">
        <f t="shared" si="230"/>
        <v>0</v>
      </c>
      <c r="P402" s="8">
        <f t="shared" si="231"/>
        <v>0</v>
      </c>
      <c r="Q402" s="8">
        <f t="shared" si="232"/>
        <v>0</v>
      </c>
      <c r="R402" s="8">
        <f t="shared" si="233"/>
        <v>0</v>
      </c>
      <c r="S402" s="8">
        <f t="shared" si="234"/>
        <v>0</v>
      </c>
      <c r="T402" s="8">
        <f t="shared" si="235"/>
        <v>0</v>
      </c>
      <c r="U402" s="8">
        <f t="shared" si="236"/>
        <v>0</v>
      </c>
      <c r="V402" s="8">
        <f t="shared" si="237"/>
        <v>0</v>
      </c>
      <c r="W402" s="8">
        <f t="shared" si="238"/>
        <v>0</v>
      </c>
      <c r="X402" s="8">
        <f t="shared" si="239"/>
        <v>0</v>
      </c>
      <c r="Y402" s="8">
        <f t="shared" si="240"/>
        <v>0</v>
      </c>
      <c r="Z402" s="8"/>
      <c r="AA402" s="8">
        <v>-1</v>
      </c>
      <c r="AB402" s="8">
        <f t="shared" si="241"/>
        <v>2398.26</v>
      </c>
      <c r="AC402" s="8">
        <f t="shared" si="242"/>
        <v>2398.26</v>
      </c>
      <c r="AD402" s="8">
        <f t="shared" si="243"/>
        <v>0</v>
      </c>
      <c r="AE402" s="8">
        <f t="shared" si="244"/>
        <v>0</v>
      </c>
      <c r="AF402" s="8">
        <f t="shared" si="245"/>
        <v>0</v>
      </c>
      <c r="AG402" s="8">
        <f t="shared" si="246"/>
        <v>0</v>
      </c>
      <c r="AH402" s="8">
        <f t="shared" si="247"/>
        <v>0</v>
      </c>
      <c r="AI402" s="8">
        <f t="shared" si="248"/>
        <v>0</v>
      </c>
      <c r="AJ402" s="8">
        <f t="shared" si="249"/>
        <v>0</v>
      </c>
      <c r="AK402" s="8">
        <v>2398.26</v>
      </c>
      <c r="AL402" s="8">
        <v>2398.26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272</v>
      </c>
      <c r="BE402" s="8" t="s">
        <v>272</v>
      </c>
      <c r="BF402" s="8" t="s">
        <v>272</v>
      </c>
      <c r="BG402" s="8" t="s">
        <v>272</v>
      </c>
      <c r="BH402" s="8">
        <v>3</v>
      </c>
      <c r="BI402" s="8">
        <v>1</v>
      </c>
      <c r="BJ402" s="8" t="s">
        <v>272</v>
      </c>
      <c r="BK402" s="8"/>
      <c r="BL402" s="8"/>
      <c r="BM402" s="8">
        <v>1100</v>
      </c>
      <c r="BN402" s="8">
        <v>0</v>
      </c>
      <c r="BO402" s="8" t="s">
        <v>272</v>
      </c>
      <c r="BP402" s="8">
        <v>0</v>
      </c>
      <c r="BQ402" s="8">
        <v>8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272</v>
      </c>
      <c r="BZ402" s="8">
        <v>0</v>
      </c>
      <c r="CA402" s="8">
        <v>0</v>
      </c>
      <c r="CB402" s="8" t="s">
        <v>272</v>
      </c>
      <c r="CC402" s="8"/>
      <c r="CD402" s="8"/>
      <c r="CE402" s="8">
        <v>0</v>
      </c>
      <c r="CF402" s="8">
        <v>0</v>
      </c>
      <c r="CG402" s="8">
        <v>0</v>
      </c>
      <c r="CH402" s="8">
        <v>0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272</v>
      </c>
      <c r="CO402" s="8">
        <v>0</v>
      </c>
      <c r="CP402" s="8">
        <f t="shared" si="250"/>
        <v>0</v>
      </c>
      <c r="CQ402" s="8">
        <f t="shared" si="251"/>
        <v>2398.26</v>
      </c>
      <c r="CR402" s="8">
        <f t="shared" si="252"/>
        <v>0</v>
      </c>
      <c r="CS402" s="8">
        <f t="shared" si="253"/>
        <v>0</v>
      </c>
      <c r="CT402" s="8">
        <f t="shared" si="254"/>
        <v>0</v>
      </c>
      <c r="CU402" s="8">
        <f t="shared" si="255"/>
        <v>0</v>
      </c>
      <c r="CV402" s="8">
        <f t="shared" si="256"/>
        <v>0</v>
      </c>
      <c r="CW402" s="8">
        <f t="shared" si="257"/>
        <v>0</v>
      </c>
      <c r="CX402" s="8">
        <f t="shared" si="258"/>
        <v>0</v>
      </c>
      <c r="CY402" s="8">
        <f t="shared" si="259"/>
        <v>0</v>
      </c>
      <c r="CZ402" s="8">
        <f t="shared" si="260"/>
        <v>0</v>
      </c>
      <c r="DA402" s="8"/>
      <c r="DB402" s="8"/>
      <c r="DC402" s="8" t="s">
        <v>272</v>
      </c>
      <c r="DD402" s="8" t="s">
        <v>272</v>
      </c>
      <c r="DE402" s="8" t="s">
        <v>272</v>
      </c>
      <c r="DF402" s="8" t="s">
        <v>272</v>
      </c>
      <c r="DG402" s="8" t="s">
        <v>272</v>
      </c>
      <c r="DH402" s="8" t="s">
        <v>272</v>
      </c>
      <c r="DI402" s="8" t="s">
        <v>272</v>
      </c>
      <c r="DJ402" s="8" t="s">
        <v>272</v>
      </c>
      <c r="DK402" s="8" t="s">
        <v>272</v>
      </c>
      <c r="DL402" s="8" t="s">
        <v>272</v>
      </c>
      <c r="DM402" s="8" t="s">
        <v>272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1010</v>
      </c>
      <c r="DV402" s="8" t="s">
        <v>596</v>
      </c>
      <c r="DW402" s="8" t="s">
        <v>596</v>
      </c>
      <c r="DX402" s="8">
        <v>1</v>
      </c>
      <c r="DY402" s="8"/>
      <c r="DZ402" s="8" t="s">
        <v>272</v>
      </c>
      <c r="EA402" s="8" t="s">
        <v>272</v>
      </c>
      <c r="EB402" s="8" t="s">
        <v>272</v>
      </c>
      <c r="EC402" s="8" t="s">
        <v>272</v>
      </c>
      <c r="ED402" s="8"/>
      <c r="EE402" s="8">
        <v>82815331</v>
      </c>
      <c r="EF402" s="8">
        <v>8</v>
      </c>
      <c r="EG402" s="8" t="s">
        <v>604</v>
      </c>
      <c r="EH402" s="8">
        <v>0</v>
      </c>
      <c r="EI402" s="8" t="s">
        <v>272</v>
      </c>
      <c r="EJ402" s="8">
        <v>1</v>
      </c>
      <c r="EK402" s="8">
        <v>1100</v>
      </c>
      <c r="EL402" s="8" t="s">
        <v>605</v>
      </c>
      <c r="EM402" s="8" t="s">
        <v>606</v>
      </c>
      <c r="EN402" s="8"/>
      <c r="EO402" s="8" t="s">
        <v>272</v>
      </c>
      <c r="EP402" s="8"/>
      <c r="EQ402" s="8">
        <v>132096</v>
      </c>
      <c r="ER402" s="8">
        <v>2398.26</v>
      </c>
      <c r="ES402" s="8">
        <v>2398.26</v>
      </c>
      <c r="ET402" s="8">
        <v>0</v>
      </c>
      <c r="EU402" s="8">
        <v>0</v>
      </c>
      <c r="EV402" s="8">
        <v>0</v>
      </c>
      <c r="EW402" s="8">
        <v>0</v>
      </c>
      <c r="EX402" s="8">
        <v>0</v>
      </c>
      <c r="EY402" s="8">
        <v>0</v>
      </c>
      <c r="EZ402" s="8">
        <v>5</v>
      </c>
      <c r="FA402" s="8"/>
      <c r="FB402" s="8"/>
      <c r="FC402" s="8">
        <v>0</v>
      </c>
      <c r="FD402" s="8">
        <v>18</v>
      </c>
      <c r="FE402" s="8"/>
      <c r="FF402" s="8">
        <v>2282.76</v>
      </c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0</v>
      </c>
      <c r="FY402" s="8">
        <v>0</v>
      </c>
      <c r="FZ402" s="8"/>
      <c r="GA402" s="8" t="s">
        <v>687</v>
      </c>
      <c r="GB402" s="8"/>
      <c r="GC402" s="8"/>
      <c r="GD402" s="8">
        <v>1</v>
      </c>
      <c r="GE402" s="8"/>
      <c r="GF402" s="8">
        <v>1359240232</v>
      </c>
      <c r="GG402" s="8">
        <v>2</v>
      </c>
      <c r="GH402" s="8">
        <v>3</v>
      </c>
      <c r="GI402" s="8">
        <v>-2</v>
      </c>
      <c r="GJ402" s="8">
        <v>0</v>
      </c>
      <c r="GK402" s="8">
        <v>0</v>
      </c>
      <c r="GL402" s="8">
        <f t="shared" si="261"/>
        <v>0</v>
      </c>
      <c r="GM402" s="8">
        <f t="shared" si="262"/>
        <v>0</v>
      </c>
      <c r="GN402" s="8">
        <f t="shared" si="263"/>
        <v>0</v>
      </c>
      <c r="GO402" s="8">
        <f t="shared" si="264"/>
        <v>0</v>
      </c>
      <c r="GP402" s="8">
        <f t="shared" si="265"/>
        <v>0</v>
      </c>
      <c r="GQ402" s="8"/>
      <c r="GR402" s="8">
        <v>1</v>
      </c>
      <c r="GS402" s="8">
        <v>1</v>
      </c>
      <c r="GT402" s="8">
        <v>0</v>
      </c>
      <c r="GU402" s="8" t="s">
        <v>272</v>
      </c>
      <c r="GV402" s="8">
        <f t="shared" si="266"/>
        <v>0</v>
      </c>
      <c r="GW402" s="8">
        <v>1</v>
      </c>
      <c r="GX402" s="8">
        <f t="shared" si="267"/>
        <v>0</v>
      </c>
      <c r="GY402" s="8"/>
      <c r="GZ402" s="8"/>
      <c r="HA402" s="8">
        <v>0</v>
      </c>
      <c r="HB402" s="8">
        <v>0</v>
      </c>
      <c r="HC402" s="8">
        <f t="shared" si="268"/>
        <v>0</v>
      </c>
      <c r="HD402" s="8"/>
      <c r="HE402" s="8" t="s">
        <v>265</v>
      </c>
      <c r="HF402" s="8" t="s">
        <v>47</v>
      </c>
      <c r="HG402" s="8">
        <f t="shared" si="269"/>
        <v>0</v>
      </c>
      <c r="HH402" s="8"/>
      <c r="HI402" s="8"/>
      <c r="HJ402" s="8"/>
      <c r="HK402" s="8"/>
      <c r="HL402" s="8"/>
      <c r="HM402" s="8" t="s">
        <v>272</v>
      </c>
      <c r="HN402" s="8" t="s">
        <v>272</v>
      </c>
      <c r="HO402" s="8" t="s">
        <v>272</v>
      </c>
      <c r="HP402" s="8" t="s">
        <v>272</v>
      </c>
      <c r="HQ402" s="8" t="s">
        <v>272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45">
      <c r="A403">
        <v>17</v>
      </c>
      <c r="B403">
        <v>1</v>
      </c>
      <c r="E403" t="s">
        <v>272</v>
      </c>
      <c r="F403" t="s">
        <v>570</v>
      </c>
      <c r="G403" t="s">
        <v>686</v>
      </c>
      <c r="H403" t="s">
        <v>596</v>
      </c>
      <c r="I403">
        <v>0</v>
      </c>
      <c r="J403">
        <v>0</v>
      </c>
      <c r="K403">
        <v>0</v>
      </c>
      <c r="L403">
        <v>0</v>
      </c>
      <c r="M403">
        <v>0</v>
      </c>
      <c r="N403">
        <f t="shared" si="229"/>
        <v>0</v>
      </c>
      <c r="O403">
        <f t="shared" si="230"/>
        <v>0</v>
      </c>
      <c r="P403">
        <f t="shared" si="231"/>
        <v>0</v>
      </c>
      <c r="Q403">
        <f t="shared" si="232"/>
        <v>0</v>
      </c>
      <c r="R403">
        <f t="shared" si="233"/>
        <v>0</v>
      </c>
      <c r="S403">
        <f t="shared" si="234"/>
        <v>0</v>
      </c>
      <c r="T403">
        <f t="shared" si="235"/>
        <v>0</v>
      </c>
      <c r="U403">
        <f t="shared" si="236"/>
        <v>0</v>
      </c>
      <c r="V403">
        <f t="shared" si="237"/>
        <v>0</v>
      </c>
      <c r="W403">
        <f t="shared" si="238"/>
        <v>0</v>
      </c>
      <c r="X403">
        <f t="shared" si="239"/>
        <v>0</v>
      </c>
      <c r="Y403">
        <f t="shared" si="240"/>
        <v>0</v>
      </c>
      <c r="AA403">
        <v>-1</v>
      </c>
      <c r="AB403">
        <f t="shared" si="241"/>
        <v>2398.26</v>
      </c>
      <c r="AC403">
        <f t="shared" si="242"/>
        <v>2398.26</v>
      </c>
      <c r="AD403">
        <f t="shared" si="243"/>
        <v>0</v>
      </c>
      <c r="AE403">
        <f t="shared" si="244"/>
        <v>0</v>
      </c>
      <c r="AF403">
        <f t="shared" si="245"/>
        <v>0</v>
      </c>
      <c r="AG403">
        <f t="shared" si="246"/>
        <v>0</v>
      </c>
      <c r="AH403">
        <f t="shared" si="247"/>
        <v>0</v>
      </c>
      <c r="AI403">
        <f t="shared" si="248"/>
        <v>0</v>
      </c>
      <c r="AJ403">
        <f t="shared" si="249"/>
        <v>0</v>
      </c>
      <c r="AK403">
        <v>2398.26</v>
      </c>
      <c r="AL403">
        <v>2398.26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272</v>
      </c>
      <c r="BE403" t="s">
        <v>272</v>
      </c>
      <c r="BF403" t="s">
        <v>272</v>
      </c>
      <c r="BG403" t="s">
        <v>272</v>
      </c>
      <c r="BH403">
        <v>3</v>
      </c>
      <c r="BI403">
        <v>1</v>
      </c>
      <c r="BJ403" t="s">
        <v>272</v>
      </c>
      <c r="BM403">
        <v>1100</v>
      </c>
      <c r="BN403">
        <v>0</v>
      </c>
      <c r="BO403" t="s">
        <v>272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272</v>
      </c>
      <c r="BZ403">
        <v>0</v>
      </c>
      <c r="CA403">
        <v>0</v>
      </c>
      <c r="CB403" t="s">
        <v>272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272</v>
      </c>
      <c r="CO403">
        <v>0</v>
      </c>
      <c r="CP403">
        <f t="shared" si="250"/>
        <v>0</v>
      </c>
      <c r="CQ403">
        <f t="shared" si="251"/>
        <v>2398.26</v>
      </c>
      <c r="CR403">
        <f t="shared" si="252"/>
        <v>0</v>
      </c>
      <c r="CS403">
        <f t="shared" si="253"/>
        <v>0</v>
      </c>
      <c r="CT403">
        <f t="shared" si="254"/>
        <v>0</v>
      </c>
      <c r="CU403">
        <f t="shared" si="255"/>
        <v>0</v>
      </c>
      <c r="CV403">
        <f t="shared" si="256"/>
        <v>0</v>
      </c>
      <c r="CW403">
        <f t="shared" si="257"/>
        <v>0</v>
      </c>
      <c r="CX403">
        <f t="shared" si="258"/>
        <v>0</v>
      </c>
      <c r="CY403">
        <f t="shared" si="259"/>
        <v>0</v>
      </c>
      <c r="CZ403">
        <f t="shared" si="260"/>
        <v>0</v>
      </c>
      <c r="DC403" t="s">
        <v>272</v>
      </c>
      <c r="DD403" t="s">
        <v>272</v>
      </c>
      <c r="DE403" t="s">
        <v>272</v>
      </c>
      <c r="DF403" t="s">
        <v>272</v>
      </c>
      <c r="DG403" t="s">
        <v>272</v>
      </c>
      <c r="DH403" t="s">
        <v>272</v>
      </c>
      <c r="DI403" t="s">
        <v>272</v>
      </c>
      <c r="DJ403" t="s">
        <v>272</v>
      </c>
      <c r="DK403" t="s">
        <v>272</v>
      </c>
      <c r="DL403" t="s">
        <v>272</v>
      </c>
      <c r="DM403" t="s">
        <v>272</v>
      </c>
      <c r="DN403">
        <v>0</v>
      </c>
      <c r="DO403">
        <v>0</v>
      </c>
      <c r="DP403">
        <v>1</v>
      </c>
      <c r="DQ403">
        <v>1</v>
      </c>
      <c r="DU403">
        <v>1010</v>
      </c>
      <c r="DV403" t="s">
        <v>596</v>
      </c>
      <c r="DW403" t="s">
        <v>596</v>
      </c>
      <c r="DX403">
        <v>1</v>
      </c>
      <c r="DZ403" t="s">
        <v>272</v>
      </c>
      <c r="EA403" t="s">
        <v>272</v>
      </c>
      <c r="EB403" t="s">
        <v>272</v>
      </c>
      <c r="EC403" t="s">
        <v>272</v>
      </c>
      <c r="EE403">
        <v>82815331</v>
      </c>
      <c r="EF403">
        <v>8</v>
      </c>
      <c r="EG403" t="s">
        <v>604</v>
      </c>
      <c r="EH403">
        <v>0</v>
      </c>
      <c r="EI403" t="s">
        <v>272</v>
      </c>
      <c r="EJ403">
        <v>1</v>
      </c>
      <c r="EK403">
        <v>1100</v>
      </c>
      <c r="EL403" t="s">
        <v>605</v>
      </c>
      <c r="EM403" t="s">
        <v>606</v>
      </c>
      <c r="EO403" t="s">
        <v>272</v>
      </c>
      <c r="EQ403">
        <v>132096</v>
      </c>
      <c r="ER403">
        <v>2398.26</v>
      </c>
      <c r="ES403">
        <v>2398.26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5</v>
      </c>
      <c r="FC403">
        <v>0</v>
      </c>
      <c r="FD403">
        <v>18</v>
      </c>
      <c r="FF403">
        <v>2282.76</v>
      </c>
      <c r="FQ403">
        <v>0</v>
      </c>
      <c r="FR403">
        <v>0</v>
      </c>
      <c r="FS403">
        <v>0</v>
      </c>
      <c r="FX403">
        <v>0</v>
      </c>
      <c r="FY403">
        <v>0</v>
      </c>
      <c r="GA403" t="s">
        <v>687</v>
      </c>
      <c r="GD403">
        <v>1</v>
      </c>
      <c r="GF403">
        <v>1359240232</v>
      </c>
      <c r="GG403">
        <v>2</v>
      </c>
      <c r="GH403">
        <v>3</v>
      </c>
      <c r="GI403">
        <v>-2</v>
      </c>
      <c r="GJ403">
        <v>0</v>
      </c>
      <c r="GK403">
        <v>0</v>
      </c>
      <c r="GL403">
        <f t="shared" si="261"/>
        <v>0</v>
      </c>
      <c r="GM403">
        <f t="shared" si="262"/>
        <v>0</v>
      </c>
      <c r="GN403">
        <f t="shared" si="263"/>
        <v>0</v>
      </c>
      <c r="GO403">
        <f t="shared" si="264"/>
        <v>0</v>
      </c>
      <c r="GP403">
        <f t="shared" si="265"/>
        <v>0</v>
      </c>
      <c r="GR403">
        <v>1</v>
      </c>
      <c r="GS403">
        <v>1</v>
      </c>
      <c r="GT403">
        <v>0</v>
      </c>
      <c r="GU403" t="s">
        <v>272</v>
      </c>
      <c r="GV403">
        <f t="shared" si="266"/>
        <v>0</v>
      </c>
      <c r="GW403">
        <v>1</v>
      </c>
      <c r="GX403">
        <f t="shared" si="267"/>
        <v>0</v>
      </c>
      <c r="HA403">
        <v>0</v>
      </c>
      <c r="HB403">
        <v>0</v>
      </c>
      <c r="HC403">
        <f t="shared" si="268"/>
        <v>0</v>
      </c>
      <c r="HE403" t="s">
        <v>265</v>
      </c>
      <c r="HF403" t="s">
        <v>47</v>
      </c>
      <c r="HG403">
        <f t="shared" si="269"/>
        <v>0</v>
      </c>
      <c r="HM403" t="s">
        <v>272</v>
      </c>
      <c r="HN403" t="s">
        <v>272</v>
      </c>
      <c r="HO403" t="s">
        <v>272</v>
      </c>
      <c r="HP403" t="s">
        <v>272</v>
      </c>
      <c r="HQ403" t="s">
        <v>272</v>
      </c>
      <c r="HS403">
        <v>0</v>
      </c>
      <c r="IK403">
        <v>0</v>
      </c>
    </row>
    <row r="405" spans="1:206">
      <c r="A405" s="7">
        <v>51</v>
      </c>
      <c r="B405" s="7">
        <f>B322</f>
        <v>1</v>
      </c>
      <c r="C405" s="7">
        <f>A322</f>
        <v>4</v>
      </c>
      <c r="D405" s="7">
        <f>ROW(A322)</f>
        <v>322</v>
      </c>
      <c r="E405" s="7"/>
      <c r="F405" s="7" t="str">
        <f>IF(F322&lt;&gt;"",F322,"")</f>
        <v>Новый раздел</v>
      </c>
      <c r="G405" s="7" t="str">
        <f>IF(G322&lt;&gt;"",G322,"")</f>
        <v>Материалы</v>
      </c>
      <c r="H405" s="7">
        <v>0</v>
      </c>
      <c r="I405" s="7"/>
      <c r="J405" s="7"/>
      <c r="K405" s="7"/>
      <c r="L405" s="7"/>
      <c r="M405" s="7"/>
      <c r="N405" s="7"/>
      <c r="O405" s="7">
        <f t="shared" ref="O405:T405" si="270">ROUND(AB405,2)</f>
        <v>20673.12</v>
      </c>
      <c r="P405" s="7">
        <f t="shared" si="270"/>
        <v>20673.12</v>
      </c>
      <c r="Q405" s="7">
        <f t="shared" si="270"/>
        <v>0</v>
      </c>
      <c r="R405" s="7">
        <f t="shared" si="270"/>
        <v>0</v>
      </c>
      <c r="S405" s="7">
        <f t="shared" si="270"/>
        <v>0</v>
      </c>
      <c r="T405" s="7">
        <f t="shared" si="270"/>
        <v>0</v>
      </c>
      <c r="U405" s="7">
        <f>AH405</f>
        <v>0</v>
      </c>
      <c r="V405" s="7">
        <f>AI405</f>
        <v>0</v>
      </c>
      <c r="W405" s="7">
        <f>ROUND(AJ405,2)</f>
        <v>0</v>
      </c>
      <c r="X405" s="7">
        <f>ROUND(AK405,2)</f>
        <v>0</v>
      </c>
      <c r="Y405" s="7">
        <f>ROUND(AL405,2)</f>
        <v>0</v>
      </c>
      <c r="Z405" s="7"/>
      <c r="AA405" s="7"/>
      <c r="AB405" s="7">
        <f>ROUND(SUMIF(AA326:AA403,"=85239162",O326:O403),2)</f>
        <v>20673.12</v>
      </c>
      <c r="AC405" s="7">
        <f>ROUND(SUMIF(AA326:AA403,"=85239162",P326:P403),2)</f>
        <v>20673.12</v>
      </c>
      <c r="AD405" s="7">
        <f>ROUND(SUMIF(AA326:AA403,"=85239162",Q326:Q403),2)</f>
        <v>0</v>
      </c>
      <c r="AE405" s="7">
        <f>ROUND(SUMIF(AA326:AA403,"=85239162",R326:R403),2)</f>
        <v>0</v>
      </c>
      <c r="AF405" s="7">
        <f>ROUND(SUMIF(AA326:AA403,"=85239162",S326:S403),2)</f>
        <v>0</v>
      </c>
      <c r="AG405" s="7">
        <f>ROUND(SUMIF(AA326:AA403,"=85239162",T326:T403),2)</f>
        <v>0</v>
      </c>
      <c r="AH405" s="7">
        <f>SUMIF(AA326:AA403,"=85239162",U326:U403)</f>
        <v>0</v>
      </c>
      <c r="AI405" s="7">
        <f>SUMIF(AA326:AA403,"=85239162",V326:V403)</f>
        <v>0</v>
      </c>
      <c r="AJ405" s="7">
        <f>ROUND(SUMIF(AA326:AA403,"=85239162",W326:W403),2)</f>
        <v>0</v>
      </c>
      <c r="AK405" s="7">
        <f>ROUND(SUMIF(AA326:AA403,"=85239162",X326:X403),2)</f>
        <v>0</v>
      </c>
      <c r="AL405" s="7">
        <f>ROUND(SUMIF(AA326:AA403,"=85239162",Y326:Y403),2)</f>
        <v>0</v>
      </c>
      <c r="AM405" s="7"/>
      <c r="AN405" s="7"/>
      <c r="AO405" s="7">
        <f t="shared" ref="AO405:BD405" si="271">ROUND(BX405,2)</f>
        <v>0</v>
      </c>
      <c r="AP405" s="7">
        <f t="shared" si="271"/>
        <v>0</v>
      </c>
      <c r="AQ405" s="7">
        <f t="shared" si="271"/>
        <v>0</v>
      </c>
      <c r="AR405" s="7">
        <f t="shared" si="271"/>
        <v>20673.12</v>
      </c>
      <c r="AS405" s="7">
        <f t="shared" si="271"/>
        <v>20673.12</v>
      </c>
      <c r="AT405" s="7">
        <f t="shared" si="271"/>
        <v>0</v>
      </c>
      <c r="AU405" s="7">
        <f t="shared" si="271"/>
        <v>0</v>
      </c>
      <c r="AV405" s="7">
        <f t="shared" si="271"/>
        <v>20673.12</v>
      </c>
      <c r="AW405" s="7">
        <f t="shared" si="271"/>
        <v>20673.12</v>
      </c>
      <c r="AX405" s="7">
        <f t="shared" si="271"/>
        <v>0</v>
      </c>
      <c r="AY405" s="7">
        <f t="shared" si="271"/>
        <v>20673.12</v>
      </c>
      <c r="AZ405" s="7">
        <f t="shared" si="271"/>
        <v>0</v>
      </c>
      <c r="BA405" s="7">
        <f t="shared" si="271"/>
        <v>0</v>
      </c>
      <c r="BB405" s="7">
        <f t="shared" si="271"/>
        <v>0</v>
      </c>
      <c r="BC405" s="7">
        <f t="shared" si="271"/>
        <v>0</v>
      </c>
      <c r="BD405" s="7">
        <f t="shared" si="271"/>
        <v>0</v>
      </c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>
        <f>ROUND(SUMIF(AA326:AA403,"=85239162",FQ326:FQ403),2)</f>
        <v>0</v>
      </c>
      <c r="BY405" s="7">
        <f>ROUND(SUMIF(AA326:AA403,"=85239162",FR326:FR403),2)</f>
        <v>0</v>
      </c>
      <c r="BZ405" s="7">
        <f>ROUND(SUMIF(AA326:AA403,"=85239162",GL326:GL403),2)</f>
        <v>0</v>
      </c>
      <c r="CA405" s="7">
        <f>ROUND(SUMIF(AA326:AA403,"=85239162",GM326:GM403),2)</f>
        <v>20673.12</v>
      </c>
      <c r="CB405" s="7">
        <f>ROUND(SUMIF(AA326:AA403,"=85239162",GN326:GN403),2)</f>
        <v>20673.12</v>
      </c>
      <c r="CC405" s="7">
        <f>ROUND(SUMIF(AA326:AA403,"=85239162",GO326:GO403),2)</f>
        <v>0</v>
      </c>
      <c r="CD405" s="7">
        <f>ROUND(SUMIF(AA326:AA403,"=85239162",GP326:GP403),2)</f>
        <v>0</v>
      </c>
      <c r="CE405" s="7">
        <f>AC405-BX405</f>
        <v>20673.12</v>
      </c>
      <c r="CF405" s="7">
        <f>AC405-BY405</f>
        <v>20673.12</v>
      </c>
      <c r="CG405" s="7">
        <f>BX405-BZ405</f>
        <v>0</v>
      </c>
      <c r="CH405" s="7">
        <f>AC405-BX405-BY405+BZ405</f>
        <v>20673.12</v>
      </c>
      <c r="CI405" s="7">
        <f>BY405-BZ405</f>
        <v>0</v>
      </c>
      <c r="CJ405" s="7">
        <f>ROUND(SUMIF(AA326:AA403,"=85239162",GX326:GX403),2)</f>
        <v>0</v>
      </c>
      <c r="CK405" s="7">
        <f>ROUND(SUMIF(AA326:AA403,"=85239162",GY326:GY403),2)</f>
        <v>0</v>
      </c>
      <c r="CL405" s="7">
        <f>ROUND(SUMIF(AA326:AA403,"=85239162",GZ326:GZ403),2)</f>
        <v>0</v>
      </c>
      <c r="CM405" s="7">
        <f>ROUND(SUMIF(AA326:AA403,"=85239162",HD326:HD403),2)</f>
        <v>0</v>
      </c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4">
        <f t="shared" ref="DG405:DL405" si="272">ROUND(DT405,2)</f>
        <v>20673.12</v>
      </c>
      <c r="DH405" s="4">
        <f t="shared" si="272"/>
        <v>20673.12</v>
      </c>
      <c r="DI405" s="4">
        <f t="shared" si="272"/>
        <v>0</v>
      </c>
      <c r="DJ405" s="4">
        <f t="shared" si="272"/>
        <v>0</v>
      </c>
      <c r="DK405" s="4">
        <f t="shared" si="272"/>
        <v>0</v>
      </c>
      <c r="DL405" s="4">
        <f t="shared" si="272"/>
        <v>0</v>
      </c>
      <c r="DM405" s="4">
        <f>DZ405</f>
        <v>0</v>
      </c>
      <c r="DN405" s="4">
        <f>EA405</f>
        <v>0</v>
      </c>
      <c r="DO405" s="4">
        <f>ROUND(EB405,2)</f>
        <v>0</v>
      </c>
      <c r="DP405" s="4">
        <f>ROUND(EC405,2)</f>
        <v>0</v>
      </c>
      <c r="DQ405" s="4">
        <f>ROUND(ED405,2)</f>
        <v>0</v>
      </c>
      <c r="DR405" s="4"/>
      <c r="DS405" s="4"/>
      <c r="DT405" s="4">
        <f>ROUND(SUMIF(AA326:AA403,"=85239097",O326:O403),2)</f>
        <v>20673.12</v>
      </c>
      <c r="DU405" s="4">
        <f>ROUND(SUMIF(AA326:AA403,"=85239097",P326:P403),2)</f>
        <v>20673.12</v>
      </c>
      <c r="DV405" s="4">
        <f>ROUND(SUMIF(AA326:AA403,"=85239097",Q326:Q403),2)</f>
        <v>0</v>
      </c>
      <c r="DW405" s="4">
        <f>ROUND(SUMIF(AA326:AA403,"=85239097",R326:R403),2)</f>
        <v>0</v>
      </c>
      <c r="DX405" s="4">
        <f>ROUND(SUMIF(AA326:AA403,"=85239097",S326:S403),2)</f>
        <v>0</v>
      </c>
      <c r="DY405" s="4">
        <f>ROUND(SUMIF(AA326:AA403,"=85239097",T326:T403),2)</f>
        <v>0</v>
      </c>
      <c r="DZ405" s="4">
        <f>SUMIF(AA326:AA403,"=85239097",U326:U403)</f>
        <v>0</v>
      </c>
      <c r="EA405" s="4">
        <f>SUMIF(AA326:AA403,"=85239097",V326:V403)</f>
        <v>0</v>
      </c>
      <c r="EB405" s="4">
        <f>ROUND(SUMIF(AA326:AA403,"=85239097",W326:W403),2)</f>
        <v>0</v>
      </c>
      <c r="EC405" s="4">
        <f>ROUND(SUMIF(AA326:AA403,"=85239097",X326:X403),2)</f>
        <v>0</v>
      </c>
      <c r="ED405" s="4">
        <f>ROUND(SUMIF(AA326:AA403,"=85239097",Y326:Y403),2)</f>
        <v>0</v>
      </c>
      <c r="EE405" s="4"/>
      <c r="EF405" s="4"/>
      <c r="EG405" s="4">
        <f t="shared" ref="EG405:EV405" si="273">ROUND(FP405,2)</f>
        <v>0</v>
      </c>
      <c r="EH405" s="4">
        <f t="shared" si="273"/>
        <v>0</v>
      </c>
      <c r="EI405" s="4">
        <f t="shared" si="273"/>
        <v>0</v>
      </c>
      <c r="EJ405" s="4">
        <f t="shared" si="273"/>
        <v>20673.12</v>
      </c>
      <c r="EK405" s="4">
        <f t="shared" si="273"/>
        <v>20673.12</v>
      </c>
      <c r="EL405" s="4">
        <f t="shared" si="273"/>
        <v>0</v>
      </c>
      <c r="EM405" s="4">
        <f t="shared" si="273"/>
        <v>0</v>
      </c>
      <c r="EN405" s="4">
        <f t="shared" si="273"/>
        <v>20673.12</v>
      </c>
      <c r="EO405" s="4">
        <f t="shared" si="273"/>
        <v>20673.12</v>
      </c>
      <c r="EP405" s="4">
        <f t="shared" si="273"/>
        <v>0</v>
      </c>
      <c r="EQ405" s="4">
        <f t="shared" si="273"/>
        <v>20673.12</v>
      </c>
      <c r="ER405" s="4">
        <f t="shared" si="273"/>
        <v>0</v>
      </c>
      <c r="ES405" s="4">
        <f t="shared" si="273"/>
        <v>0</v>
      </c>
      <c r="ET405" s="4">
        <f t="shared" si="273"/>
        <v>0</v>
      </c>
      <c r="EU405" s="4">
        <f t="shared" si="273"/>
        <v>0</v>
      </c>
      <c r="EV405" s="4">
        <f t="shared" si="273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>
        <f>ROUND(SUMIF(AA326:AA403,"=85239097",FQ326:FQ403),2)</f>
        <v>0</v>
      </c>
      <c r="FQ405" s="4">
        <f>ROUND(SUMIF(AA326:AA403,"=85239097",FR326:FR403),2)</f>
        <v>0</v>
      </c>
      <c r="FR405" s="4">
        <f>ROUND(SUMIF(AA326:AA403,"=85239097",GL326:GL403),2)</f>
        <v>0</v>
      </c>
      <c r="FS405" s="4">
        <f>ROUND(SUMIF(AA326:AA403,"=85239097",GM326:GM403),2)</f>
        <v>20673.12</v>
      </c>
      <c r="FT405" s="4">
        <f>ROUND(SUMIF(AA326:AA403,"=85239097",GN326:GN403),2)</f>
        <v>20673.12</v>
      </c>
      <c r="FU405" s="4">
        <f>ROUND(SUMIF(AA326:AA403,"=85239097",GO326:GO403),2)</f>
        <v>0</v>
      </c>
      <c r="FV405" s="4">
        <f>ROUND(SUMIF(AA326:AA403,"=85239097",GP326:GP403),2)</f>
        <v>0</v>
      </c>
      <c r="FW405" s="4">
        <f>DU405-FP405</f>
        <v>20673.12</v>
      </c>
      <c r="FX405" s="4">
        <f>DU405-FQ405</f>
        <v>20673.12</v>
      </c>
      <c r="FY405" s="4">
        <f>FP405-FR405</f>
        <v>0</v>
      </c>
      <c r="FZ405" s="4">
        <f>DU405-FP405-FQ405+FR405</f>
        <v>20673.12</v>
      </c>
      <c r="GA405" s="4">
        <f>FQ405-FR405</f>
        <v>0</v>
      </c>
      <c r="GB405" s="4">
        <f>ROUND(SUMIF(AA326:AA403,"=85239097",GX326:GX403),2)</f>
        <v>0</v>
      </c>
      <c r="GC405" s="4">
        <f>ROUND(SUMIF(AA326:AA403,"=85239097",GY326:GY403),2)</f>
        <v>0</v>
      </c>
      <c r="GD405" s="4">
        <f>ROUND(SUMIF(AA326:AA403,"=85239097",GZ326:GZ403),2)</f>
        <v>0</v>
      </c>
      <c r="GE405" s="4">
        <f>ROUND(SUMIF(AA326:AA403,"=85239097",HD326:HD403),2)</f>
        <v>0</v>
      </c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8">
      <c r="A407" s="9">
        <v>50</v>
      </c>
      <c r="B407" s="9">
        <v>0</v>
      </c>
      <c r="C407" s="9">
        <v>0</v>
      </c>
      <c r="D407" s="9">
        <v>1</v>
      </c>
      <c r="E407" s="9">
        <v>201</v>
      </c>
      <c r="F407" s="9">
        <f>ROUND(Source!O405,O407)</f>
        <v>20673.12</v>
      </c>
      <c r="G407" s="9" t="s">
        <v>399</v>
      </c>
      <c r="H407" s="9" t="s">
        <v>400</v>
      </c>
      <c r="I407" s="9"/>
      <c r="J407" s="9"/>
      <c r="K407" s="9">
        <v>201</v>
      </c>
      <c r="L407" s="9">
        <v>1</v>
      </c>
      <c r="M407" s="9">
        <v>3</v>
      </c>
      <c r="N407" s="9" t="s">
        <v>272</v>
      </c>
      <c r="O407" s="9">
        <v>2</v>
      </c>
      <c r="P407" s="9">
        <f>ROUND(Source!DG405,O407)</f>
        <v>20673.12</v>
      </c>
      <c r="Q407" s="9"/>
      <c r="R407" s="9"/>
      <c r="S407" s="9"/>
      <c r="T407" s="9"/>
      <c r="U407" s="9"/>
      <c r="V407" s="9"/>
      <c r="W407" s="9">
        <v>20673.12</v>
      </c>
      <c r="X407" s="9">
        <v>1</v>
      </c>
      <c r="Y407" s="9">
        <v>20673.12</v>
      </c>
      <c r="Z407" s="9">
        <v>20673.12</v>
      </c>
      <c r="AA407" s="9">
        <v>1</v>
      </c>
      <c r="AB407" s="9">
        <v>20673.12</v>
      </c>
    </row>
    <row r="408" spans="1:28">
      <c r="A408" s="9">
        <v>50</v>
      </c>
      <c r="B408" s="9">
        <v>0</v>
      </c>
      <c r="C408" s="9">
        <v>0</v>
      </c>
      <c r="D408" s="9">
        <v>1</v>
      </c>
      <c r="E408" s="9">
        <v>202</v>
      </c>
      <c r="F408" s="9">
        <f>ROUND(Source!P405,O408)</f>
        <v>20673.12</v>
      </c>
      <c r="G408" s="9" t="s">
        <v>401</v>
      </c>
      <c r="H408" s="9" t="s">
        <v>402</v>
      </c>
      <c r="I408" s="9"/>
      <c r="J408" s="9"/>
      <c r="K408" s="9">
        <v>202</v>
      </c>
      <c r="L408" s="9">
        <v>2</v>
      </c>
      <c r="M408" s="9">
        <v>3</v>
      </c>
      <c r="N408" s="9" t="s">
        <v>272</v>
      </c>
      <c r="O408" s="9">
        <v>2</v>
      </c>
      <c r="P408" s="9">
        <f>ROUND(Source!DH405,O408)</f>
        <v>20673.12</v>
      </c>
      <c r="Q408" s="9"/>
      <c r="R408" s="9"/>
      <c r="S408" s="9"/>
      <c r="T408" s="9"/>
      <c r="U408" s="9"/>
      <c r="V408" s="9"/>
      <c r="W408" s="9">
        <v>20673.12</v>
      </c>
      <c r="X408" s="9">
        <v>1</v>
      </c>
      <c r="Y408" s="9">
        <v>20673.12</v>
      </c>
      <c r="Z408" s="9">
        <v>20673.12</v>
      </c>
      <c r="AA408" s="9">
        <v>1</v>
      </c>
      <c r="AB408" s="9">
        <v>20673.12</v>
      </c>
    </row>
    <row r="409" spans="1:28">
      <c r="A409" s="9">
        <v>50</v>
      </c>
      <c r="B409" s="9">
        <v>0</v>
      </c>
      <c r="C409" s="9">
        <v>0</v>
      </c>
      <c r="D409" s="9">
        <v>1</v>
      </c>
      <c r="E409" s="9">
        <v>222</v>
      </c>
      <c r="F409" s="9">
        <f>ROUND(Source!AO405,O409)</f>
        <v>0</v>
      </c>
      <c r="G409" s="9" t="s">
        <v>403</v>
      </c>
      <c r="H409" s="9" t="s">
        <v>404</v>
      </c>
      <c r="I409" s="9"/>
      <c r="J409" s="9"/>
      <c r="K409" s="9">
        <v>222</v>
      </c>
      <c r="L409" s="9">
        <v>3</v>
      </c>
      <c r="M409" s="9">
        <v>3</v>
      </c>
      <c r="N409" s="9" t="s">
        <v>272</v>
      </c>
      <c r="O409" s="9">
        <v>2</v>
      </c>
      <c r="P409" s="9">
        <f>ROUND(Source!EG405,O409)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>
      <c r="A410" s="9">
        <v>50</v>
      </c>
      <c r="B410" s="9">
        <v>0</v>
      </c>
      <c r="C410" s="9">
        <v>0</v>
      </c>
      <c r="D410" s="9">
        <v>1</v>
      </c>
      <c r="E410" s="9">
        <v>225</v>
      </c>
      <c r="F410" s="9">
        <f>ROUND(Source!AV405,O410)</f>
        <v>20673.12</v>
      </c>
      <c r="G410" s="9" t="s">
        <v>405</v>
      </c>
      <c r="H410" s="9" t="s">
        <v>406</v>
      </c>
      <c r="I410" s="9"/>
      <c r="J410" s="9"/>
      <c r="K410" s="9">
        <v>225</v>
      </c>
      <c r="L410" s="9">
        <v>4</v>
      </c>
      <c r="M410" s="9">
        <v>3</v>
      </c>
      <c r="N410" s="9" t="s">
        <v>272</v>
      </c>
      <c r="O410" s="9">
        <v>2</v>
      </c>
      <c r="P410" s="9">
        <f>ROUND(Source!EN405,O410)</f>
        <v>20673.12</v>
      </c>
      <c r="Q410" s="9"/>
      <c r="R410" s="9"/>
      <c r="S410" s="9"/>
      <c r="T410" s="9"/>
      <c r="U410" s="9"/>
      <c r="V410" s="9"/>
      <c r="W410" s="9">
        <v>20673.12</v>
      </c>
      <c r="X410" s="9">
        <v>1</v>
      </c>
      <c r="Y410" s="9">
        <v>20673.12</v>
      </c>
      <c r="Z410" s="9">
        <v>20673.12</v>
      </c>
      <c r="AA410" s="9">
        <v>1</v>
      </c>
      <c r="AB410" s="9">
        <v>20673.12</v>
      </c>
    </row>
    <row r="411" spans="1:28">
      <c r="A411" s="9">
        <v>50</v>
      </c>
      <c r="B411" s="9">
        <v>0</v>
      </c>
      <c r="C411" s="9">
        <v>0</v>
      </c>
      <c r="D411" s="9">
        <v>1</v>
      </c>
      <c r="E411" s="9">
        <v>226</v>
      </c>
      <c r="F411" s="9">
        <f>ROUND(Source!AW405,O411)</f>
        <v>20673.12</v>
      </c>
      <c r="G411" s="9" t="s">
        <v>407</v>
      </c>
      <c r="H411" s="9" t="s">
        <v>408</v>
      </c>
      <c r="I411" s="9"/>
      <c r="J411" s="9"/>
      <c r="K411" s="9">
        <v>226</v>
      </c>
      <c r="L411" s="9">
        <v>5</v>
      </c>
      <c r="M411" s="9">
        <v>3</v>
      </c>
      <c r="N411" s="9" t="s">
        <v>272</v>
      </c>
      <c r="O411" s="9">
        <v>2</v>
      </c>
      <c r="P411" s="9">
        <f>ROUND(Source!EO405,O411)</f>
        <v>20673.12</v>
      </c>
      <c r="Q411" s="9"/>
      <c r="R411" s="9"/>
      <c r="S411" s="9"/>
      <c r="T411" s="9"/>
      <c r="U411" s="9"/>
      <c r="V411" s="9"/>
      <c r="W411" s="9">
        <v>20673.12</v>
      </c>
      <c r="X411" s="9">
        <v>1</v>
      </c>
      <c r="Y411" s="9">
        <v>20673.12</v>
      </c>
      <c r="Z411" s="9">
        <v>20673.12</v>
      </c>
      <c r="AA411" s="9">
        <v>1</v>
      </c>
      <c r="AB411" s="9">
        <v>20673.12</v>
      </c>
    </row>
    <row r="412" spans="1:28">
      <c r="A412" s="9">
        <v>50</v>
      </c>
      <c r="B412" s="9">
        <v>0</v>
      </c>
      <c r="C412" s="9">
        <v>0</v>
      </c>
      <c r="D412" s="9">
        <v>1</v>
      </c>
      <c r="E412" s="9">
        <v>227</v>
      </c>
      <c r="F412" s="9">
        <f>ROUND(Source!AX405,O412)</f>
        <v>0</v>
      </c>
      <c r="G412" s="9" t="s">
        <v>409</v>
      </c>
      <c r="H412" s="9" t="s">
        <v>410</v>
      </c>
      <c r="I412" s="9"/>
      <c r="J412" s="9"/>
      <c r="K412" s="9">
        <v>227</v>
      </c>
      <c r="L412" s="9">
        <v>6</v>
      </c>
      <c r="M412" s="9">
        <v>3</v>
      </c>
      <c r="N412" s="9" t="s">
        <v>272</v>
      </c>
      <c r="O412" s="9">
        <v>2</v>
      </c>
      <c r="P412" s="9">
        <f>ROUND(Source!EP405,O412)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>
      <c r="A413" s="9">
        <v>50</v>
      </c>
      <c r="B413" s="9">
        <v>0</v>
      </c>
      <c r="C413" s="9">
        <v>0</v>
      </c>
      <c r="D413" s="9">
        <v>1</v>
      </c>
      <c r="E413" s="9">
        <v>228</v>
      </c>
      <c r="F413" s="9">
        <f>ROUND(Source!AY405,O413)</f>
        <v>20673.12</v>
      </c>
      <c r="G413" s="9" t="s">
        <v>411</v>
      </c>
      <c r="H413" s="9" t="s">
        <v>412</v>
      </c>
      <c r="I413" s="9"/>
      <c r="J413" s="9"/>
      <c r="K413" s="9">
        <v>228</v>
      </c>
      <c r="L413" s="9">
        <v>7</v>
      </c>
      <c r="M413" s="9">
        <v>3</v>
      </c>
      <c r="N413" s="9" t="s">
        <v>272</v>
      </c>
      <c r="O413" s="9">
        <v>2</v>
      </c>
      <c r="P413" s="9">
        <f>ROUND(Source!EQ405,O413)</f>
        <v>20673.12</v>
      </c>
      <c r="Q413" s="9"/>
      <c r="R413" s="9"/>
      <c r="S413" s="9"/>
      <c r="T413" s="9"/>
      <c r="U413" s="9"/>
      <c r="V413" s="9"/>
      <c r="W413" s="9">
        <v>20673.12</v>
      </c>
      <c r="X413" s="9">
        <v>1</v>
      </c>
      <c r="Y413" s="9">
        <v>20673.12</v>
      </c>
      <c r="Z413" s="9">
        <v>20673.12</v>
      </c>
      <c r="AA413" s="9">
        <v>1</v>
      </c>
      <c r="AB413" s="9">
        <v>20673.12</v>
      </c>
    </row>
    <row r="414" spans="1:28">
      <c r="A414" s="9">
        <v>50</v>
      </c>
      <c r="B414" s="9">
        <v>0</v>
      </c>
      <c r="C414" s="9">
        <v>0</v>
      </c>
      <c r="D414" s="9">
        <v>1</v>
      </c>
      <c r="E414" s="9">
        <v>216</v>
      </c>
      <c r="F414" s="9">
        <f>ROUND(Source!AP405,O414)</f>
        <v>0</v>
      </c>
      <c r="G414" s="9" t="s">
        <v>413</v>
      </c>
      <c r="H414" s="9" t="s">
        <v>414</v>
      </c>
      <c r="I414" s="9"/>
      <c r="J414" s="9"/>
      <c r="K414" s="9">
        <v>216</v>
      </c>
      <c r="L414" s="9">
        <v>8</v>
      </c>
      <c r="M414" s="9">
        <v>3</v>
      </c>
      <c r="N414" s="9" t="s">
        <v>272</v>
      </c>
      <c r="O414" s="9">
        <v>2</v>
      </c>
      <c r="P414" s="9">
        <f>ROUND(Source!EH405,O414)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>
      <c r="A415" s="9">
        <v>50</v>
      </c>
      <c r="B415" s="9">
        <v>0</v>
      </c>
      <c r="C415" s="9">
        <v>0</v>
      </c>
      <c r="D415" s="9">
        <v>1</v>
      </c>
      <c r="E415" s="9">
        <v>223</v>
      </c>
      <c r="F415" s="9">
        <f>ROUND(Source!AQ405,O415)</f>
        <v>0</v>
      </c>
      <c r="G415" s="9" t="s">
        <v>415</v>
      </c>
      <c r="H415" s="9" t="s">
        <v>416</v>
      </c>
      <c r="I415" s="9"/>
      <c r="J415" s="9"/>
      <c r="K415" s="9">
        <v>223</v>
      </c>
      <c r="L415" s="9">
        <v>9</v>
      </c>
      <c r="M415" s="9">
        <v>3</v>
      </c>
      <c r="N415" s="9" t="s">
        <v>272</v>
      </c>
      <c r="O415" s="9">
        <v>2</v>
      </c>
      <c r="P415" s="9">
        <f>ROUND(Source!EI405,O415)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>
      <c r="A416" s="9">
        <v>50</v>
      </c>
      <c r="B416" s="9">
        <v>0</v>
      </c>
      <c r="C416" s="9">
        <v>0</v>
      </c>
      <c r="D416" s="9">
        <v>1</v>
      </c>
      <c r="E416" s="9">
        <v>229</v>
      </c>
      <c r="F416" s="9">
        <f>ROUND(Source!AZ405,O416)</f>
        <v>0</v>
      </c>
      <c r="G416" s="9" t="s">
        <v>417</v>
      </c>
      <c r="H416" s="9" t="s">
        <v>418</v>
      </c>
      <c r="I416" s="9"/>
      <c r="J416" s="9"/>
      <c r="K416" s="9">
        <v>229</v>
      </c>
      <c r="L416" s="9">
        <v>10</v>
      </c>
      <c r="M416" s="9">
        <v>3</v>
      </c>
      <c r="N416" s="9" t="s">
        <v>272</v>
      </c>
      <c r="O416" s="9">
        <v>2</v>
      </c>
      <c r="P416" s="9">
        <f>ROUND(Source!ER405,O416)</f>
        <v>0</v>
      </c>
      <c r="Q416" s="9"/>
      <c r="R416" s="9"/>
      <c r="S416" s="9"/>
      <c r="T416" s="9"/>
      <c r="U416" s="9"/>
      <c r="V416" s="9"/>
      <c r="W416" s="9">
        <v>0</v>
      </c>
      <c r="X416" s="9">
        <v>1</v>
      </c>
      <c r="Y416" s="9">
        <v>0</v>
      </c>
      <c r="Z416" s="9">
        <v>0</v>
      </c>
      <c r="AA416" s="9">
        <v>1</v>
      </c>
      <c r="AB416" s="9">
        <v>0</v>
      </c>
    </row>
    <row r="417" spans="1:28">
      <c r="A417" s="9">
        <v>50</v>
      </c>
      <c r="B417" s="9">
        <v>0</v>
      </c>
      <c r="C417" s="9">
        <v>0</v>
      </c>
      <c r="D417" s="9">
        <v>1</v>
      </c>
      <c r="E417" s="9">
        <v>203</v>
      </c>
      <c r="F417" s="9">
        <f>ROUND(Source!Q405,O417)</f>
        <v>0</v>
      </c>
      <c r="G417" s="9" t="s">
        <v>419</v>
      </c>
      <c r="H417" s="9" t="s">
        <v>420</v>
      </c>
      <c r="I417" s="9"/>
      <c r="J417" s="9"/>
      <c r="K417" s="9">
        <v>203</v>
      </c>
      <c r="L417" s="9">
        <v>11</v>
      </c>
      <c r="M417" s="9">
        <v>3</v>
      </c>
      <c r="N417" s="9" t="s">
        <v>272</v>
      </c>
      <c r="O417" s="9">
        <v>2</v>
      </c>
      <c r="P417" s="9">
        <f>ROUND(Source!DI405,O417)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8">
      <c r="A418" s="9">
        <v>50</v>
      </c>
      <c r="B418" s="9">
        <v>0</v>
      </c>
      <c r="C418" s="9">
        <v>0</v>
      </c>
      <c r="D418" s="9">
        <v>1</v>
      </c>
      <c r="E418" s="9">
        <v>231</v>
      </c>
      <c r="F418" s="9">
        <f>ROUND(Source!BB405,O418)</f>
        <v>0</v>
      </c>
      <c r="G418" s="9" t="s">
        <v>421</v>
      </c>
      <c r="H418" s="9" t="s">
        <v>422</v>
      </c>
      <c r="I418" s="9"/>
      <c r="J418" s="9"/>
      <c r="K418" s="9">
        <v>231</v>
      </c>
      <c r="L418" s="9">
        <v>12</v>
      </c>
      <c r="M418" s="9">
        <v>3</v>
      </c>
      <c r="N418" s="9" t="s">
        <v>272</v>
      </c>
      <c r="O418" s="9">
        <v>2</v>
      </c>
      <c r="P418" s="9">
        <f>ROUND(Source!ET405,O418)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8">
      <c r="A419" s="9">
        <v>50</v>
      </c>
      <c r="B419" s="9">
        <v>0</v>
      </c>
      <c r="C419" s="9">
        <v>0</v>
      </c>
      <c r="D419" s="9">
        <v>1</v>
      </c>
      <c r="E419" s="9">
        <v>204</v>
      </c>
      <c r="F419" s="9">
        <f>ROUND(Source!R405,O419)</f>
        <v>0</v>
      </c>
      <c r="G419" s="9" t="s">
        <v>423</v>
      </c>
      <c r="H419" s="9" t="s">
        <v>424</v>
      </c>
      <c r="I419" s="9"/>
      <c r="J419" s="9"/>
      <c r="K419" s="9">
        <v>204</v>
      </c>
      <c r="L419" s="9">
        <v>13</v>
      </c>
      <c r="M419" s="9">
        <v>3</v>
      </c>
      <c r="N419" s="9" t="s">
        <v>272</v>
      </c>
      <c r="O419" s="9">
        <v>2</v>
      </c>
      <c r="P419" s="9">
        <f>ROUND(Source!DJ405,O419)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8">
      <c r="A420" s="9">
        <v>50</v>
      </c>
      <c r="B420" s="9">
        <v>0</v>
      </c>
      <c r="C420" s="9">
        <v>0</v>
      </c>
      <c r="D420" s="9">
        <v>1</v>
      </c>
      <c r="E420" s="9">
        <v>205</v>
      </c>
      <c r="F420" s="9">
        <f>ROUND(Source!S405,O420)</f>
        <v>0</v>
      </c>
      <c r="G420" s="9" t="s">
        <v>425</v>
      </c>
      <c r="H420" s="9" t="s">
        <v>426</v>
      </c>
      <c r="I420" s="9"/>
      <c r="J420" s="9"/>
      <c r="K420" s="9">
        <v>205</v>
      </c>
      <c r="L420" s="9">
        <v>14</v>
      </c>
      <c r="M420" s="9">
        <v>3</v>
      </c>
      <c r="N420" s="9" t="s">
        <v>272</v>
      </c>
      <c r="O420" s="9">
        <v>2</v>
      </c>
      <c r="P420" s="9">
        <f>ROUND(Source!DK405,O420)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8">
      <c r="A421" s="9">
        <v>50</v>
      </c>
      <c r="B421" s="9">
        <v>0</v>
      </c>
      <c r="C421" s="9">
        <v>0</v>
      </c>
      <c r="D421" s="9">
        <v>1</v>
      </c>
      <c r="E421" s="9">
        <v>232</v>
      </c>
      <c r="F421" s="9">
        <f>ROUND(Source!BC405,O421)</f>
        <v>0</v>
      </c>
      <c r="G421" s="9" t="s">
        <v>427</v>
      </c>
      <c r="H421" s="9" t="s">
        <v>428</v>
      </c>
      <c r="I421" s="9"/>
      <c r="J421" s="9"/>
      <c r="K421" s="9">
        <v>232</v>
      </c>
      <c r="L421" s="9">
        <v>15</v>
      </c>
      <c r="M421" s="9">
        <v>3</v>
      </c>
      <c r="N421" s="9" t="s">
        <v>272</v>
      </c>
      <c r="O421" s="9">
        <v>2</v>
      </c>
      <c r="P421" s="9">
        <f>ROUND(Source!EU405,O421)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8">
      <c r="A422" s="9">
        <v>50</v>
      </c>
      <c r="B422" s="9">
        <v>0</v>
      </c>
      <c r="C422" s="9">
        <v>0</v>
      </c>
      <c r="D422" s="9">
        <v>1</v>
      </c>
      <c r="E422" s="9">
        <v>214</v>
      </c>
      <c r="F422" s="9">
        <f>ROUND(Source!AS405,O422)</f>
        <v>20673.12</v>
      </c>
      <c r="G422" s="9" t="s">
        <v>429</v>
      </c>
      <c r="H422" s="9" t="s">
        <v>430</v>
      </c>
      <c r="I422" s="9"/>
      <c r="J422" s="9"/>
      <c r="K422" s="9">
        <v>214</v>
      </c>
      <c r="L422" s="9">
        <v>16</v>
      </c>
      <c r="M422" s="9">
        <v>3</v>
      </c>
      <c r="N422" s="9" t="s">
        <v>272</v>
      </c>
      <c r="O422" s="9">
        <v>2</v>
      </c>
      <c r="P422" s="9">
        <f>ROUND(Source!EK405,O422)</f>
        <v>20673.12</v>
      </c>
      <c r="Q422" s="9"/>
      <c r="R422" s="9"/>
      <c r="S422" s="9"/>
      <c r="T422" s="9"/>
      <c r="U422" s="9"/>
      <c r="V422" s="9"/>
      <c r="W422" s="9">
        <v>20673.12</v>
      </c>
      <c r="X422" s="9">
        <v>1</v>
      </c>
      <c r="Y422" s="9">
        <v>20673.12</v>
      </c>
      <c r="Z422" s="9">
        <v>20673.12</v>
      </c>
      <c r="AA422" s="9">
        <v>1</v>
      </c>
      <c r="AB422" s="9">
        <v>20673.12</v>
      </c>
    </row>
    <row r="423" spans="1:28">
      <c r="A423" s="9">
        <v>50</v>
      </c>
      <c r="B423" s="9">
        <v>0</v>
      </c>
      <c r="C423" s="9">
        <v>0</v>
      </c>
      <c r="D423" s="9">
        <v>1</v>
      </c>
      <c r="E423" s="9">
        <v>215</v>
      </c>
      <c r="F423" s="9">
        <f>ROUND(Source!AT405,O423)</f>
        <v>0</v>
      </c>
      <c r="G423" s="9" t="s">
        <v>431</v>
      </c>
      <c r="H423" s="9" t="s">
        <v>432</v>
      </c>
      <c r="I423" s="9"/>
      <c r="J423" s="9"/>
      <c r="K423" s="9">
        <v>215</v>
      </c>
      <c r="L423" s="9">
        <v>17</v>
      </c>
      <c r="M423" s="9">
        <v>3</v>
      </c>
      <c r="N423" s="9" t="s">
        <v>272</v>
      </c>
      <c r="O423" s="9">
        <v>2</v>
      </c>
      <c r="P423" s="9">
        <f>ROUND(Source!EL405,O423)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8">
      <c r="A424" s="9">
        <v>50</v>
      </c>
      <c r="B424" s="9">
        <v>0</v>
      </c>
      <c r="C424" s="9">
        <v>0</v>
      </c>
      <c r="D424" s="9">
        <v>1</v>
      </c>
      <c r="E424" s="9">
        <v>217</v>
      </c>
      <c r="F424" s="9">
        <f>ROUND(Source!AU405,O424)</f>
        <v>0</v>
      </c>
      <c r="G424" s="9" t="s">
        <v>433</v>
      </c>
      <c r="H424" s="9" t="s">
        <v>434</v>
      </c>
      <c r="I424" s="9"/>
      <c r="J424" s="9"/>
      <c r="K424" s="9">
        <v>217</v>
      </c>
      <c r="L424" s="9">
        <v>18</v>
      </c>
      <c r="M424" s="9">
        <v>3</v>
      </c>
      <c r="N424" s="9" t="s">
        <v>272</v>
      </c>
      <c r="O424" s="9">
        <v>2</v>
      </c>
      <c r="P424" s="9">
        <f>ROUND(Source!EM405,O424)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8">
      <c r="A425" s="9">
        <v>50</v>
      </c>
      <c r="B425" s="9">
        <v>0</v>
      </c>
      <c r="C425" s="9">
        <v>0</v>
      </c>
      <c r="D425" s="9">
        <v>1</v>
      </c>
      <c r="E425" s="9">
        <v>230</v>
      </c>
      <c r="F425" s="9">
        <f>ROUND(Source!BA405,O425)</f>
        <v>0</v>
      </c>
      <c r="G425" s="9" t="s">
        <v>435</v>
      </c>
      <c r="H425" s="9" t="s">
        <v>436</v>
      </c>
      <c r="I425" s="9"/>
      <c r="J425" s="9"/>
      <c r="K425" s="9">
        <v>230</v>
      </c>
      <c r="L425" s="9">
        <v>19</v>
      </c>
      <c r="M425" s="9">
        <v>3</v>
      </c>
      <c r="N425" s="9" t="s">
        <v>272</v>
      </c>
      <c r="O425" s="9">
        <v>2</v>
      </c>
      <c r="P425" s="9">
        <f>ROUND(Source!ES405,O425)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8">
      <c r="A426" s="9">
        <v>50</v>
      </c>
      <c r="B426" s="9">
        <v>0</v>
      </c>
      <c r="C426" s="9">
        <v>0</v>
      </c>
      <c r="D426" s="9">
        <v>1</v>
      </c>
      <c r="E426" s="9">
        <v>206</v>
      </c>
      <c r="F426" s="9">
        <f>ROUND(Source!T405,O426)</f>
        <v>0</v>
      </c>
      <c r="G426" s="9" t="s">
        <v>437</v>
      </c>
      <c r="H426" s="9" t="s">
        <v>438</v>
      </c>
      <c r="I426" s="9"/>
      <c r="J426" s="9"/>
      <c r="K426" s="9">
        <v>206</v>
      </c>
      <c r="L426" s="9">
        <v>20</v>
      </c>
      <c r="M426" s="9">
        <v>3</v>
      </c>
      <c r="N426" s="9" t="s">
        <v>272</v>
      </c>
      <c r="O426" s="9">
        <v>2</v>
      </c>
      <c r="P426" s="9">
        <f>ROUND(Source!DL405,O426)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8">
      <c r="A427" s="9">
        <v>50</v>
      </c>
      <c r="B427" s="9">
        <v>0</v>
      </c>
      <c r="C427" s="9">
        <v>0</v>
      </c>
      <c r="D427" s="9">
        <v>1</v>
      </c>
      <c r="E427" s="9">
        <v>207</v>
      </c>
      <c r="F427" s="9">
        <f>ROUND(Source!U405,O427)</f>
        <v>0</v>
      </c>
      <c r="G427" s="9" t="s">
        <v>439</v>
      </c>
      <c r="H427" s="9" t="s">
        <v>440</v>
      </c>
      <c r="I427" s="9"/>
      <c r="J427" s="9"/>
      <c r="K427" s="9">
        <v>207</v>
      </c>
      <c r="L427" s="9">
        <v>21</v>
      </c>
      <c r="M427" s="9">
        <v>3</v>
      </c>
      <c r="N427" s="9" t="s">
        <v>272</v>
      </c>
      <c r="O427" s="9">
        <v>7</v>
      </c>
      <c r="P427" s="9">
        <f>ROUND(Source!DM405,O427)</f>
        <v>0</v>
      </c>
      <c r="Q427" s="9"/>
      <c r="R427" s="9"/>
      <c r="S427" s="9"/>
      <c r="T427" s="9"/>
      <c r="U427" s="9"/>
      <c r="V427" s="9"/>
      <c r="W427" s="9">
        <v>0</v>
      </c>
      <c r="X427" s="9">
        <v>1</v>
      </c>
      <c r="Y427" s="9">
        <v>0</v>
      </c>
      <c r="Z427" s="9">
        <v>0</v>
      </c>
      <c r="AA427" s="9">
        <v>1</v>
      </c>
      <c r="AB427" s="9">
        <v>0</v>
      </c>
    </row>
    <row r="428" spans="1:28">
      <c r="A428" s="9">
        <v>50</v>
      </c>
      <c r="B428" s="9">
        <v>0</v>
      </c>
      <c r="C428" s="9">
        <v>0</v>
      </c>
      <c r="D428" s="9">
        <v>1</v>
      </c>
      <c r="E428" s="9">
        <v>208</v>
      </c>
      <c r="F428" s="9">
        <f>ROUND(Source!V405,O428)</f>
        <v>0</v>
      </c>
      <c r="G428" s="9" t="s">
        <v>441</v>
      </c>
      <c r="H428" s="9" t="s">
        <v>442</v>
      </c>
      <c r="I428" s="9"/>
      <c r="J428" s="9"/>
      <c r="K428" s="9">
        <v>208</v>
      </c>
      <c r="L428" s="9">
        <v>22</v>
      </c>
      <c r="M428" s="9">
        <v>3</v>
      </c>
      <c r="N428" s="9" t="s">
        <v>272</v>
      </c>
      <c r="O428" s="9">
        <v>7</v>
      </c>
      <c r="P428" s="9">
        <f>ROUND(Source!DN405,O428)</f>
        <v>0</v>
      </c>
      <c r="Q428" s="9"/>
      <c r="R428" s="9"/>
      <c r="S428" s="9"/>
      <c r="T428" s="9"/>
      <c r="U428" s="9"/>
      <c r="V428" s="9"/>
      <c r="W428" s="9">
        <v>0</v>
      </c>
      <c r="X428" s="9">
        <v>1</v>
      </c>
      <c r="Y428" s="9">
        <v>0</v>
      </c>
      <c r="Z428" s="9">
        <v>0</v>
      </c>
      <c r="AA428" s="9">
        <v>1</v>
      </c>
      <c r="AB428" s="9">
        <v>0</v>
      </c>
    </row>
    <row r="429" spans="1:28">
      <c r="A429" s="9">
        <v>50</v>
      </c>
      <c r="B429" s="9">
        <v>0</v>
      </c>
      <c r="C429" s="9">
        <v>0</v>
      </c>
      <c r="D429" s="9">
        <v>1</v>
      </c>
      <c r="E429" s="9">
        <v>209</v>
      </c>
      <c r="F429" s="9">
        <f>ROUND(Source!W405,O429)</f>
        <v>0</v>
      </c>
      <c r="G429" s="9" t="s">
        <v>443</v>
      </c>
      <c r="H429" s="9" t="s">
        <v>444</v>
      </c>
      <c r="I429" s="9"/>
      <c r="J429" s="9"/>
      <c r="K429" s="9">
        <v>209</v>
      </c>
      <c r="L429" s="9">
        <v>23</v>
      </c>
      <c r="M429" s="9">
        <v>3</v>
      </c>
      <c r="N429" s="9" t="s">
        <v>272</v>
      </c>
      <c r="O429" s="9">
        <v>2</v>
      </c>
      <c r="P429" s="9">
        <f>ROUND(Source!DO405,O429)</f>
        <v>0</v>
      </c>
      <c r="Q429" s="9"/>
      <c r="R429" s="9"/>
      <c r="S429" s="9"/>
      <c r="T429" s="9"/>
      <c r="U429" s="9"/>
      <c r="V429" s="9"/>
      <c r="W429" s="9">
        <v>0</v>
      </c>
      <c r="X429" s="9">
        <v>1</v>
      </c>
      <c r="Y429" s="9">
        <v>0</v>
      </c>
      <c r="Z429" s="9">
        <v>0</v>
      </c>
      <c r="AA429" s="9">
        <v>1</v>
      </c>
      <c r="AB429" s="9">
        <v>0</v>
      </c>
    </row>
    <row r="430" spans="1:28">
      <c r="A430" s="9">
        <v>50</v>
      </c>
      <c r="B430" s="9">
        <v>0</v>
      </c>
      <c r="C430" s="9">
        <v>0</v>
      </c>
      <c r="D430" s="9">
        <v>1</v>
      </c>
      <c r="E430" s="9">
        <v>233</v>
      </c>
      <c r="F430" s="9">
        <f>ROUND(Source!BD405,O430)</f>
        <v>0</v>
      </c>
      <c r="G430" s="9" t="s">
        <v>445</v>
      </c>
      <c r="H430" s="9" t="s">
        <v>446</v>
      </c>
      <c r="I430" s="9"/>
      <c r="J430" s="9"/>
      <c r="K430" s="9">
        <v>233</v>
      </c>
      <c r="L430" s="9">
        <v>24</v>
      </c>
      <c r="M430" s="9">
        <v>3</v>
      </c>
      <c r="N430" s="9" t="s">
        <v>272</v>
      </c>
      <c r="O430" s="9">
        <v>2</v>
      </c>
      <c r="P430" s="9">
        <f>ROUND(Source!EV405,O430)</f>
        <v>0</v>
      </c>
      <c r="Q430" s="9"/>
      <c r="R430" s="9"/>
      <c r="S430" s="9"/>
      <c r="T430" s="9"/>
      <c r="U430" s="9"/>
      <c r="V430" s="9"/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0</v>
      </c>
    </row>
    <row r="431" spans="1:28">
      <c r="A431" s="9">
        <v>50</v>
      </c>
      <c r="B431" s="9">
        <v>0</v>
      </c>
      <c r="C431" s="9">
        <v>0</v>
      </c>
      <c r="D431" s="9">
        <v>1</v>
      </c>
      <c r="E431" s="9">
        <v>210</v>
      </c>
      <c r="F431" s="9">
        <f>ROUND(Source!X405,O431)</f>
        <v>0</v>
      </c>
      <c r="G431" s="9" t="s">
        <v>447</v>
      </c>
      <c r="H431" s="9" t="s">
        <v>448</v>
      </c>
      <c r="I431" s="9"/>
      <c r="J431" s="9"/>
      <c r="K431" s="9">
        <v>210</v>
      </c>
      <c r="L431" s="9">
        <v>25</v>
      </c>
      <c r="M431" s="9">
        <v>3</v>
      </c>
      <c r="N431" s="9" t="s">
        <v>272</v>
      </c>
      <c r="O431" s="9">
        <v>2</v>
      </c>
      <c r="P431" s="9">
        <f>ROUND(Source!DP405,O431)</f>
        <v>0</v>
      </c>
      <c r="Q431" s="9"/>
      <c r="R431" s="9"/>
      <c r="S431" s="9"/>
      <c r="T431" s="9"/>
      <c r="U431" s="9"/>
      <c r="V431" s="9"/>
      <c r="W431" s="9">
        <v>0</v>
      </c>
      <c r="X431" s="9">
        <v>1</v>
      </c>
      <c r="Y431" s="9">
        <v>0</v>
      </c>
      <c r="Z431" s="9">
        <v>0</v>
      </c>
      <c r="AA431" s="9">
        <v>1</v>
      </c>
      <c r="AB431" s="9">
        <v>0</v>
      </c>
    </row>
    <row r="432" spans="1:28">
      <c r="A432" s="9">
        <v>50</v>
      </c>
      <c r="B432" s="9">
        <v>0</v>
      </c>
      <c r="C432" s="9">
        <v>0</v>
      </c>
      <c r="D432" s="9">
        <v>1</v>
      </c>
      <c r="E432" s="9">
        <v>211</v>
      </c>
      <c r="F432" s="9">
        <f>ROUND(Source!Y405,O432)</f>
        <v>0</v>
      </c>
      <c r="G432" s="9" t="s">
        <v>449</v>
      </c>
      <c r="H432" s="9" t="s">
        <v>450</v>
      </c>
      <c r="I432" s="9"/>
      <c r="J432" s="9"/>
      <c r="K432" s="9">
        <v>211</v>
      </c>
      <c r="L432" s="9">
        <v>26</v>
      </c>
      <c r="M432" s="9">
        <v>3</v>
      </c>
      <c r="N432" s="9" t="s">
        <v>272</v>
      </c>
      <c r="O432" s="9">
        <v>2</v>
      </c>
      <c r="P432" s="9">
        <f>ROUND(Source!DQ405,O432)</f>
        <v>0</v>
      </c>
      <c r="Q432" s="9"/>
      <c r="R432" s="9"/>
      <c r="S432" s="9"/>
      <c r="T432" s="9"/>
      <c r="U432" s="9"/>
      <c r="V432" s="9"/>
      <c r="W432" s="9">
        <v>0</v>
      </c>
      <c r="X432" s="9">
        <v>1</v>
      </c>
      <c r="Y432" s="9">
        <v>0</v>
      </c>
      <c r="Z432" s="9">
        <v>0</v>
      </c>
      <c r="AA432" s="9">
        <v>1</v>
      </c>
      <c r="AB432" s="9">
        <v>0</v>
      </c>
    </row>
    <row r="433" spans="1:28">
      <c r="A433" s="9">
        <v>50</v>
      </c>
      <c r="B433" s="9">
        <v>0</v>
      </c>
      <c r="C433" s="9">
        <v>0</v>
      </c>
      <c r="D433" s="9">
        <v>1</v>
      </c>
      <c r="E433" s="9">
        <v>224</v>
      </c>
      <c r="F433" s="9">
        <f>ROUND(Source!AR405,O433)</f>
        <v>20673.12</v>
      </c>
      <c r="G433" s="9" t="s">
        <v>451</v>
      </c>
      <c r="H433" s="9" t="s">
        <v>452</v>
      </c>
      <c r="I433" s="9"/>
      <c r="J433" s="9"/>
      <c r="K433" s="9">
        <v>224</v>
      </c>
      <c r="L433" s="9">
        <v>27</v>
      </c>
      <c r="M433" s="9">
        <v>3</v>
      </c>
      <c r="N433" s="9" t="s">
        <v>272</v>
      </c>
      <c r="O433" s="9">
        <v>2</v>
      </c>
      <c r="P433" s="9">
        <f>ROUND(Source!EJ405,O433)</f>
        <v>20673.12</v>
      </c>
      <c r="Q433" s="9"/>
      <c r="R433" s="9"/>
      <c r="S433" s="9"/>
      <c r="T433" s="9"/>
      <c r="U433" s="9"/>
      <c r="V433" s="9"/>
      <c r="W433" s="9">
        <v>20673.12</v>
      </c>
      <c r="X433" s="9">
        <v>1</v>
      </c>
      <c r="Y433" s="9">
        <v>20673.12</v>
      </c>
      <c r="Z433" s="9">
        <v>20673.12</v>
      </c>
      <c r="AA433" s="9">
        <v>1</v>
      </c>
      <c r="AB433" s="9">
        <v>20673.12</v>
      </c>
    </row>
    <row r="435" spans="1:206">
      <c r="A435" s="7">
        <v>51</v>
      </c>
      <c r="B435" s="7">
        <f>B20</f>
        <v>1</v>
      </c>
      <c r="C435" s="7">
        <f>A20</f>
        <v>3</v>
      </c>
      <c r="D435" s="7">
        <f>ROW(A20)</f>
        <v>20</v>
      </c>
      <c r="E435" s="7"/>
      <c r="F435" s="7" t="str">
        <f>IF(F20&lt;&gt;"",F20,"")</f>
        <v>02-01-01</v>
      </c>
      <c r="G435" s="7" t="str">
        <f>IF(G20&lt;&gt;"",G20,"")</f>
        <v>Строительство ВЛИ</v>
      </c>
      <c r="H435" s="7">
        <v>0</v>
      </c>
      <c r="I435" s="7"/>
      <c r="J435" s="7"/>
      <c r="K435" s="7"/>
      <c r="L435" s="7"/>
      <c r="M435" s="7"/>
      <c r="N435" s="7"/>
      <c r="O435" s="7">
        <f ca="1" t="shared" ref="O435:T435" si="274">ROUND(O77+O196+O255+O292+O405+AB435,2)</f>
        <v>32264.56</v>
      </c>
      <c r="P435" s="7">
        <f ca="1" t="shared" si="274"/>
        <v>22842.7</v>
      </c>
      <c r="Q435" s="7">
        <f ca="1" t="shared" si="274"/>
        <v>971.77</v>
      </c>
      <c r="R435" s="7">
        <f ca="1" t="shared" si="274"/>
        <v>1370.96</v>
      </c>
      <c r="S435" s="7">
        <f ca="1" t="shared" si="274"/>
        <v>7079.13</v>
      </c>
      <c r="T435" s="7">
        <f t="shared" si="274"/>
        <v>0</v>
      </c>
      <c r="U435" s="7">
        <f ca="1">U77+U196+U255+U292+U405+AH435</f>
        <v>9.0976046</v>
      </c>
      <c r="V435" s="7">
        <f ca="1">V77+V196+V255+V292+V405+AI435</f>
        <v>1.6720609</v>
      </c>
      <c r="W435" s="7">
        <f>ROUND(W77+W196+W255+W292+W405+AJ435,2)</f>
        <v>0</v>
      </c>
      <c r="X435" s="7">
        <f ca="1">ROUND(X77+X196+X255+X292+X405+AK435,2)</f>
        <v>8523.8</v>
      </c>
      <c r="Y435" s="7">
        <f ca="1">ROUND(Y77+Y196+Y255+Y292+Y405+AL435,2)</f>
        <v>4788.16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>
        <f t="shared" ref="AO435:BD435" si="275">ROUND(AO77+AO196+AO255+AO292+AO405+BX435,2)</f>
        <v>0</v>
      </c>
      <c r="AP435" s="7">
        <f t="shared" si="275"/>
        <v>0</v>
      </c>
      <c r="AQ435" s="7">
        <f ca="1" t="shared" si="275"/>
        <v>0</v>
      </c>
      <c r="AR435" s="7">
        <f ca="1" t="shared" si="275"/>
        <v>45576.52</v>
      </c>
      <c r="AS435" s="7">
        <f ca="1" t="shared" si="275"/>
        <v>37864.79</v>
      </c>
      <c r="AT435" s="7">
        <f ca="1" t="shared" si="275"/>
        <v>7711.73</v>
      </c>
      <c r="AU435" s="7">
        <f ca="1" t="shared" si="275"/>
        <v>0</v>
      </c>
      <c r="AV435" s="7">
        <f ca="1" t="shared" si="275"/>
        <v>22842.7</v>
      </c>
      <c r="AW435" s="7">
        <f ca="1" t="shared" si="275"/>
        <v>22842.7</v>
      </c>
      <c r="AX435" s="7">
        <f ca="1" t="shared" si="275"/>
        <v>0</v>
      </c>
      <c r="AY435" s="7">
        <f ca="1" t="shared" si="275"/>
        <v>22842.7</v>
      </c>
      <c r="AZ435" s="7">
        <f ca="1" t="shared" si="275"/>
        <v>0</v>
      </c>
      <c r="BA435" s="7">
        <f t="shared" si="275"/>
        <v>0</v>
      </c>
      <c r="BB435" s="7">
        <f t="shared" si="275"/>
        <v>0</v>
      </c>
      <c r="BC435" s="7">
        <f t="shared" si="275"/>
        <v>0</v>
      </c>
      <c r="BD435" s="7">
        <f t="shared" si="275"/>
        <v>0</v>
      </c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4">
        <f ca="1" t="shared" ref="DG435:DL435" si="276">ROUND(DG77+DG196+DG255+DG292+DG405+DT435,2)</f>
        <v>32264.56</v>
      </c>
      <c r="DH435" s="4">
        <f ca="1" t="shared" si="276"/>
        <v>22842.7</v>
      </c>
      <c r="DI435" s="4">
        <f ca="1" t="shared" si="276"/>
        <v>971.77</v>
      </c>
      <c r="DJ435" s="4">
        <f ca="1" t="shared" si="276"/>
        <v>1370.96</v>
      </c>
      <c r="DK435" s="4">
        <f ca="1" t="shared" si="276"/>
        <v>7079.13</v>
      </c>
      <c r="DL435" s="4">
        <f t="shared" si="276"/>
        <v>0</v>
      </c>
      <c r="DM435" s="4">
        <f ca="1">DM77+DM196+DM255+DM292+DM405+DZ435</f>
        <v>9.0976046</v>
      </c>
      <c r="DN435" s="4">
        <f ca="1">DN77+DN196+DN255+DN292+DN405+EA435</f>
        <v>1.6720609</v>
      </c>
      <c r="DO435" s="4">
        <f>ROUND(DO77+DO196+DO255+DO292+DO405+EB435,2)</f>
        <v>0</v>
      </c>
      <c r="DP435" s="4">
        <f ca="1">ROUND(DP77+DP196+DP255+DP292+DP405+EC435,2)</f>
        <v>8523.8</v>
      </c>
      <c r="DQ435" s="4">
        <f ca="1">ROUND(DQ77+DQ196+DQ255+DQ292+DQ405+ED435,2)</f>
        <v>4788.16</v>
      </c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>
        <f t="shared" ref="EG435:EV435" si="277">ROUND(EG77+EG196+EG255+EG292+EG405+FP435,2)</f>
        <v>0</v>
      </c>
      <c r="EH435" s="4">
        <f t="shared" si="277"/>
        <v>0</v>
      </c>
      <c r="EI435" s="4">
        <f ca="1" t="shared" si="277"/>
        <v>0</v>
      </c>
      <c r="EJ435" s="4">
        <f ca="1" t="shared" si="277"/>
        <v>45576.52</v>
      </c>
      <c r="EK435" s="4">
        <f ca="1" t="shared" si="277"/>
        <v>37864.79</v>
      </c>
      <c r="EL435" s="4">
        <f ca="1" t="shared" si="277"/>
        <v>7711.73</v>
      </c>
      <c r="EM435" s="4">
        <f ca="1" t="shared" si="277"/>
        <v>0</v>
      </c>
      <c r="EN435" s="4">
        <f ca="1" t="shared" si="277"/>
        <v>22842.7</v>
      </c>
      <c r="EO435" s="4">
        <f ca="1" t="shared" si="277"/>
        <v>22842.7</v>
      </c>
      <c r="EP435" s="4">
        <f ca="1" t="shared" si="277"/>
        <v>0</v>
      </c>
      <c r="EQ435" s="4">
        <f ca="1" t="shared" si="277"/>
        <v>22842.7</v>
      </c>
      <c r="ER435" s="4">
        <f ca="1" t="shared" si="277"/>
        <v>0</v>
      </c>
      <c r="ES435" s="4">
        <f t="shared" si="277"/>
        <v>0</v>
      </c>
      <c r="ET435" s="4">
        <f t="shared" si="277"/>
        <v>0</v>
      </c>
      <c r="EU435" s="4">
        <f t="shared" si="277"/>
        <v>0</v>
      </c>
      <c r="EV435" s="4">
        <f t="shared" si="277"/>
        <v>0</v>
      </c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>
        <v>0</v>
      </c>
    </row>
    <row r="437" spans="1:28">
      <c r="A437" s="9">
        <v>50</v>
      </c>
      <c r="B437" s="9">
        <v>0</v>
      </c>
      <c r="C437" s="9">
        <v>0</v>
      </c>
      <c r="D437" s="9">
        <v>1</v>
      </c>
      <c r="E437" s="9">
        <v>201</v>
      </c>
      <c r="F437" s="9">
        <f ca="1">ROUND(Source!O435,O437)</f>
        <v>32264.56</v>
      </c>
      <c r="G437" s="9" t="s">
        <v>399</v>
      </c>
      <c r="H437" s="9" t="s">
        <v>400</v>
      </c>
      <c r="I437" s="9"/>
      <c r="J437" s="9"/>
      <c r="K437" s="9">
        <v>201</v>
      </c>
      <c r="L437" s="9">
        <v>1</v>
      </c>
      <c r="M437" s="9">
        <v>3</v>
      </c>
      <c r="N437" s="9" t="s">
        <v>272</v>
      </c>
      <c r="O437" s="9">
        <v>2</v>
      </c>
      <c r="P437" s="9">
        <f ca="1">ROUND(Source!DG435,O437)</f>
        <v>32264.56</v>
      </c>
      <c r="Q437" s="9"/>
      <c r="R437" s="9"/>
      <c r="S437" s="9"/>
      <c r="T437" s="9"/>
      <c r="U437" s="9"/>
      <c r="V437" s="9"/>
      <c r="W437" s="9">
        <v>32264.56</v>
      </c>
      <c r="X437" s="9">
        <v>1</v>
      </c>
      <c r="Y437" s="9">
        <v>32264.56</v>
      </c>
      <c r="Z437" s="9">
        <v>32264.56</v>
      </c>
      <c r="AA437" s="9">
        <v>1</v>
      </c>
      <c r="AB437" s="9">
        <v>32264.56</v>
      </c>
    </row>
    <row r="438" spans="1:28">
      <c r="A438" s="9">
        <v>50</v>
      </c>
      <c r="B438" s="9">
        <v>0</v>
      </c>
      <c r="C438" s="9">
        <v>0</v>
      </c>
      <c r="D438" s="9">
        <v>1</v>
      </c>
      <c r="E438" s="9">
        <v>202</v>
      </c>
      <c r="F438" s="9">
        <f ca="1">ROUND(Source!P435,O438)</f>
        <v>22842.7</v>
      </c>
      <c r="G438" s="9" t="s">
        <v>401</v>
      </c>
      <c r="H438" s="9" t="s">
        <v>402</v>
      </c>
      <c r="I438" s="9"/>
      <c r="J438" s="9"/>
      <c r="K438" s="9">
        <v>202</v>
      </c>
      <c r="L438" s="9">
        <v>2</v>
      </c>
      <c r="M438" s="9">
        <v>3</v>
      </c>
      <c r="N438" s="9" t="s">
        <v>272</v>
      </c>
      <c r="O438" s="9">
        <v>2</v>
      </c>
      <c r="P438" s="9">
        <f ca="1">ROUND(Source!DH435,O438)</f>
        <v>22842.7</v>
      </c>
      <c r="Q438" s="9"/>
      <c r="R438" s="9"/>
      <c r="S438" s="9"/>
      <c r="T438" s="9"/>
      <c r="U438" s="9"/>
      <c r="V438" s="9"/>
      <c r="W438" s="9">
        <v>22842.7</v>
      </c>
      <c r="X438" s="9">
        <v>1</v>
      </c>
      <c r="Y438" s="9">
        <v>22842.7</v>
      </c>
      <c r="Z438" s="9">
        <v>22842.7</v>
      </c>
      <c r="AA438" s="9">
        <v>1</v>
      </c>
      <c r="AB438" s="9">
        <v>22842.7</v>
      </c>
    </row>
    <row r="439" spans="1:28">
      <c r="A439" s="9">
        <v>50</v>
      </c>
      <c r="B439" s="9">
        <v>0</v>
      </c>
      <c r="C439" s="9">
        <v>0</v>
      </c>
      <c r="D439" s="9">
        <v>1</v>
      </c>
      <c r="E439" s="9">
        <v>222</v>
      </c>
      <c r="F439" s="9">
        <f>ROUND(Source!AO435,O439)</f>
        <v>0</v>
      </c>
      <c r="G439" s="9" t="s">
        <v>403</v>
      </c>
      <c r="H439" s="9" t="s">
        <v>404</v>
      </c>
      <c r="I439" s="9"/>
      <c r="J439" s="9"/>
      <c r="K439" s="9">
        <v>222</v>
      </c>
      <c r="L439" s="9">
        <v>3</v>
      </c>
      <c r="M439" s="9">
        <v>3</v>
      </c>
      <c r="N439" s="9" t="s">
        <v>272</v>
      </c>
      <c r="O439" s="9">
        <v>2</v>
      </c>
      <c r="P439" s="9">
        <f>ROUND(Source!EG435,O439)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>
      <c r="A440" s="9">
        <v>50</v>
      </c>
      <c r="B440" s="9">
        <v>0</v>
      </c>
      <c r="C440" s="9">
        <v>0</v>
      </c>
      <c r="D440" s="9">
        <v>1</v>
      </c>
      <c r="E440" s="9">
        <v>225</v>
      </c>
      <c r="F440" s="9">
        <f ca="1">ROUND(Source!AV435,O440)</f>
        <v>22842.7</v>
      </c>
      <c r="G440" s="9" t="s">
        <v>405</v>
      </c>
      <c r="H440" s="9" t="s">
        <v>406</v>
      </c>
      <c r="I440" s="9"/>
      <c r="J440" s="9"/>
      <c r="K440" s="9">
        <v>225</v>
      </c>
      <c r="L440" s="9">
        <v>4</v>
      </c>
      <c r="M440" s="9">
        <v>3</v>
      </c>
      <c r="N440" s="9" t="s">
        <v>272</v>
      </c>
      <c r="O440" s="9">
        <v>2</v>
      </c>
      <c r="P440" s="9">
        <f ca="1">ROUND(Source!EN435,O440)</f>
        <v>22842.7</v>
      </c>
      <c r="Q440" s="9"/>
      <c r="R440" s="9"/>
      <c r="S440" s="9"/>
      <c r="T440" s="9"/>
      <c r="U440" s="9"/>
      <c r="V440" s="9"/>
      <c r="W440" s="9">
        <v>22842.7</v>
      </c>
      <c r="X440" s="9">
        <v>1</v>
      </c>
      <c r="Y440" s="9">
        <v>22842.7</v>
      </c>
      <c r="Z440" s="9">
        <v>22842.7</v>
      </c>
      <c r="AA440" s="9">
        <v>1</v>
      </c>
      <c r="AB440" s="9">
        <v>22842.7</v>
      </c>
    </row>
    <row r="441" spans="1:28">
      <c r="A441" s="9">
        <v>50</v>
      </c>
      <c r="B441" s="9">
        <v>0</v>
      </c>
      <c r="C441" s="9">
        <v>0</v>
      </c>
      <c r="D441" s="9">
        <v>1</v>
      </c>
      <c r="E441" s="9">
        <v>226</v>
      </c>
      <c r="F441" s="9">
        <f ca="1">ROUND(Source!AW435,O441)</f>
        <v>22842.7</v>
      </c>
      <c r="G441" s="9" t="s">
        <v>407</v>
      </c>
      <c r="H441" s="9" t="s">
        <v>408</v>
      </c>
      <c r="I441" s="9"/>
      <c r="J441" s="9"/>
      <c r="K441" s="9">
        <v>226</v>
      </c>
      <c r="L441" s="9">
        <v>5</v>
      </c>
      <c r="M441" s="9">
        <v>3</v>
      </c>
      <c r="N441" s="9" t="s">
        <v>272</v>
      </c>
      <c r="O441" s="9">
        <v>2</v>
      </c>
      <c r="P441" s="9">
        <f ca="1">ROUND(Source!EO435,O441)</f>
        <v>22842.7</v>
      </c>
      <c r="Q441" s="9"/>
      <c r="R441" s="9"/>
      <c r="S441" s="9"/>
      <c r="T441" s="9"/>
      <c r="U441" s="9"/>
      <c r="V441" s="9"/>
      <c r="W441" s="9">
        <v>22842.7</v>
      </c>
      <c r="X441" s="9">
        <v>1</v>
      </c>
      <c r="Y441" s="9">
        <v>22842.7</v>
      </c>
      <c r="Z441" s="9">
        <v>22842.7</v>
      </c>
      <c r="AA441" s="9">
        <v>1</v>
      </c>
      <c r="AB441" s="9">
        <v>22842.7</v>
      </c>
    </row>
    <row r="442" spans="1:28">
      <c r="A442" s="9">
        <v>50</v>
      </c>
      <c r="B442" s="9">
        <v>0</v>
      </c>
      <c r="C442" s="9">
        <v>0</v>
      </c>
      <c r="D442" s="9">
        <v>1</v>
      </c>
      <c r="E442" s="9">
        <v>227</v>
      </c>
      <c r="F442" s="9">
        <f ca="1">ROUND(Source!AX435,O442)</f>
        <v>0</v>
      </c>
      <c r="G442" s="9" t="s">
        <v>409</v>
      </c>
      <c r="H442" s="9" t="s">
        <v>410</v>
      </c>
      <c r="I442" s="9"/>
      <c r="J442" s="9"/>
      <c r="K442" s="9">
        <v>227</v>
      </c>
      <c r="L442" s="9">
        <v>6</v>
      </c>
      <c r="M442" s="9">
        <v>3</v>
      </c>
      <c r="N442" s="9" t="s">
        <v>272</v>
      </c>
      <c r="O442" s="9">
        <v>2</v>
      </c>
      <c r="P442" s="9">
        <f ca="1">ROUND(Source!EP435,O442)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>
      <c r="A443" s="9">
        <v>50</v>
      </c>
      <c r="B443" s="9">
        <v>0</v>
      </c>
      <c r="C443" s="9">
        <v>0</v>
      </c>
      <c r="D443" s="9">
        <v>1</v>
      </c>
      <c r="E443" s="9">
        <v>228</v>
      </c>
      <c r="F443" s="9">
        <f ca="1">ROUND(Source!AY435,O443)</f>
        <v>22842.7</v>
      </c>
      <c r="G443" s="9" t="s">
        <v>411</v>
      </c>
      <c r="H443" s="9" t="s">
        <v>412</v>
      </c>
      <c r="I443" s="9"/>
      <c r="J443" s="9"/>
      <c r="K443" s="9">
        <v>228</v>
      </c>
      <c r="L443" s="9">
        <v>7</v>
      </c>
      <c r="M443" s="9">
        <v>3</v>
      </c>
      <c r="N443" s="9" t="s">
        <v>272</v>
      </c>
      <c r="O443" s="9">
        <v>2</v>
      </c>
      <c r="P443" s="9">
        <f ca="1">ROUND(Source!EQ435,O443)</f>
        <v>22842.7</v>
      </c>
      <c r="Q443" s="9"/>
      <c r="R443" s="9"/>
      <c r="S443" s="9"/>
      <c r="T443" s="9"/>
      <c r="U443" s="9"/>
      <c r="V443" s="9"/>
      <c r="W443" s="9">
        <v>22842.7</v>
      </c>
      <c r="X443" s="9">
        <v>1</v>
      </c>
      <c r="Y443" s="9">
        <v>22842.7</v>
      </c>
      <c r="Z443" s="9">
        <v>22842.7</v>
      </c>
      <c r="AA443" s="9">
        <v>1</v>
      </c>
      <c r="AB443" s="9">
        <v>22842.7</v>
      </c>
    </row>
    <row r="444" spans="1:28">
      <c r="A444" s="9">
        <v>50</v>
      </c>
      <c r="B444" s="9">
        <v>0</v>
      </c>
      <c r="C444" s="9">
        <v>0</v>
      </c>
      <c r="D444" s="9">
        <v>1</v>
      </c>
      <c r="E444" s="9">
        <v>216</v>
      </c>
      <c r="F444" s="9">
        <f>ROUND(Source!AP435,O444)</f>
        <v>0</v>
      </c>
      <c r="G444" s="9" t="s">
        <v>413</v>
      </c>
      <c r="H444" s="9" t="s">
        <v>414</v>
      </c>
      <c r="I444" s="9"/>
      <c r="J444" s="9"/>
      <c r="K444" s="9">
        <v>216</v>
      </c>
      <c r="L444" s="9">
        <v>8</v>
      </c>
      <c r="M444" s="9">
        <v>3</v>
      </c>
      <c r="N444" s="9" t="s">
        <v>272</v>
      </c>
      <c r="O444" s="9">
        <v>2</v>
      </c>
      <c r="P444" s="9">
        <f>ROUND(Source!EH435,O444)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>
      <c r="A445" s="9">
        <v>50</v>
      </c>
      <c r="B445" s="9">
        <v>0</v>
      </c>
      <c r="C445" s="9">
        <v>0</v>
      </c>
      <c r="D445" s="9">
        <v>1</v>
      </c>
      <c r="E445" s="9">
        <v>223</v>
      </c>
      <c r="F445" s="9">
        <f ca="1">ROUND(Source!AQ435,O445)</f>
        <v>0</v>
      </c>
      <c r="G445" s="9" t="s">
        <v>415</v>
      </c>
      <c r="H445" s="9" t="s">
        <v>416</v>
      </c>
      <c r="I445" s="9"/>
      <c r="J445" s="9"/>
      <c r="K445" s="9">
        <v>223</v>
      </c>
      <c r="L445" s="9">
        <v>9</v>
      </c>
      <c r="M445" s="9">
        <v>3</v>
      </c>
      <c r="N445" s="9" t="s">
        <v>272</v>
      </c>
      <c r="O445" s="9">
        <v>2</v>
      </c>
      <c r="P445" s="9">
        <f ca="1">ROUND(Source!EI435,O445)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>
      <c r="A446" s="9">
        <v>50</v>
      </c>
      <c r="B446" s="9">
        <v>0</v>
      </c>
      <c r="C446" s="9">
        <v>0</v>
      </c>
      <c r="D446" s="9">
        <v>1</v>
      </c>
      <c r="E446" s="9">
        <v>229</v>
      </c>
      <c r="F446" s="9">
        <f ca="1">ROUND(Source!AZ435,O446)</f>
        <v>0</v>
      </c>
      <c r="G446" s="9" t="s">
        <v>417</v>
      </c>
      <c r="H446" s="9" t="s">
        <v>418</v>
      </c>
      <c r="I446" s="9"/>
      <c r="J446" s="9"/>
      <c r="K446" s="9">
        <v>229</v>
      </c>
      <c r="L446" s="9">
        <v>10</v>
      </c>
      <c r="M446" s="9">
        <v>3</v>
      </c>
      <c r="N446" s="9" t="s">
        <v>272</v>
      </c>
      <c r="O446" s="9">
        <v>2</v>
      </c>
      <c r="P446" s="9">
        <f ca="1">ROUND(Source!ER435,O446)</f>
        <v>0</v>
      </c>
      <c r="Q446" s="9"/>
      <c r="R446" s="9"/>
      <c r="S446" s="9"/>
      <c r="T446" s="9"/>
      <c r="U446" s="9"/>
      <c r="V446" s="9"/>
      <c r="W446" s="9">
        <v>0</v>
      </c>
      <c r="X446" s="9">
        <v>1</v>
      </c>
      <c r="Y446" s="9">
        <v>0</v>
      </c>
      <c r="Z446" s="9">
        <v>0</v>
      </c>
      <c r="AA446" s="9">
        <v>1</v>
      </c>
      <c r="AB446" s="9">
        <v>0</v>
      </c>
    </row>
    <row r="447" spans="1:28">
      <c r="A447" s="9">
        <v>50</v>
      </c>
      <c r="B447" s="9">
        <v>0</v>
      </c>
      <c r="C447" s="9">
        <v>0</v>
      </c>
      <c r="D447" s="9">
        <v>1</v>
      </c>
      <c r="E447" s="9">
        <v>203</v>
      </c>
      <c r="F447" s="9">
        <f ca="1">ROUND(Source!Q435,O447)</f>
        <v>971.77</v>
      </c>
      <c r="G447" s="9" t="s">
        <v>419</v>
      </c>
      <c r="H447" s="9" t="s">
        <v>420</v>
      </c>
      <c r="I447" s="9"/>
      <c r="J447" s="9"/>
      <c r="K447" s="9">
        <v>203</v>
      </c>
      <c r="L447" s="9">
        <v>11</v>
      </c>
      <c r="M447" s="9">
        <v>3</v>
      </c>
      <c r="N447" s="9" t="s">
        <v>272</v>
      </c>
      <c r="O447" s="9">
        <v>2</v>
      </c>
      <c r="P447" s="9">
        <f ca="1">ROUND(Source!DI435,O447)</f>
        <v>971.77</v>
      </c>
      <c r="Q447" s="9"/>
      <c r="R447" s="9"/>
      <c r="S447" s="9"/>
      <c r="T447" s="9"/>
      <c r="U447" s="9"/>
      <c r="V447" s="9"/>
      <c r="W447" s="9">
        <v>971.77</v>
      </c>
      <c r="X447" s="9">
        <v>1</v>
      </c>
      <c r="Y447" s="9">
        <v>971.77</v>
      </c>
      <c r="Z447" s="9">
        <v>971.77</v>
      </c>
      <c r="AA447" s="9">
        <v>1</v>
      </c>
      <c r="AB447" s="9">
        <v>971.77</v>
      </c>
    </row>
    <row r="448" spans="1:28">
      <c r="A448" s="9">
        <v>50</v>
      </c>
      <c r="B448" s="9">
        <v>0</v>
      </c>
      <c r="C448" s="9">
        <v>0</v>
      </c>
      <c r="D448" s="9">
        <v>1</v>
      </c>
      <c r="E448" s="9">
        <v>231</v>
      </c>
      <c r="F448" s="9">
        <f>ROUND(Source!BB435,O448)</f>
        <v>0</v>
      </c>
      <c r="G448" s="9" t="s">
        <v>421</v>
      </c>
      <c r="H448" s="9" t="s">
        <v>422</v>
      </c>
      <c r="I448" s="9"/>
      <c r="J448" s="9"/>
      <c r="K448" s="9">
        <v>231</v>
      </c>
      <c r="L448" s="9">
        <v>12</v>
      </c>
      <c r="M448" s="9">
        <v>3</v>
      </c>
      <c r="N448" s="9" t="s">
        <v>272</v>
      </c>
      <c r="O448" s="9">
        <v>2</v>
      </c>
      <c r="P448" s="9">
        <f>ROUND(Source!ET435,O448)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>
      <c r="A449" s="9">
        <v>50</v>
      </c>
      <c r="B449" s="9">
        <v>0</v>
      </c>
      <c r="C449" s="9">
        <v>0</v>
      </c>
      <c r="D449" s="9">
        <v>1</v>
      </c>
      <c r="E449" s="9">
        <v>204</v>
      </c>
      <c r="F449" s="9">
        <f ca="1">ROUND(Source!R435,O449)</f>
        <v>1370.96</v>
      </c>
      <c r="G449" s="9" t="s">
        <v>423</v>
      </c>
      <c r="H449" s="9" t="s">
        <v>424</v>
      </c>
      <c r="I449" s="9"/>
      <c r="J449" s="9"/>
      <c r="K449" s="9">
        <v>204</v>
      </c>
      <c r="L449" s="9">
        <v>13</v>
      </c>
      <c r="M449" s="9">
        <v>3</v>
      </c>
      <c r="N449" s="9" t="s">
        <v>272</v>
      </c>
      <c r="O449" s="9">
        <v>2</v>
      </c>
      <c r="P449" s="9">
        <f ca="1">ROUND(Source!DJ435,O449)</f>
        <v>1370.96</v>
      </c>
      <c r="Q449" s="9"/>
      <c r="R449" s="9"/>
      <c r="S449" s="9"/>
      <c r="T449" s="9"/>
      <c r="U449" s="9"/>
      <c r="V449" s="9"/>
      <c r="W449" s="9">
        <v>1370.96</v>
      </c>
      <c r="X449" s="9">
        <v>1</v>
      </c>
      <c r="Y449" s="9">
        <v>1370.96</v>
      </c>
      <c r="Z449" s="9">
        <v>1370.96</v>
      </c>
      <c r="AA449" s="9">
        <v>1</v>
      </c>
      <c r="AB449" s="9">
        <v>1370.96</v>
      </c>
    </row>
    <row r="450" spans="1:28">
      <c r="A450" s="9">
        <v>50</v>
      </c>
      <c r="B450" s="9">
        <v>0</v>
      </c>
      <c r="C450" s="9">
        <v>0</v>
      </c>
      <c r="D450" s="9">
        <v>1</v>
      </c>
      <c r="E450" s="9">
        <v>205</v>
      </c>
      <c r="F450" s="9">
        <f ca="1">ROUND(Source!S435,O450)</f>
        <v>7079.13</v>
      </c>
      <c r="G450" s="9" t="s">
        <v>425</v>
      </c>
      <c r="H450" s="9" t="s">
        <v>426</v>
      </c>
      <c r="I450" s="9"/>
      <c r="J450" s="9"/>
      <c r="K450" s="9">
        <v>205</v>
      </c>
      <c r="L450" s="9">
        <v>14</v>
      </c>
      <c r="M450" s="9">
        <v>3</v>
      </c>
      <c r="N450" s="9" t="s">
        <v>272</v>
      </c>
      <c r="O450" s="9">
        <v>2</v>
      </c>
      <c r="P450" s="9">
        <f ca="1">ROUND(Source!DK435,O450)</f>
        <v>7079.13</v>
      </c>
      <c r="Q450" s="9"/>
      <c r="R450" s="9"/>
      <c r="S450" s="9"/>
      <c r="T450" s="9"/>
      <c r="U450" s="9"/>
      <c r="V450" s="9"/>
      <c r="W450" s="9">
        <v>7079.13</v>
      </c>
      <c r="X450" s="9">
        <v>1</v>
      </c>
      <c r="Y450" s="9">
        <v>7079.13</v>
      </c>
      <c r="Z450" s="9">
        <v>7079.13</v>
      </c>
      <c r="AA450" s="9">
        <v>1</v>
      </c>
      <c r="AB450" s="9">
        <v>7079.13</v>
      </c>
    </row>
    <row r="451" spans="1:28">
      <c r="A451" s="9">
        <v>50</v>
      </c>
      <c r="B451" s="9">
        <v>0</v>
      </c>
      <c r="C451" s="9">
        <v>0</v>
      </c>
      <c r="D451" s="9">
        <v>1</v>
      </c>
      <c r="E451" s="9">
        <v>232</v>
      </c>
      <c r="F451" s="9">
        <f>ROUND(Source!BC435,O451)</f>
        <v>0</v>
      </c>
      <c r="G451" s="9" t="s">
        <v>427</v>
      </c>
      <c r="H451" s="9" t="s">
        <v>428</v>
      </c>
      <c r="I451" s="9"/>
      <c r="J451" s="9"/>
      <c r="K451" s="9">
        <v>232</v>
      </c>
      <c r="L451" s="9">
        <v>15</v>
      </c>
      <c r="M451" s="9">
        <v>3</v>
      </c>
      <c r="N451" s="9" t="s">
        <v>272</v>
      </c>
      <c r="O451" s="9">
        <v>2</v>
      </c>
      <c r="P451" s="9">
        <f>ROUND(Source!EU435,O451)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8">
      <c r="A452" s="9">
        <v>50</v>
      </c>
      <c r="B452" s="9">
        <v>0</v>
      </c>
      <c r="C452" s="9">
        <v>0</v>
      </c>
      <c r="D452" s="9">
        <v>1</v>
      </c>
      <c r="E452" s="9">
        <v>214</v>
      </c>
      <c r="F452" s="9">
        <f ca="1">ROUND(Source!AS435,O452)</f>
        <v>37864.79</v>
      </c>
      <c r="G452" s="9" t="s">
        <v>429</v>
      </c>
      <c r="H452" s="9" t="s">
        <v>430</v>
      </c>
      <c r="I452" s="9"/>
      <c r="J452" s="9"/>
      <c r="K452" s="9">
        <v>214</v>
      </c>
      <c r="L452" s="9">
        <v>16</v>
      </c>
      <c r="M452" s="9">
        <v>3</v>
      </c>
      <c r="N452" s="9" t="s">
        <v>272</v>
      </c>
      <c r="O452" s="9">
        <v>2</v>
      </c>
      <c r="P452" s="9">
        <f ca="1">ROUND(Source!EK435,O452)</f>
        <v>37864.79</v>
      </c>
      <c r="Q452" s="9"/>
      <c r="R452" s="9"/>
      <c r="S452" s="9"/>
      <c r="T452" s="9"/>
      <c r="U452" s="9"/>
      <c r="V452" s="9"/>
      <c r="W452" s="9">
        <v>37864.79</v>
      </c>
      <c r="X452" s="9">
        <v>1</v>
      </c>
      <c r="Y452" s="9">
        <v>37864.79</v>
      </c>
      <c r="Z452" s="9">
        <v>37864.79</v>
      </c>
      <c r="AA452" s="9">
        <v>1</v>
      </c>
      <c r="AB452" s="9">
        <v>37864.79</v>
      </c>
    </row>
    <row r="453" spans="1:28">
      <c r="A453" s="9">
        <v>50</v>
      </c>
      <c r="B453" s="9">
        <v>0</v>
      </c>
      <c r="C453" s="9">
        <v>0</v>
      </c>
      <c r="D453" s="9">
        <v>1</v>
      </c>
      <c r="E453" s="9">
        <v>215</v>
      </c>
      <c r="F453" s="9">
        <f ca="1">ROUND(Source!AT435,O453)</f>
        <v>7711.73</v>
      </c>
      <c r="G453" s="9" t="s">
        <v>431</v>
      </c>
      <c r="H453" s="9" t="s">
        <v>432</v>
      </c>
      <c r="I453" s="9"/>
      <c r="J453" s="9"/>
      <c r="K453" s="9">
        <v>215</v>
      </c>
      <c r="L453" s="9">
        <v>17</v>
      </c>
      <c r="M453" s="9">
        <v>3</v>
      </c>
      <c r="N453" s="9" t="s">
        <v>272</v>
      </c>
      <c r="O453" s="9">
        <v>2</v>
      </c>
      <c r="P453" s="9">
        <f ca="1">ROUND(Source!EL435,O453)</f>
        <v>7711.73</v>
      </c>
      <c r="Q453" s="9"/>
      <c r="R453" s="9"/>
      <c r="S453" s="9"/>
      <c r="T453" s="9"/>
      <c r="U453" s="9"/>
      <c r="V453" s="9"/>
      <c r="W453" s="9">
        <v>7711.73</v>
      </c>
      <c r="X453" s="9">
        <v>1</v>
      </c>
      <c r="Y453" s="9">
        <v>7711.73</v>
      </c>
      <c r="Z453" s="9">
        <v>7711.73</v>
      </c>
      <c r="AA453" s="9">
        <v>1</v>
      </c>
      <c r="AB453" s="9">
        <v>7711.73</v>
      </c>
    </row>
    <row r="454" spans="1:28">
      <c r="A454" s="9">
        <v>50</v>
      </c>
      <c r="B454" s="9">
        <v>0</v>
      </c>
      <c r="C454" s="9">
        <v>0</v>
      </c>
      <c r="D454" s="9">
        <v>1</v>
      </c>
      <c r="E454" s="9">
        <v>217</v>
      </c>
      <c r="F454" s="9">
        <f ca="1">ROUND(Source!AU435,O454)</f>
        <v>0</v>
      </c>
      <c r="G454" s="9" t="s">
        <v>433</v>
      </c>
      <c r="H454" s="9" t="s">
        <v>434</v>
      </c>
      <c r="I454" s="9"/>
      <c r="J454" s="9"/>
      <c r="K454" s="9">
        <v>217</v>
      </c>
      <c r="L454" s="9">
        <v>18</v>
      </c>
      <c r="M454" s="9">
        <v>3</v>
      </c>
      <c r="N454" s="9" t="s">
        <v>272</v>
      </c>
      <c r="O454" s="9">
        <v>2</v>
      </c>
      <c r="P454" s="9">
        <f ca="1">ROUND(Source!EM435,O454)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>
      <c r="A455" s="9">
        <v>50</v>
      </c>
      <c r="B455" s="9">
        <v>0</v>
      </c>
      <c r="C455" s="9">
        <v>0</v>
      </c>
      <c r="D455" s="9">
        <v>1</v>
      </c>
      <c r="E455" s="9">
        <v>230</v>
      </c>
      <c r="F455" s="9">
        <f>ROUND(Source!BA435,O455)</f>
        <v>0</v>
      </c>
      <c r="G455" s="9" t="s">
        <v>435</v>
      </c>
      <c r="H455" s="9" t="s">
        <v>436</v>
      </c>
      <c r="I455" s="9"/>
      <c r="J455" s="9"/>
      <c r="K455" s="9">
        <v>230</v>
      </c>
      <c r="L455" s="9">
        <v>19</v>
      </c>
      <c r="M455" s="9">
        <v>3</v>
      </c>
      <c r="N455" s="9" t="s">
        <v>272</v>
      </c>
      <c r="O455" s="9">
        <v>2</v>
      </c>
      <c r="P455" s="9">
        <f>ROUND(Source!ES435,O455)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8">
      <c r="A456" s="9">
        <v>50</v>
      </c>
      <c r="B456" s="9">
        <v>0</v>
      </c>
      <c r="C456" s="9">
        <v>0</v>
      </c>
      <c r="D456" s="9">
        <v>1</v>
      </c>
      <c r="E456" s="9">
        <v>206</v>
      </c>
      <c r="F456" s="9">
        <f>ROUND(Source!T435,O456)</f>
        <v>0</v>
      </c>
      <c r="G456" s="9" t="s">
        <v>437</v>
      </c>
      <c r="H456" s="9" t="s">
        <v>438</v>
      </c>
      <c r="I456" s="9"/>
      <c r="J456" s="9"/>
      <c r="K456" s="9">
        <v>206</v>
      </c>
      <c r="L456" s="9">
        <v>20</v>
      </c>
      <c r="M456" s="9">
        <v>3</v>
      </c>
      <c r="N456" s="9" t="s">
        <v>272</v>
      </c>
      <c r="O456" s="9">
        <v>2</v>
      </c>
      <c r="P456" s="9">
        <f>ROUND(Source!DL435,O456)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8">
      <c r="A457" s="9">
        <v>50</v>
      </c>
      <c r="B457" s="9">
        <v>0</v>
      </c>
      <c r="C457" s="9">
        <v>0</v>
      </c>
      <c r="D457" s="9">
        <v>1</v>
      </c>
      <c r="E457" s="9">
        <v>207</v>
      </c>
      <c r="F457" s="9">
        <f ca="1">ROUND(Source!U435,O457)</f>
        <v>9.0976046</v>
      </c>
      <c r="G457" s="9" t="s">
        <v>439</v>
      </c>
      <c r="H457" s="9" t="s">
        <v>440</v>
      </c>
      <c r="I457" s="9"/>
      <c r="J457" s="9"/>
      <c r="K457" s="9">
        <v>207</v>
      </c>
      <c r="L457" s="9">
        <v>21</v>
      </c>
      <c r="M457" s="9">
        <v>3</v>
      </c>
      <c r="N457" s="9" t="s">
        <v>272</v>
      </c>
      <c r="O457" s="9">
        <v>7</v>
      </c>
      <c r="P457" s="9">
        <f ca="1">ROUND(Source!DM435,O457)</f>
        <v>9.0976046</v>
      </c>
      <c r="Q457" s="9"/>
      <c r="R457" s="9"/>
      <c r="S457" s="9"/>
      <c r="T457" s="9"/>
      <c r="U457" s="9"/>
      <c r="V457" s="9"/>
      <c r="W457" s="9">
        <v>9.0976046</v>
      </c>
      <c r="X457" s="9">
        <v>1</v>
      </c>
      <c r="Y457" s="9">
        <v>9.0976046</v>
      </c>
      <c r="Z457" s="9">
        <v>9.0976046</v>
      </c>
      <c r="AA457" s="9">
        <v>1</v>
      </c>
      <c r="AB457" s="9">
        <v>9.0976046</v>
      </c>
    </row>
    <row r="458" spans="1:28">
      <c r="A458" s="9">
        <v>50</v>
      </c>
      <c r="B458" s="9">
        <v>0</v>
      </c>
      <c r="C458" s="9">
        <v>0</v>
      </c>
      <c r="D458" s="9">
        <v>1</v>
      </c>
      <c r="E458" s="9">
        <v>208</v>
      </c>
      <c r="F458" s="9">
        <f ca="1">ROUND(Source!V435,O458)</f>
        <v>1.6720609</v>
      </c>
      <c r="G458" s="9" t="s">
        <v>441</v>
      </c>
      <c r="H458" s="9" t="s">
        <v>442</v>
      </c>
      <c r="I458" s="9"/>
      <c r="J458" s="9"/>
      <c r="K458" s="9">
        <v>208</v>
      </c>
      <c r="L458" s="9">
        <v>22</v>
      </c>
      <c r="M458" s="9">
        <v>3</v>
      </c>
      <c r="N458" s="9" t="s">
        <v>272</v>
      </c>
      <c r="O458" s="9">
        <v>7</v>
      </c>
      <c r="P458" s="9">
        <f ca="1">ROUND(Source!DN435,O458)</f>
        <v>1.6720609</v>
      </c>
      <c r="Q458" s="9"/>
      <c r="R458" s="9"/>
      <c r="S458" s="9"/>
      <c r="T458" s="9"/>
      <c r="U458" s="9"/>
      <c r="V458" s="9"/>
      <c r="W458" s="9">
        <v>1.6720609</v>
      </c>
      <c r="X458" s="9">
        <v>1</v>
      </c>
      <c r="Y458" s="9">
        <v>1.6720609</v>
      </c>
      <c r="Z458" s="9">
        <v>1.6720609</v>
      </c>
      <c r="AA458" s="9">
        <v>1</v>
      </c>
      <c r="AB458" s="9">
        <v>1.6720609</v>
      </c>
    </row>
    <row r="459" spans="1:28">
      <c r="A459" s="9">
        <v>50</v>
      </c>
      <c r="B459" s="9">
        <v>0</v>
      </c>
      <c r="C459" s="9">
        <v>0</v>
      </c>
      <c r="D459" s="9">
        <v>1</v>
      </c>
      <c r="E459" s="9">
        <v>209</v>
      </c>
      <c r="F459" s="9">
        <f>ROUND(Source!W435,O459)</f>
        <v>0</v>
      </c>
      <c r="G459" s="9" t="s">
        <v>443</v>
      </c>
      <c r="H459" s="9" t="s">
        <v>444</v>
      </c>
      <c r="I459" s="9"/>
      <c r="J459" s="9"/>
      <c r="K459" s="9">
        <v>209</v>
      </c>
      <c r="L459" s="9">
        <v>23</v>
      </c>
      <c r="M459" s="9">
        <v>3</v>
      </c>
      <c r="N459" s="9" t="s">
        <v>272</v>
      </c>
      <c r="O459" s="9">
        <v>2</v>
      </c>
      <c r="P459" s="9">
        <f>ROUND(Source!DO435,O459)</f>
        <v>0</v>
      </c>
      <c r="Q459" s="9"/>
      <c r="R459" s="9"/>
      <c r="S459" s="9"/>
      <c r="T459" s="9"/>
      <c r="U459" s="9"/>
      <c r="V459" s="9"/>
      <c r="W459" s="9">
        <v>0</v>
      </c>
      <c r="X459" s="9">
        <v>1</v>
      </c>
      <c r="Y459" s="9">
        <v>0</v>
      </c>
      <c r="Z459" s="9">
        <v>0</v>
      </c>
      <c r="AA459" s="9">
        <v>1</v>
      </c>
      <c r="AB459" s="9">
        <v>0</v>
      </c>
    </row>
    <row r="460" spans="1:28">
      <c r="A460" s="9">
        <v>50</v>
      </c>
      <c r="B460" s="9">
        <v>0</v>
      </c>
      <c r="C460" s="9">
        <v>0</v>
      </c>
      <c r="D460" s="9">
        <v>1</v>
      </c>
      <c r="E460" s="9">
        <v>233</v>
      </c>
      <c r="F460" s="9">
        <f>ROUND(Source!BD435,O460)</f>
        <v>0</v>
      </c>
      <c r="G460" s="9" t="s">
        <v>445</v>
      </c>
      <c r="H460" s="9" t="s">
        <v>446</v>
      </c>
      <c r="I460" s="9"/>
      <c r="J460" s="9"/>
      <c r="K460" s="9">
        <v>233</v>
      </c>
      <c r="L460" s="9">
        <v>24</v>
      </c>
      <c r="M460" s="9">
        <v>3</v>
      </c>
      <c r="N460" s="9" t="s">
        <v>272</v>
      </c>
      <c r="O460" s="9">
        <v>2</v>
      </c>
      <c r="P460" s="9">
        <f>ROUND(Source!EV435,O460)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>
      <c r="A461" s="9">
        <v>50</v>
      </c>
      <c r="B461" s="9">
        <v>0</v>
      </c>
      <c r="C461" s="9">
        <v>0</v>
      </c>
      <c r="D461" s="9">
        <v>1</v>
      </c>
      <c r="E461" s="9">
        <v>210</v>
      </c>
      <c r="F461" s="9">
        <f ca="1">ROUND(Source!X435,O461)</f>
        <v>8523.8</v>
      </c>
      <c r="G461" s="9" t="s">
        <v>447</v>
      </c>
      <c r="H461" s="9" t="s">
        <v>448</v>
      </c>
      <c r="I461" s="9"/>
      <c r="J461" s="9"/>
      <c r="K461" s="9">
        <v>210</v>
      </c>
      <c r="L461" s="9">
        <v>25</v>
      </c>
      <c r="M461" s="9">
        <v>3</v>
      </c>
      <c r="N461" s="9" t="s">
        <v>272</v>
      </c>
      <c r="O461" s="9">
        <v>2</v>
      </c>
      <c r="P461" s="9">
        <f ca="1">ROUND(Source!DP435,O461)</f>
        <v>8523.8</v>
      </c>
      <c r="Q461" s="9"/>
      <c r="R461" s="9"/>
      <c r="S461" s="9"/>
      <c r="T461" s="9"/>
      <c r="U461" s="9"/>
      <c r="V461" s="9"/>
      <c r="W461" s="9">
        <v>8523.8</v>
      </c>
      <c r="X461" s="9">
        <v>1</v>
      </c>
      <c r="Y461" s="9">
        <v>8523.8</v>
      </c>
      <c r="Z461" s="9">
        <v>8523.8</v>
      </c>
      <c r="AA461" s="9">
        <v>1</v>
      </c>
      <c r="AB461" s="9">
        <v>8523.8</v>
      </c>
    </row>
    <row r="462" spans="1:28">
      <c r="A462" s="9">
        <v>50</v>
      </c>
      <c r="B462" s="9">
        <v>0</v>
      </c>
      <c r="C462" s="9">
        <v>0</v>
      </c>
      <c r="D462" s="9">
        <v>1</v>
      </c>
      <c r="E462" s="9">
        <v>211</v>
      </c>
      <c r="F462" s="9">
        <f ca="1">ROUND(Source!Y435,O462)</f>
        <v>4788.16</v>
      </c>
      <c r="G462" s="9" t="s">
        <v>449</v>
      </c>
      <c r="H462" s="9" t="s">
        <v>450</v>
      </c>
      <c r="I462" s="9"/>
      <c r="J462" s="9"/>
      <c r="K462" s="9">
        <v>211</v>
      </c>
      <c r="L462" s="9">
        <v>26</v>
      </c>
      <c r="M462" s="9">
        <v>3</v>
      </c>
      <c r="N462" s="9" t="s">
        <v>272</v>
      </c>
      <c r="O462" s="9">
        <v>2</v>
      </c>
      <c r="P462" s="9">
        <f ca="1">ROUND(Source!DQ435,O462)</f>
        <v>4788.16</v>
      </c>
      <c r="Q462" s="9"/>
      <c r="R462" s="9"/>
      <c r="S462" s="9"/>
      <c r="T462" s="9"/>
      <c r="U462" s="9"/>
      <c r="V462" s="9"/>
      <c r="W462" s="9">
        <v>4788.16</v>
      </c>
      <c r="X462" s="9">
        <v>1</v>
      </c>
      <c r="Y462" s="9">
        <v>4788.16</v>
      </c>
      <c r="Z462" s="9">
        <v>4788.16</v>
      </c>
      <c r="AA462" s="9">
        <v>1</v>
      </c>
      <c r="AB462" s="9">
        <v>4788.16</v>
      </c>
    </row>
    <row r="463" spans="1:28">
      <c r="A463" s="9">
        <v>50</v>
      </c>
      <c r="B463" s="9">
        <v>0</v>
      </c>
      <c r="C463" s="9">
        <v>0</v>
      </c>
      <c r="D463" s="9">
        <v>1</v>
      </c>
      <c r="E463" s="9">
        <v>224</v>
      </c>
      <c r="F463" s="9">
        <f ca="1">ROUND(Source!AR435,O463)</f>
        <v>45576.52</v>
      </c>
      <c r="G463" s="9" t="s">
        <v>451</v>
      </c>
      <c r="H463" s="9" t="s">
        <v>452</v>
      </c>
      <c r="I463" s="9"/>
      <c r="J463" s="9"/>
      <c r="K463" s="9">
        <v>224</v>
      </c>
      <c r="L463" s="9">
        <v>27</v>
      </c>
      <c r="M463" s="9">
        <v>3</v>
      </c>
      <c r="N463" s="9" t="s">
        <v>272</v>
      </c>
      <c r="O463" s="9">
        <v>2</v>
      </c>
      <c r="P463" s="9">
        <f ca="1">ROUND(Source!EJ435,O463)</f>
        <v>45576.52</v>
      </c>
      <c r="Q463" s="9"/>
      <c r="R463" s="9"/>
      <c r="S463" s="9"/>
      <c r="T463" s="9"/>
      <c r="U463" s="9"/>
      <c r="V463" s="9"/>
      <c r="W463" s="9">
        <v>45576.52</v>
      </c>
      <c r="X463" s="9">
        <v>1</v>
      </c>
      <c r="Y463" s="9">
        <v>45576.52</v>
      </c>
      <c r="Z463" s="9">
        <v>45576.52</v>
      </c>
      <c r="AA463" s="9">
        <v>1</v>
      </c>
      <c r="AB463" s="9">
        <v>45576.52</v>
      </c>
    </row>
    <row r="464" spans="1:28">
      <c r="A464" s="9">
        <v>50</v>
      </c>
      <c r="B464" s="9">
        <v>0</v>
      </c>
      <c r="C464" s="9">
        <v>0</v>
      </c>
      <c r="D464" s="9">
        <v>2</v>
      </c>
      <c r="E464" s="9">
        <v>0</v>
      </c>
      <c r="F464" s="9">
        <v>0</v>
      </c>
      <c r="G464" s="9" t="s">
        <v>688</v>
      </c>
      <c r="H464" s="9" t="s">
        <v>689</v>
      </c>
      <c r="I464" s="9"/>
      <c r="J464" s="9"/>
      <c r="K464" s="9">
        <v>212</v>
      </c>
      <c r="L464" s="9">
        <v>28</v>
      </c>
      <c r="M464" s="9">
        <v>1</v>
      </c>
      <c r="N464" s="9" t="s">
        <v>272</v>
      </c>
      <c r="O464" s="9">
        <v>-1</v>
      </c>
      <c r="P464" s="9">
        <v>0</v>
      </c>
      <c r="Q464" s="9"/>
      <c r="R464" s="9"/>
      <c r="S464" s="9"/>
      <c r="T464" s="9"/>
      <c r="U464" s="9"/>
      <c r="V464" s="9"/>
      <c r="W464" s="9">
        <v>0</v>
      </c>
      <c r="X464" s="9">
        <v>1</v>
      </c>
      <c r="Y464" s="9">
        <v>0</v>
      </c>
      <c r="Z464" s="9">
        <v>0</v>
      </c>
      <c r="AA464" s="9">
        <v>1</v>
      </c>
      <c r="AB464" s="9">
        <v>0</v>
      </c>
    </row>
    <row r="465" spans="1:28">
      <c r="A465" s="9">
        <v>50</v>
      </c>
      <c r="B465" s="9">
        <v>1</v>
      </c>
      <c r="C465" s="9">
        <v>0</v>
      </c>
      <c r="D465" s="9">
        <v>2</v>
      </c>
      <c r="E465" s="9">
        <v>0</v>
      </c>
      <c r="F465" s="9">
        <f ca="1">ROUND(F463-F454-F444,O465)</f>
        <v>45576.52</v>
      </c>
      <c r="G465" s="9" t="s">
        <v>453</v>
      </c>
      <c r="H465" s="9" t="s">
        <v>690</v>
      </c>
      <c r="I465" s="9"/>
      <c r="J465" s="9"/>
      <c r="K465" s="9">
        <v>212</v>
      </c>
      <c r="L465" s="9">
        <v>29</v>
      </c>
      <c r="M465" s="9">
        <v>1</v>
      </c>
      <c r="N465" s="9" t="s">
        <v>272</v>
      </c>
      <c r="O465" s="9">
        <v>2</v>
      </c>
      <c r="P465" s="9">
        <f ca="1">ROUND(P463-P454-P444,O465)</f>
        <v>45576.52</v>
      </c>
      <c r="Q465" s="9"/>
      <c r="R465" s="9"/>
      <c r="S465" s="9"/>
      <c r="T465" s="9"/>
      <c r="U465" s="9"/>
      <c r="V465" s="9"/>
      <c r="W465" s="9">
        <v>45576.52</v>
      </c>
      <c r="X465" s="9">
        <v>1</v>
      </c>
      <c r="Y465" s="9">
        <v>45576.52</v>
      </c>
      <c r="Z465" s="9">
        <v>45576.52</v>
      </c>
      <c r="AA465" s="9">
        <v>1</v>
      </c>
      <c r="AB465" s="9">
        <v>45576.52</v>
      </c>
    </row>
    <row r="466" spans="1:28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 ca="1">ROUND(F465*2.5/100*0,O466)</f>
        <v>0</v>
      </c>
      <c r="G466" s="9" t="s">
        <v>691</v>
      </c>
      <c r="H466" s="9" t="s">
        <v>692</v>
      </c>
      <c r="I466" s="9"/>
      <c r="J466" s="9"/>
      <c r="K466" s="9">
        <v>212</v>
      </c>
      <c r="L466" s="9">
        <v>30</v>
      </c>
      <c r="M466" s="9">
        <v>1</v>
      </c>
      <c r="N466" s="9" t="s">
        <v>272</v>
      </c>
      <c r="O466" s="9">
        <v>2</v>
      </c>
      <c r="P466" s="9">
        <f ca="1">ROUND(P465*2.5/100*0,O466)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8">
      <c r="A467" s="9">
        <v>50</v>
      </c>
      <c r="B467" s="9">
        <v>1</v>
      </c>
      <c r="C467" s="9">
        <v>0</v>
      </c>
      <c r="D467" s="9">
        <v>2</v>
      </c>
      <c r="E467" s="9">
        <v>0</v>
      </c>
      <c r="F467" s="9">
        <f ca="1">ROUND(F465+F466,O467)</f>
        <v>45576.52</v>
      </c>
      <c r="G467" s="9" t="s">
        <v>693</v>
      </c>
      <c r="H467" s="9" t="s">
        <v>694</v>
      </c>
      <c r="I467" s="9"/>
      <c r="J467" s="9"/>
      <c r="K467" s="9">
        <v>212</v>
      </c>
      <c r="L467" s="9">
        <v>31</v>
      </c>
      <c r="M467" s="9">
        <v>1</v>
      </c>
      <c r="N467" s="9" t="s">
        <v>272</v>
      </c>
      <c r="O467" s="9">
        <v>2</v>
      </c>
      <c r="P467" s="9">
        <f ca="1">ROUND(P465+P466,O467)</f>
        <v>45576.52</v>
      </c>
      <c r="Q467" s="9"/>
      <c r="R467" s="9"/>
      <c r="S467" s="9"/>
      <c r="T467" s="9"/>
      <c r="U467" s="9"/>
      <c r="V467" s="9"/>
      <c r="W467" s="9">
        <v>45576.52</v>
      </c>
      <c r="X467" s="9">
        <v>1</v>
      </c>
      <c r="Y467" s="9">
        <v>45576.52</v>
      </c>
      <c r="Z467" s="9">
        <v>45576.52</v>
      </c>
      <c r="AA467" s="9">
        <v>1</v>
      </c>
      <c r="AB467" s="9">
        <v>45576.52</v>
      </c>
    </row>
    <row r="468" spans="1:28">
      <c r="A468" s="9">
        <v>50</v>
      </c>
      <c r="B468" s="9">
        <v>1</v>
      </c>
      <c r="C468" s="9">
        <v>0</v>
      </c>
      <c r="D468" s="9">
        <v>2</v>
      </c>
      <c r="E468" s="9">
        <v>0</v>
      </c>
      <c r="F468" s="9">
        <f ca="1">ROUND(F467*1.9/100,O468)</f>
        <v>865.95</v>
      </c>
      <c r="G468" s="9" t="s">
        <v>695</v>
      </c>
      <c r="H468" s="9" t="s">
        <v>696</v>
      </c>
      <c r="I468" s="9"/>
      <c r="J468" s="9"/>
      <c r="K468" s="9">
        <v>212</v>
      </c>
      <c r="L468" s="9">
        <v>32</v>
      </c>
      <c r="M468" s="9">
        <v>1</v>
      </c>
      <c r="N468" s="9" t="s">
        <v>272</v>
      </c>
      <c r="O468" s="9">
        <v>2</v>
      </c>
      <c r="P468" s="9">
        <f ca="1">ROUND(P467*1.9/100,O468)</f>
        <v>865.95</v>
      </c>
      <c r="Q468" s="9"/>
      <c r="R468" s="9"/>
      <c r="S468" s="9"/>
      <c r="T468" s="9"/>
      <c r="U468" s="9"/>
      <c r="V468" s="9"/>
      <c r="W468" s="9">
        <v>865.95</v>
      </c>
      <c r="X468" s="9">
        <v>1</v>
      </c>
      <c r="Y468" s="9">
        <v>865.95</v>
      </c>
      <c r="Z468" s="9">
        <v>865.95</v>
      </c>
      <c r="AA468" s="9">
        <v>1</v>
      </c>
      <c r="AB468" s="9">
        <v>865.95</v>
      </c>
    </row>
    <row r="469" spans="1:28">
      <c r="A469" s="9">
        <v>50</v>
      </c>
      <c r="B469" s="9">
        <v>1</v>
      </c>
      <c r="C469" s="9">
        <v>0</v>
      </c>
      <c r="D469" s="9">
        <v>2</v>
      </c>
      <c r="E469" s="9">
        <v>0</v>
      </c>
      <c r="F469" s="9">
        <f ca="1">ROUND(F467+F468,O469)</f>
        <v>46442.47</v>
      </c>
      <c r="G469" s="9" t="s">
        <v>697</v>
      </c>
      <c r="H469" s="9" t="s">
        <v>698</v>
      </c>
      <c r="I469" s="9"/>
      <c r="J469" s="9"/>
      <c r="K469" s="9">
        <v>212</v>
      </c>
      <c r="L469" s="9">
        <v>33</v>
      </c>
      <c r="M469" s="9">
        <v>1</v>
      </c>
      <c r="N469" s="9" t="s">
        <v>272</v>
      </c>
      <c r="O469" s="9">
        <v>2</v>
      </c>
      <c r="P469" s="9">
        <f ca="1">ROUND(P467+P468,O469)</f>
        <v>46442.47</v>
      </c>
      <c r="Q469" s="9"/>
      <c r="R469" s="9"/>
      <c r="S469" s="9"/>
      <c r="T469" s="9"/>
      <c r="U469" s="9"/>
      <c r="V469" s="9"/>
      <c r="W469" s="9">
        <v>46442.47</v>
      </c>
      <c r="X469" s="9">
        <v>1</v>
      </c>
      <c r="Y469" s="9">
        <v>46442.47</v>
      </c>
      <c r="Z469" s="9">
        <v>46442.47</v>
      </c>
      <c r="AA469" s="9">
        <v>1</v>
      </c>
      <c r="AB469" s="9">
        <v>46442.47</v>
      </c>
    </row>
    <row r="470" spans="1:28">
      <c r="A470" s="9">
        <v>50</v>
      </c>
      <c r="B470" s="9">
        <v>0</v>
      </c>
      <c r="C470" s="9">
        <v>0</v>
      </c>
      <c r="D470" s="9">
        <v>2</v>
      </c>
      <c r="E470" s="9">
        <v>0</v>
      </c>
      <c r="F470" s="9">
        <f ca="1">ROUND(F469*F464,O470)</f>
        <v>0</v>
      </c>
      <c r="G470" s="9" t="s">
        <v>699</v>
      </c>
      <c r="H470" s="9" t="s">
        <v>700</v>
      </c>
      <c r="I470" s="9"/>
      <c r="J470" s="9"/>
      <c r="K470" s="9">
        <v>212</v>
      </c>
      <c r="L470" s="9">
        <v>34</v>
      </c>
      <c r="M470" s="9">
        <v>1</v>
      </c>
      <c r="N470" s="9" t="s">
        <v>272</v>
      </c>
      <c r="O470" s="9">
        <v>2</v>
      </c>
      <c r="P470" s="9">
        <f ca="1">ROUND(P469*P464,O470)</f>
        <v>0</v>
      </c>
      <c r="Q470" s="9"/>
      <c r="R470" s="9"/>
      <c r="S470" s="9"/>
      <c r="T470" s="9"/>
      <c r="U470" s="9"/>
      <c r="V470" s="9"/>
      <c r="W470" s="9">
        <v>0</v>
      </c>
      <c r="X470" s="9">
        <v>1</v>
      </c>
      <c r="Y470" s="9">
        <v>0</v>
      </c>
      <c r="Z470" s="9">
        <v>0</v>
      </c>
      <c r="AA470" s="9">
        <v>1</v>
      </c>
      <c r="AB470" s="9">
        <v>0</v>
      </c>
    </row>
    <row r="471" spans="1:28">
      <c r="A471" s="9">
        <v>50</v>
      </c>
      <c r="B471" s="9">
        <v>0</v>
      </c>
      <c r="C471" s="9">
        <v>0</v>
      </c>
      <c r="D471" s="9">
        <v>2</v>
      </c>
      <c r="E471" s="9">
        <v>0</v>
      </c>
      <c r="F471" s="9">
        <f>ROUND(F444,O471)</f>
        <v>0</v>
      </c>
      <c r="G471" s="9" t="s">
        <v>701</v>
      </c>
      <c r="H471" s="9" t="s">
        <v>135</v>
      </c>
      <c r="I471" s="9"/>
      <c r="J471" s="9"/>
      <c r="K471" s="9">
        <v>212</v>
      </c>
      <c r="L471" s="9">
        <v>35</v>
      </c>
      <c r="M471" s="9">
        <v>1</v>
      </c>
      <c r="N471" s="9" t="s">
        <v>272</v>
      </c>
      <c r="O471" s="9">
        <v>2</v>
      </c>
      <c r="P471" s="9">
        <f>ROUND(P444,O471)</f>
        <v>0</v>
      </c>
      <c r="Q471" s="9"/>
      <c r="R471" s="9"/>
      <c r="S471" s="9"/>
      <c r="T471" s="9"/>
      <c r="U471" s="9"/>
      <c r="V471" s="9"/>
      <c r="W471" s="9">
        <v>0</v>
      </c>
      <c r="X471" s="9">
        <v>1</v>
      </c>
      <c r="Y471" s="9">
        <v>0</v>
      </c>
      <c r="Z471" s="9">
        <v>0</v>
      </c>
      <c r="AA471" s="9">
        <v>1</v>
      </c>
      <c r="AB471" s="9">
        <v>0</v>
      </c>
    </row>
    <row r="472" spans="1:28">
      <c r="A472" s="9">
        <v>50</v>
      </c>
      <c r="B472" s="9">
        <v>0</v>
      </c>
      <c r="C472" s="9">
        <v>0</v>
      </c>
      <c r="D472" s="9">
        <v>2</v>
      </c>
      <c r="E472" s="9">
        <v>0</v>
      </c>
      <c r="F472" s="9">
        <f>ROUND(F471*F464,O472)</f>
        <v>0</v>
      </c>
      <c r="G472" s="9" t="s">
        <v>702</v>
      </c>
      <c r="H472" s="9" t="s">
        <v>703</v>
      </c>
      <c r="I472" s="9"/>
      <c r="J472" s="9"/>
      <c r="K472" s="9">
        <v>212</v>
      </c>
      <c r="L472" s="9">
        <v>36</v>
      </c>
      <c r="M472" s="9">
        <v>1</v>
      </c>
      <c r="N472" s="9" t="s">
        <v>272</v>
      </c>
      <c r="O472" s="9">
        <v>2</v>
      </c>
      <c r="P472" s="9">
        <f>ROUND(P471*P464,O472)</f>
        <v>0</v>
      </c>
      <c r="Q472" s="9"/>
      <c r="R472" s="9"/>
      <c r="S472" s="9"/>
      <c r="T472" s="9"/>
      <c r="U472" s="9"/>
      <c r="V472" s="9"/>
      <c r="W472" s="9">
        <v>0</v>
      </c>
      <c r="X472" s="9">
        <v>1</v>
      </c>
      <c r="Y472" s="9">
        <v>0</v>
      </c>
      <c r="Z472" s="9">
        <v>0</v>
      </c>
      <c r="AA472" s="9">
        <v>1</v>
      </c>
      <c r="AB472" s="9">
        <v>0</v>
      </c>
    </row>
    <row r="473" spans="1:28">
      <c r="A473" s="9">
        <v>50</v>
      </c>
      <c r="B473" s="9">
        <v>0</v>
      </c>
      <c r="C473" s="9">
        <v>0</v>
      </c>
      <c r="D473" s="9">
        <v>2</v>
      </c>
      <c r="E473" s="9">
        <v>0</v>
      </c>
      <c r="F473" s="9">
        <f ca="1">ROUND(F454,O473)</f>
        <v>0</v>
      </c>
      <c r="G473" s="9" t="s">
        <v>704</v>
      </c>
      <c r="H473" s="9" t="s">
        <v>705</v>
      </c>
      <c r="I473" s="9"/>
      <c r="J473" s="9"/>
      <c r="K473" s="9">
        <v>212</v>
      </c>
      <c r="L473" s="9">
        <v>37</v>
      </c>
      <c r="M473" s="9">
        <v>1</v>
      </c>
      <c r="N473" s="9" t="s">
        <v>272</v>
      </c>
      <c r="O473" s="9">
        <v>2</v>
      </c>
      <c r="P473" s="9">
        <f ca="1">ROUND(P454,O473)</f>
        <v>0</v>
      </c>
      <c r="Q473" s="9"/>
      <c r="R473" s="9"/>
      <c r="S473" s="9"/>
      <c r="T473" s="9"/>
      <c r="U473" s="9"/>
      <c r="V473" s="9"/>
      <c r="W473" s="9">
        <v>0</v>
      </c>
      <c r="X473" s="9">
        <v>1</v>
      </c>
      <c r="Y473" s="9">
        <v>0</v>
      </c>
      <c r="Z473" s="9">
        <v>0</v>
      </c>
      <c r="AA473" s="9">
        <v>1</v>
      </c>
      <c r="AB473" s="9">
        <v>0</v>
      </c>
    </row>
    <row r="474" spans="1:28">
      <c r="A474" s="9">
        <v>50</v>
      </c>
      <c r="B474" s="9">
        <v>0</v>
      </c>
      <c r="C474" s="9">
        <v>0</v>
      </c>
      <c r="D474" s="9">
        <v>2</v>
      </c>
      <c r="E474" s="9">
        <v>0</v>
      </c>
      <c r="F474" s="9">
        <f ca="1">ROUND(F473*F464,O474)</f>
        <v>0</v>
      </c>
      <c r="G474" s="9" t="s">
        <v>706</v>
      </c>
      <c r="H474" s="9" t="s">
        <v>707</v>
      </c>
      <c r="I474" s="9"/>
      <c r="J474" s="9"/>
      <c r="K474" s="9">
        <v>212</v>
      </c>
      <c r="L474" s="9">
        <v>38</v>
      </c>
      <c r="M474" s="9">
        <v>1</v>
      </c>
      <c r="N474" s="9" t="s">
        <v>272</v>
      </c>
      <c r="O474" s="9">
        <v>2</v>
      </c>
      <c r="P474" s="9">
        <f ca="1">ROUND(P473*P464,O474)</f>
        <v>0</v>
      </c>
      <c r="Q474" s="9"/>
      <c r="R474" s="9"/>
      <c r="S474" s="9"/>
      <c r="T474" s="9"/>
      <c r="U474" s="9"/>
      <c r="V474" s="9"/>
      <c r="W474" s="9">
        <v>0</v>
      </c>
      <c r="X474" s="9">
        <v>1</v>
      </c>
      <c r="Y474" s="9">
        <v>0</v>
      </c>
      <c r="Z474" s="9">
        <v>0</v>
      </c>
      <c r="AA474" s="9">
        <v>1</v>
      </c>
      <c r="AB474" s="9">
        <v>0</v>
      </c>
    </row>
    <row r="475" spans="1:28">
      <c r="A475" s="9">
        <v>50</v>
      </c>
      <c r="B475" s="9">
        <v>0</v>
      </c>
      <c r="C475" s="9">
        <v>0</v>
      </c>
      <c r="D475" s="9">
        <v>2</v>
      </c>
      <c r="E475" s="9">
        <v>213</v>
      </c>
      <c r="F475" s="9">
        <f ca="1">ROUND(F470+F472+F474,O475)</f>
        <v>0</v>
      </c>
      <c r="G475" s="9" t="s">
        <v>708</v>
      </c>
      <c r="H475" s="9" t="s">
        <v>709</v>
      </c>
      <c r="I475" s="9"/>
      <c r="J475" s="9"/>
      <c r="K475" s="9">
        <v>212</v>
      </c>
      <c r="L475" s="9">
        <v>39</v>
      </c>
      <c r="M475" s="9">
        <v>1</v>
      </c>
      <c r="N475" s="9" t="s">
        <v>272</v>
      </c>
      <c r="O475" s="9">
        <v>2</v>
      </c>
      <c r="P475" s="9">
        <f ca="1">ROUND(P470+P472+P474,O475)</f>
        <v>0</v>
      </c>
      <c r="Q475" s="9"/>
      <c r="R475" s="9"/>
      <c r="S475" s="9"/>
      <c r="T475" s="9"/>
      <c r="U475" s="9"/>
      <c r="V475" s="9"/>
      <c r="W475" s="9">
        <v>0</v>
      </c>
      <c r="X475" s="9">
        <v>1</v>
      </c>
      <c r="Y475" s="9">
        <v>0</v>
      </c>
      <c r="Z475" s="9">
        <v>0</v>
      </c>
      <c r="AA475" s="9">
        <v>1</v>
      </c>
      <c r="AB475" s="9">
        <v>0</v>
      </c>
    </row>
    <row r="477" spans="1:95">
      <c r="A477" s="1">
        <v>3</v>
      </c>
      <c r="B477" s="1">
        <v>1</v>
      </c>
      <c r="C477" s="1"/>
      <c r="D477" s="1">
        <f>ROW(A528)</f>
        <v>528</v>
      </c>
      <c r="E477" s="1"/>
      <c r="F477" s="1" t="s">
        <v>710</v>
      </c>
      <c r="G477" s="1" t="s">
        <v>711</v>
      </c>
      <c r="H477" s="1" t="s">
        <v>272</v>
      </c>
      <c r="I477" s="1">
        <v>0</v>
      </c>
      <c r="J477" s="1" t="s">
        <v>272</v>
      </c>
      <c r="K477" s="1">
        <v>-1</v>
      </c>
      <c r="L477" s="1" t="s">
        <v>710</v>
      </c>
      <c r="M477" s="1" t="s">
        <v>272</v>
      </c>
      <c r="N477" s="1"/>
      <c r="O477" s="1"/>
      <c r="P477" s="1"/>
      <c r="Q477" s="1"/>
      <c r="R477" s="1"/>
      <c r="S477" s="1">
        <v>0</v>
      </c>
      <c r="T477" s="1">
        <v>0</v>
      </c>
      <c r="U477" s="1" t="s">
        <v>272</v>
      </c>
      <c r="V477" s="1">
        <v>0</v>
      </c>
      <c r="W477" s="1"/>
      <c r="X477" s="1"/>
      <c r="Y477" s="1"/>
      <c r="Z477" s="1"/>
      <c r="AA477" s="1"/>
      <c r="AB477" s="1" t="s">
        <v>272</v>
      </c>
      <c r="AC477" s="1" t="s">
        <v>272</v>
      </c>
      <c r="AD477" s="1" t="s">
        <v>272</v>
      </c>
      <c r="AE477" s="1" t="s">
        <v>272</v>
      </c>
      <c r="AF477" s="1" t="s">
        <v>272</v>
      </c>
      <c r="AG477" s="1" t="s">
        <v>272</v>
      </c>
      <c r="AH477" s="1"/>
      <c r="AI477" s="1"/>
      <c r="AJ477" s="1"/>
      <c r="AK477" s="1"/>
      <c r="AL477" s="1"/>
      <c r="AM477" s="1"/>
      <c r="AN477" s="1"/>
      <c r="AO477" s="1"/>
      <c r="AP477" s="1" t="s">
        <v>272</v>
      </c>
      <c r="AQ477" s="1" t="s">
        <v>272</v>
      </c>
      <c r="AR477" s="1" t="s">
        <v>272</v>
      </c>
      <c r="AS477" s="1"/>
      <c r="AT477" s="1"/>
      <c r="AU477" s="1"/>
      <c r="AV477" s="1"/>
      <c r="AW477" s="1"/>
      <c r="AX477" s="1"/>
      <c r="AY477" s="1"/>
      <c r="AZ477" s="1" t="s">
        <v>272</v>
      </c>
      <c r="BA477" s="1"/>
      <c r="BB477" s="1" t="s">
        <v>272</v>
      </c>
      <c r="BC477" s="1" t="s">
        <v>272</v>
      </c>
      <c r="BD477" s="1" t="s">
        <v>272</v>
      </c>
      <c r="BE477" s="1" t="s">
        <v>272</v>
      </c>
      <c r="BF477" s="1" t="s">
        <v>272</v>
      </c>
      <c r="BG477" s="1" t="s">
        <v>272</v>
      </c>
      <c r="BH477" s="1" t="s">
        <v>272</v>
      </c>
      <c r="BI477" s="1" t="s">
        <v>272</v>
      </c>
      <c r="BJ477" s="1" t="s">
        <v>272</v>
      </c>
      <c r="BK477" s="1" t="s">
        <v>272</v>
      </c>
      <c r="BL477" s="1" t="s">
        <v>272</v>
      </c>
      <c r="BM477" s="1" t="s">
        <v>272</v>
      </c>
      <c r="BN477" s="1" t="s">
        <v>272</v>
      </c>
      <c r="BO477" s="1" t="s">
        <v>272</v>
      </c>
      <c r="BP477" s="1" t="s">
        <v>272</v>
      </c>
      <c r="BQ477" s="1"/>
      <c r="BR477" s="1"/>
      <c r="BS477" s="1"/>
      <c r="BT477" s="1"/>
      <c r="BU477" s="1"/>
      <c r="BV477" s="1"/>
      <c r="BW477" s="1"/>
      <c r="BX477" s="1">
        <v>0</v>
      </c>
      <c r="BY477" s="1"/>
      <c r="BZ477" s="1"/>
      <c r="CA477" s="1"/>
      <c r="CB477" s="1"/>
      <c r="CC477" s="1"/>
      <c r="CD477" s="1"/>
      <c r="CE477" s="1"/>
      <c r="CF477" s="1">
        <v>0</v>
      </c>
      <c r="CG477" s="1">
        <v>0</v>
      </c>
      <c r="CH477" s="1"/>
      <c r="CI477" s="1" t="s">
        <v>272</v>
      </c>
      <c r="CJ477" s="1" t="s">
        <v>272</v>
      </c>
      <c r="CK477" t="s">
        <v>272</v>
      </c>
      <c r="CL477" t="s">
        <v>272</v>
      </c>
      <c r="CM477" t="s">
        <v>272</v>
      </c>
      <c r="CN477" t="s">
        <v>272</v>
      </c>
      <c r="CO477" t="s">
        <v>272</v>
      </c>
      <c r="CP477" t="s">
        <v>272</v>
      </c>
      <c r="CQ477" t="s">
        <v>272</v>
      </c>
    </row>
    <row r="479" spans="1:206">
      <c r="A479" s="7">
        <v>52</v>
      </c>
      <c r="B479" s="7">
        <f t="shared" ref="B479:G479" si="278">B528</f>
        <v>1</v>
      </c>
      <c r="C479" s="7">
        <f t="shared" si="278"/>
        <v>3</v>
      </c>
      <c r="D479" s="7">
        <f t="shared" si="278"/>
        <v>477</v>
      </c>
      <c r="E479" s="7">
        <f t="shared" si="278"/>
        <v>0</v>
      </c>
      <c r="F479" s="7" t="str">
        <f t="shared" si="278"/>
        <v>09-01-01</v>
      </c>
      <c r="G479" s="7" t="str">
        <f t="shared" si="278"/>
        <v>ПНР ВЛИ</v>
      </c>
      <c r="H479" s="7"/>
      <c r="I479" s="7"/>
      <c r="J479" s="7"/>
      <c r="K479" s="7"/>
      <c r="L479" s="7"/>
      <c r="M479" s="7"/>
      <c r="N479" s="7"/>
      <c r="O479" s="7">
        <f ca="1" t="shared" ref="O479:BZ479" si="279">O528</f>
        <v>6520.82</v>
      </c>
      <c r="P479" s="7">
        <f ca="1" t="shared" si="279"/>
        <v>0</v>
      </c>
      <c r="Q479" s="7">
        <f ca="1" t="shared" si="279"/>
        <v>0</v>
      </c>
      <c r="R479" s="7">
        <f ca="1" t="shared" si="279"/>
        <v>0</v>
      </c>
      <c r="S479" s="7">
        <f ca="1" t="shared" si="279"/>
        <v>6520.82</v>
      </c>
      <c r="T479" s="7">
        <f t="shared" si="279"/>
        <v>0</v>
      </c>
      <c r="U479" s="7">
        <f ca="1" t="shared" si="279"/>
        <v>6.04704</v>
      </c>
      <c r="V479" s="7">
        <f ca="1" t="shared" si="279"/>
        <v>0</v>
      </c>
      <c r="W479" s="7">
        <f t="shared" si="279"/>
        <v>0</v>
      </c>
      <c r="X479" s="7">
        <f ca="1" t="shared" si="279"/>
        <v>4825.4</v>
      </c>
      <c r="Y479" s="7">
        <f ca="1" t="shared" si="279"/>
        <v>2347.5</v>
      </c>
      <c r="Z479" s="7">
        <f t="shared" si="279"/>
        <v>0</v>
      </c>
      <c r="AA479" s="7">
        <f t="shared" si="279"/>
        <v>0</v>
      </c>
      <c r="AB479" s="7">
        <f t="shared" si="279"/>
        <v>0</v>
      </c>
      <c r="AC479" s="7">
        <f t="shared" si="279"/>
        <v>0</v>
      </c>
      <c r="AD479" s="7">
        <f t="shared" si="279"/>
        <v>0</v>
      </c>
      <c r="AE479" s="7">
        <f t="shared" si="279"/>
        <v>0</v>
      </c>
      <c r="AF479" s="7">
        <f t="shared" si="279"/>
        <v>0</v>
      </c>
      <c r="AG479" s="7">
        <f t="shared" si="279"/>
        <v>0</v>
      </c>
      <c r="AH479" s="7">
        <f t="shared" si="279"/>
        <v>0</v>
      </c>
      <c r="AI479" s="7">
        <f t="shared" si="279"/>
        <v>0</v>
      </c>
      <c r="AJ479" s="7">
        <f t="shared" si="279"/>
        <v>0</v>
      </c>
      <c r="AK479" s="7">
        <f t="shared" si="279"/>
        <v>0</v>
      </c>
      <c r="AL479" s="7">
        <f t="shared" si="279"/>
        <v>0</v>
      </c>
      <c r="AM479" s="7">
        <f t="shared" si="279"/>
        <v>0</v>
      </c>
      <c r="AN479" s="7">
        <f t="shared" si="279"/>
        <v>0</v>
      </c>
      <c r="AO479" s="7">
        <f t="shared" si="279"/>
        <v>0</v>
      </c>
      <c r="AP479" s="7">
        <f t="shared" si="279"/>
        <v>0</v>
      </c>
      <c r="AQ479" s="7">
        <f ca="1" t="shared" si="279"/>
        <v>0</v>
      </c>
      <c r="AR479" s="7">
        <f ca="1" t="shared" si="279"/>
        <v>13693.72</v>
      </c>
      <c r="AS479" s="7">
        <f ca="1" t="shared" si="279"/>
        <v>0</v>
      </c>
      <c r="AT479" s="7">
        <f ca="1" t="shared" si="279"/>
        <v>0</v>
      </c>
      <c r="AU479" s="7">
        <f ca="1" t="shared" si="279"/>
        <v>13693.72</v>
      </c>
      <c r="AV479" s="7">
        <f ca="1" t="shared" si="279"/>
        <v>0</v>
      </c>
      <c r="AW479" s="7">
        <f ca="1" t="shared" si="279"/>
        <v>0</v>
      </c>
      <c r="AX479" s="7">
        <f ca="1" t="shared" si="279"/>
        <v>0</v>
      </c>
      <c r="AY479" s="7">
        <f ca="1" t="shared" si="279"/>
        <v>0</v>
      </c>
      <c r="AZ479" s="7">
        <f ca="1" t="shared" si="279"/>
        <v>0</v>
      </c>
      <c r="BA479" s="7">
        <f t="shared" si="279"/>
        <v>0</v>
      </c>
      <c r="BB479" s="7">
        <f t="shared" si="279"/>
        <v>0</v>
      </c>
      <c r="BC479" s="7">
        <f t="shared" si="279"/>
        <v>0</v>
      </c>
      <c r="BD479" s="7">
        <f t="shared" si="279"/>
        <v>0</v>
      </c>
      <c r="BE479" s="7">
        <f t="shared" si="279"/>
        <v>0</v>
      </c>
      <c r="BF479" s="7">
        <f t="shared" si="279"/>
        <v>0</v>
      </c>
      <c r="BG479" s="7">
        <f t="shared" si="279"/>
        <v>0</v>
      </c>
      <c r="BH479" s="7">
        <f t="shared" si="279"/>
        <v>0</v>
      </c>
      <c r="BI479" s="7">
        <f t="shared" si="279"/>
        <v>0</v>
      </c>
      <c r="BJ479" s="7">
        <f t="shared" si="279"/>
        <v>0</v>
      </c>
      <c r="BK479" s="7">
        <f t="shared" si="279"/>
        <v>0</v>
      </c>
      <c r="BL479" s="7">
        <f t="shared" si="279"/>
        <v>0</v>
      </c>
      <c r="BM479" s="7">
        <f t="shared" si="279"/>
        <v>0</v>
      </c>
      <c r="BN479" s="7">
        <f t="shared" si="279"/>
        <v>0</v>
      </c>
      <c r="BO479" s="7">
        <f t="shared" si="279"/>
        <v>0</v>
      </c>
      <c r="BP479" s="7">
        <f t="shared" si="279"/>
        <v>0</v>
      </c>
      <c r="BQ479" s="7">
        <f t="shared" si="279"/>
        <v>0</v>
      </c>
      <c r="BR479" s="7">
        <f t="shared" si="279"/>
        <v>0</v>
      </c>
      <c r="BS479" s="7">
        <f t="shared" si="279"/>
        <v>0</v>
      </c>
      <c r="BT479" s="7">
        <f t="shared" si="279"/>
        <v>0</v>
      </c>
      <c r="BU479" s="7">
        <f t="shared" si="279"/>
        <v>0</v>
      </c>
      <c r="BV479" s="7">
        <f t="shared" si="279"/>
        <v>0</v>
      </c>
      <c r="BW479" s="7">
        <f t="shared" si="279"/>
        <v>0</v>
      </c>
      <c r="BX479" s="7">
        <f t="shared" si="279"/>
        <v>0</v>
      </c>
      <c r="BY479" s="7">
        <f t="shared" si="279"/>
        <v>0</v>
      </c>
      <c r="BZ479" s="7">
        <f t="shared" si="279"/>
        <v>0</v>
      </c>
      <c r="CA479" s="7">
        <f t="shared" ref="CA479:EL479" si="280">CA528</f>
        <v>0</v>
      </c>
      <c r="CB479" s="7">
        <f t="shared" si="280"/>
        <v>0</v>
      </c>
      <c r="CC479" s="7">
        <f t="shared" si="280"/>
        <v>0</v>
      </c>
      <c r="CD479" s="7">
        <f t="shared" si="280"/>
        <v>0</v>
      </c>
      <c r="CE479" s="7">
        <f t="shared" si="280"/>
        <v>0</v>
      </c>
      <c r="CF479" s="7">
        <f t="shared" si="280"/>
        <v>0</v>
      </c>
      <c r="CG479" s="7">
        <f t="shared" si="280"/>
        <v>0</v>
      </c>
      <c r="CH479" s="7">
        <f t="shared" si="280"/>
        <v>0</v>
      </c>
      <c r="CI479" s="7">
        <f t="shared" si="280"/>
        <v>0</v>
      </c>
      <c r="CJ479" s="7">
        <f t="shared" si="280"/>
        <v>0</v>
      </c>
      <c r="CK479" s="7">
        <f t="shared" si="280"/>
        <v>0</v>
      </c>
      <c r="CL479" s="7">
        <f t="shared" si="280"/>
        <v>0</v>
      </c>
      <c r="CM479" s="7">
        <f t="shared" si="280"/>
        <v>0</v>
      </c>
      <c r="CN479" s="7">
        <f t="shared" si="280"/>
        <v>0</v>
      </c>
      <c r="CO479" s="7">
        <f t="shared" si="280"/>
        <v>0</v>
      </c>
      <c r="CP479" s="7">
        <f t="shared" si="280"/>
        <v>0</v>
      </c>
      <c r="CQ479" s="7">
        <f t="shared" si="280"/>
        <v>0</v>
      </c>
      <c r="CR479" s="7">
        <f t="shared" si="280"/>
        <v>0</v>
      </c>
      <c r="CS479" s="7">
        <f t="shared" si="280"/>
        <v>0</v>
      </c>
      <c r="CT479" s="7">
        <f t="shared" si="280"/>
        <v>0</v>
      </c>
      <c r="CU479" s="7">
        <f t="shared" si="280"/>
        <v>0</v>
      </c>
      <c r="CV479" s="7">
        <f t="shared" si="280"/>
        <v>0</v>
      </c>
      <c r="CW479" s="7">
        <f t="shared" si="280"/>
        <v>0</v>
      </c>
      <c r="CX479" s="7">
        <f t="shared" si="280"/>
        <v>0</v>
      </c>
      <c r="CY479" s="7">
        <f t="shared" si="280"/>
        <v>0</v>
      </c>
      <c r="CZ479" s="7">
        <f t="shared" si="280"/>
        <v>0</v>
      </c>
      <c r="DA479" s="7">
        <f t="shared" si="280"/>
        <v>0</v>
      </c>
      <c r="DB479" s="7">
        <f t="shared" si="280"/>
        <v>0</v>
      </c>
      <c r="DC479" s="7">
        <f t="shared" si="280"/>
        <v>0</v>
      </c>
      <c r="DD479" s="7">
        <f t="shared" si="280"/>
        <v>0</v>
      </c>
      <c r="DE479" s="7">
        <f t="shared" si="280"/>
        <v>0</v>
      </c>
      <c r="DF479" s="7">
        <f t="shared" si="280"/>
        <v>0</v>
      </c>
      <c r="DG479" s="4">
        <f ca="1" t="shared" si="280"/>
        <v>6520.82</v>
      </c>
      <c r="DH479" s="4">
        <f ca="1" t="shared" si="280"/>
        <v>0</v>
      </c>
      <c r="DI479" s="4">
        <f ca="1" t="shared" si="280"/>
        <v>0</v>
      </c>
      <c r="DJ479" s="4">
        <f ca="1" t="shared" si="280"/>
        <v>0</v>
      </c>
      <c r="DK479" s="4">
        <f ca="1" t="shared" si="280"/>
        <v>6520.82</v>
      </c>
      <c r="DL479" s="4">
        <f t="shared" si="280"/>
        <v>0</v>
      </c>
      <c r="DM479" s="4">
        <f ca="1" t="shared" si="280"/>
        <v>6.04704</v>
      </c>
      <c r="DN479" s="4">
        <f ca="1" t="shared" si="280"/>
        <v>0</v>
      </c>
      <c r="DO479" s="4">
        <f t="shared" si="280"/>
        <v>0</v>
      </c>
      <c r="DP479" s="4">
        <f ca="1" t="shared" si="280"/>
        <v>4825.4</v>
      </c>
      <c r="DQ479" s="4">
        <f ca="1" t="shared" si="280"/>
        <v>2347.5</v>
      </c>
      <c r="DR479" s="4">
        <f t="shared" si="280"/>
        <v>0</v>
      </c>
      <c r="DS479" s="4">
        <f t="shared" si="280"/>
        <v>0</v>
      </c>
      <c r="DT479" s="4">
        <f t="shared" si="280"/>
        <v>0</v>
      </c>
      <c r="DU479" s="4">
        <f t="shared" si="280"/>
        <v>0</v>
      </c>
      <c r="DV479" s="4">
        <f t="shared" si="280"/>
        <v>0</v>
      </c>
      <c r="DW479" s="4">
        <f t="shared" si="280"/>
        <v>0</v>
      </c>
      <c r="DX479" s="4">
        <f t="shared" si="280"/>
        <v>0</v>
      </c>
      <c r="DY479" s="4">
        <f t="shared" si="280"/>
        <v>0</v>
      </c>
      <c r="DZ479" s="4">
        <f t="shared" si="280"/>
        <v>0</v>
      </c>
      <c r="EA479" s="4">
        <f t="shared" si="280"/>
        <v>0</v>
      </c>
      <c r="EB479" s="4">
        <f t="shared" si="280"/>
        <v>0</v>
      </c>
      <c r="EC479" s="4">
        <f t="shared" si="280"/>
        <v>0</v>
      </c>
      <c r="ED479" s="4">
        <f t="shared" si="280"/>
        <v>0</v>
      </c>
      <c r="EE479" s="4">
        <f t="shared" si="280"/>
        <v>0</v>
      </c>
      <c r="EF479" s="4">
        <f t="shared" si="280"/>
        <v>0</v>
      </c>
      <c r="EG479" s="4">
        <f t="shared" si="280"/>
        <v>0</v>
      </c>
      <c r="EH479" s="4">
        <f t="shared" si="280"/>
        <v>0</v>
      </c>
      <c r="EI479" s="4">
        <f ca="1" t="shared" si="280"/>
        <v>0</v>
      </c>
      <c r="EJ479" s="4">
        <f ca="1" t="shared" si="280"/>
        <v>13693.72</v>
      </c>
      <c r="EK479" s="4">
        <f ca="1" t="shared" si="280"/>
        <v>0</v>
      </c>
      <c r="EL479" s="4">
        <f ca="1" t="shared" si="280"/>
        <v>0</v>
      </c>
      <c r="EM479" s="4">
        <f ca="1" t="shared" ref="EM479:GX479" si="281">EM528</f>
        <v>13693.72</v>
      </c>
      <c r="EN479" s="4">
        <f ca="1" t="shared" si="281"/>
        <v>0</v>
      </c>
      <c r="EO479" s="4">
        <f ca="1" t="shared" si="281"/>
        <v>0</v>
      </c>
      <c r="EP479" s="4">
        <f ca="1" t="shared" si="281"/>
        <v>0</v>
      </c>
      <c r="EQ479" s="4">
        <f ca="1" t="shared" si="281"/>
        <v>0</v>
      </c>
      <c r="ER479" s="4">
        <f ca="1" t="shared" si="281"/>
        <v>0</v>
      </c>
      <c r="ES479" s="4">
        <f t="shared" si="281"/>
        <v>0</v>
      </c>
      <c r="ET479" s="4">
        <f t="shared" si="281"/>
        <v>0</v>
      </c>
      <c r="EU479" s="4">
        <f t="shared" si="281"/>
        <v>0</v>
      </c>
      <c r="EV479" s="4">
        <f t="shared" si="281"/>
        <v>0</v>
      </c>
      <c r="EW479" s="4">
        <f t="shared" si="281"/>
        <v>0</v>
      </c>
      <c r="EX479" s="4">
        <f t="shared" si="281"/>
        <v>0</v>
      </c>
      <c r="EY479" s="4">
        <f t="shared" si="281"/>
        <v>0</v>
      </c>
      <c r="EZ479" s="4">
        <f t="shared" si="281"/>
        <v>0</v>
      </c>
      <c r="FA479" s="4">
        <f t="shared" si="281"/>
        <v>0</v>
      </c>
      <c r="FB479" s="4">
        <f t="shared" si="281"/>
        <v>0</v>
      </c>
      <c r="FC479" s="4">
        <f t="shared" si="281"/>
        <v>0</v>
      </c>
      <c r="FD479" s="4">
        <f t="shared" si="281"/>
        <v>0</v>
      </c>
      <c r="FE479" s="4">
        <f t="shared" si="281"/>
        <v>0</v>
      </c>
      <c r="FF479" s="4">
        <f t="shared" si="281"/>
        <v>0</v>
      </c>
      <c r="FG479" s="4">
        <f t="shared" si="281"/>
        <v>0</v>
      </c>
      <c r="FH479" s="4">
        <f t="shared" si="281"/>
        <v>0</v>
      </c>
      <c r="FI479" s="4">
        <f t="shared" si="281"/>
        <v>0</v>
      </c>
      <c r="FJ479" s="4">
        <f t="shared" si="281"/>
        <v>0</v>
      </c>
      <c r="FK479" s="4">
        <f t="shared" si="281"/>
        <v>0</v>
      </c>
      <c r="FL479" s="4">
        <f t="shared" si="281"/>
        <v>0</v>
      </c>
      <c r="FM479" s="4">
        <f t="shared" si="281"/>
        <v>0</v>
      </c>
      <c r="FN479" s="4">
        <f t="shared" si="281"/>
        <v>0</v>
      </c>
      <c r="FO479" s="4">
        <f t="shared" si="281"/>
        <v>0</v>
      </c>
      <c r="FP479" s="4">
        <f t="shared" si="281"/>
        <v>0</v>
      </c>
      <c r="FQ479" s="4">
        <f t="shared" si="281"/>
        <v>0</v>
      </c>
      <c r="FR479" s="4">
        <f t="shared" si="281"/>
        <v>0</v>
      </c>
      <c r="FS479" s="4">
        <f t="shared" si="281"/>
        <v>0</v>
      </c>
      <c r="FT479" s="4">
        <f t="shared" si="281"/>
        <v>0</v>
      </c>
      <c r="FU479" s="4">
        <f t="shared" si="281"/>
        <v>0</v>
      </c>
      <c r="FV479" s="4">
        <f t="shared" si="281"/>
        <v>0</v>
      </c>
      <c r="FW479" s="4">
        <f t="shared" si="281"/>
        <v>0</v>
      </c>
      <c r="FX479" s="4">
        <f t="shared" si="281"/>
        <v>0</v>
      </c>
      <c r="FY479" s="4">
        <f t="shared" si="281"/>
        <v>0</v>
      </c>
      <c r="FZ479" s="4">
        <f t="shared" si="281"/>
        <v>0</v>
      </c>
      <c r="GA479" s="4">
        <f t="shared" si="281"/>
        <v>0</v>
      </c>
      <c r="GB479" s="4">
        <f t="shared" si="281"/>
        <v>0</v>
      </c>
      <c r="GC479" s="4">
        <f t="shared" si="281"/>
        <v>0</v>
      </c>
      <c r="GD479" s="4">
        <f t="shared" si="281"/>
        <v>0</v>
      </c>
      <c r="GE479" s="4">
        <f t="shared" si="281"/>
        <v>0</v>
      </c>
      <c r="GF479" s="4">
        <f t="shared" si="281"/>
        <v>0</v>
      </c>
      <c r="GG479" s="4">
        <f t="shared" si="281"/>
        <v>0</v>
      </c>
      <c r="GH479" s="4">
        <f t="shared" si="281"/>
        <v>0</v>
      </c>
      <c r="GI479" s="4">
        <f t="shared" si="281"/>
        <v>0</v>
      </c>
      <c r="GJ479" s="4">
        <f t="shared" si="281"/>
        <v>0</v>
      </c>
      <c r="GK479" s="4">
        <f t="shared" si="281"/>
        <v>0</v>
      </c>
      <c r="GL479" s="4">
        <f t="shared" si="281"/>
        <v>0</v>
      </c>
      <c r="GM479" s="4">
        <f t="shared" si="281"/>
        <v>0</v>
      </c>
      <c r="GN479" s="4">
        <f t="shared" si="281"/>
        <v>0</v>
      </c>
      <c r="GO479" s="4">
        <f t="shared" si="281"/>
        <v>0</v>
      </c>
      <c r="GP479" s="4">
        <f t="shared" si="281"/>
        <v>0</v>
      </c>
      <c r="GQ479" s="4">
        <f t="shared" si="281"/>
        <v>0</v>
      </c>
      <c r="GR479" s="4">
        <f t="shared" si="281"/>
        <v>0</v>
      </c>
      <c r="GS479" s="4">
        <f t="shared" si="281"/>
        <v>0</v>
      </c>
      <c r="GT479" s="4">
        <f t="shared" si="281"/>
        <v>0</v>
      </c>
      <c r="GU479" s="4">
        <f t="shared" si="281"/>
        <v>0</v>
      </c>
      <c r="GV479" s="4">
        <f t="shared" si="281"/>
        <v>0</v>
      </c>
      <c r="GW479" s="4">
        <f t="shared" si="281"/>
        <v>0</v>
      </c>
      <c r="GX479" s="4">
        <f t="shared" si="281"/>
        <v>0</v>
      </c>
    </row>
    <row r="481" spans="1:88">
      <c r="A481" s="1">
        <v>4</v>
      </c>
      <c r="B481" s="1">
        <v>1</v>
      </c>
      <c r="C481" s="1"/>
      <c r="D481" s="1">
        <f>ROW(A498)</f>
        <v>498</v>
      </c>
      <c r="E481" s="1"/>
      <c r="F481" s="1" t="s">
        <v>297</v>
      </c>
      <c r="G481" s="1" t="s">
        <v>712</v>
      </c>
      <c r="H481" s="1" t="s">
        <v>272</v>
      </c>
      <c r="I481" s="1">
        <v>0</v>
      </c>
      <c r="J481" s="1"/>
      <c r="K481" s="1">
        <v>-1</v>
      </c>
      <c r="L481" s="1"/>
      <c r="M481" s="1" t="s">
        <v>272</v>
      </c>
      <c r="N481" s="1"/>
      <c r="O481" s="1"/>
      <c r="P481" s="1"/>
      <c r="Q481" s="1"/>
      <c r="R481" s="1"/>
      <c r="S481" s="1">
        <v>0</v>
      </c>
      <c r="T481" s="1">
        <v>0</v>
      </c>
      <c r="U481" s="1" t="s">
        <v>272</v>
      </c>
      <c r="V481" s="1">
        <v>0</v>
      </c>
      <c r="W481" s="1"/>
      <c r="X481" s="1"/>
      <c r="Y481" s="1"/>
      <c r="Z481" s="1"/>
      <c r="AA481" s="1"/>
      <c r="AB481" s="1" t="s">
        <v>272</v>
      </c>
      <c r="AC481" s="1" t="s">
        <v>272</v>
      </c>
      <c r="AD481" s="1" t="s">
        <v>272</v>
      </c>
      <c r="AE481" s="1" t="s">
        <v>272</v>
      </c>
      <c r="AF481" s="1" t="s">
        <v>272</v>
      </c>
      <c r="AG481" s="1" t="s">
        <v>272</v>
      </c>
      <c r="AH481" s="1"/>
      <c r="AI481" s="1"/>
      <c r="AJ481" s="1"/>
      <c r="AK481" s="1"/>
      <c r="AL481" s="1"/>
      <c r="AM481" s="1"/>
      <c r="AN481" s="1"/>
      <c r="AO481" s="1"/>
      <c r="AP481" s="1" t="s">
        <v>272</v>
      </c>
      <c r="AQ481" s="1" t="s">
        <v>272</v>
      </c>
      <c r="AR481" s="1" t="s">
        <v>272</v>
      </c>
      <c r="AS481" s="1"/>
      <c r="AT481" s="1"/>
      <c r="AU481" s="1"/>
      <c r="AV481" s="1"/>
      <c r="AW481" s="1"/>
      <c r="AX481" s="1"/>
      <c r="AY481" s="1"/>
      <c r="AZ481" s="1" t="s">
        <v>272</v>
      </c>
      <c r="BA481" s="1"/>
      <c r="BB481" s="1" t="s">
        <v>272</v>
      </c>
      <c r="BC481" s="1" t="s">
        <v>272</v>
      </c>
      <c r="BD481" s="1" t="s">
        <v>272</v>
      </c>
      <c r="BE481" s="1" t="s">
        <v>272</v>
      </c>
      <c r="BF481" s="1" t="s">
        <v>272</v>
      </c>
      <c r="BG481" s="1" t="s">
        <v>272</v>
      </c>
      <c r="BH481" s="1" t="s">
        <v>272</v>
      </c>
      <c r="BI481" s="1" t="s">
        <v>272</v>
      </c>
      <c r="BJ481" s="1" t="s">
        <v>272</v>
      </c>
      <c r="BK481" s="1" t="s">
        <v>272</v>
      </c>
      <c r="BL481" s="1" t="s">
        <v>272</v>
      </c>
      <c r="BM481" s="1" t="s">
        <v>272</v>
      </c>
      <c r="BN481" s="1" t="s">
        <v>272</v>
      </c>
      <c r="BO481" s="1" t="s">
        <v>272</v>
      </c>
      <c r="BP481" s="1" t="s">
        <v>272</v>
      </c>
      <c r="BQ481" s="1"/>
      <c r="BR481" s="1"/>
      <c r="BS481" s="1"/>
      <c r="BT481" s="1"/>
      <c r="BU481" s="1"/>
      <c r="BV481" s="1"/>
      <c r="BW481" s="1"/>
      <c r="BX481" s="1">
        <v>0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>
        <v>0</v>
      </c>
    </row>
    <row r="483" spans="1:206">
      <c r="A483" s="7">
        <v>52</v>
      </c>
      <c r="B483" s="7">
        <f t="shared" ref="B483:G483" si="282">B498</f>
        <v>1</v>
      </c>
      <c r="C483" s="7">
        <f t="shared" si="282"/>
        <v>4</v>
      </c>
      <c r="D483" s="7">
        <f t="shared" si="282"/>
        <v>481</v>
      </c>
      <c r="E483" s="7">
        <f t="shared" si="282"/>
        <v>0</v>
      </c>
      <c r="F483" s="7" t="str">
        <f t="shared" si="282"/>
        <v>Новый раздел</v>
      </c>
      <c r="G483" s="7" t="str">
        <f t="shared" si="282"/>
        <v>ПНР</v>
      </c>
      <c r="H483" s="7"/>
      <c r="I483" s="7"/>
      <c r="J483" s="7"/>
      <c r="K483" s="7"/>
      <c r="L483" s="7"/>
      <c r="M483" s="7"/>
      <c r="N483" s="7"/>
      <c r="O483" s="7">
        <f ca="1" t="shared" ref="O483:BZ483" si="283">O498</f>
        <v>6520.82</v>
      </c>
      <c r="P483" s="7">
        <f ca="1" t="shared" si="283"/>
        <v>0</v>
      </c>
      <c r="Q483" s="7">
        <f ca="1" t="shared" si="283"/>
        <v>0</v>
      </c>
      <c r="R483" s="7">
        <f ca="1" t="shared" si="283"/>
        <v>0</v>
      </c>
      <c r="S483" s="7">
        <f ca="1" t="shared" si="283"/>
        <v>6520.82</v>
      </c>
      <c r="T483" s="7">
        <f t="shared" si="283"/>
        <v>0</v>
      </c>
      <c r="U483" s="7">
        <f ca="1" t="shared" si="283"/>
        <v>6.04704</v>
      </c>
      <c r="V483" s="7">
        <f ca="1" t="shared" si="283"/>
        <v>0</v>
      </c>
      <c r="W483" s="7">
        <f t="shared" si="283"/>
        <v>0</v>
      </c>
      <c r="X483" s="7">
        <f ca="1" t="shared" si="283"/>
        <v>4825.4</v>
      </c>
      <c r="Y483" s="7">
        <f ca="1" t="shared" si="283"/>
        <v>2347.5</v>
      </c>
      <c r="Z483" s="7">
        <f t="shared" si="283"/>
        <v>0</v>
      </c>
      <c r="AA483" s="7">
        <f t="shared" si="283"/>
        <v>0</v>
      </c>
      <c r="AB483" s="7">
        <f ca="1" t="shared" si="283"/>
        <v>6520.82</v>
      </c>
      <c r="AC483" s="7">
        <f ca="1" t="shared" si="283"/>
        <v>0</v>
      </c>
      <c r="AD483" s="7">
        <f ca="1" t="shared" si="283"/>
        <v>0</v>
      </c>
      <c r="AE483" s="7">
        <f ca="1" t="shared" si="283"/>
        <v>0</v>
      </c>
      <c r="AF483" s="7">
        <f ca="1" t="shared" si="283"/>
        <v>6520.82</v>
      </c>
      <c r="AG483" s="7">
        <f t="shared" si="283"/>
        <v>0</v>
      </c>
      <c r="AH483" s="7">
        <f ca="1" t="shared" si="283"/>
        <v>6.04704</v>
      </c>
      <c r="AI483" s="7">
        <f ca="1" t="shared" si="283"/>
        <v>0</v>
      </c>
      <c r="AJ483" s="7">
        <f t="shared" si="283"/>
        <v>0</v>
      </c>
      <c r="AK483" s="7">
        <f ca="1" t="shared" si="283"/>
        <v>4825.4</v>
      </c>
      <c r="AL483" s="7">
        <f ca="1" t="shared" si="283"/>
        <v>2347.5</v>
      </c>
      <c r="AM483" s="7">
        <f t="shared" si="283"/>
        <v>0</v>
      </c>
      <c r="AN483" s="7">
        <f t="shared" si="283"/>
        <v>0</v>
      </c>
      <c r="AO483" s="7">
        <f t="shared" si="283"/>
        <v>0</v>
      </c>
      <c r="AP483" s="7">
        <f t="shared" si="283"/>
        <v>0</v>
      </c>
      <c r="AQ483" s="7">
        <f ca="1" t="shared" si="283"/>
        <v>0</v>
      </c>
      <c r="AR483" s="7">
        <f ca="1" t="shared" si="283"/>
        <v>13693.72</v>
      </c>
      <c r="AS483" s="7">
        <f ca="1" t="shared" si="283"/>
        <v>0</v>
      </c>
      <c r="AT483" s="7">
        <f ca="1" t="shared" si="283"/>
        <v>0</v>
      </c>
      <c r="AU483" s="7">
        <f ca="1" t="shared" si="283"/>
        <v>13693.72</v>
      </c>
      <c r="AV483" s="7">
        <f ca="1" t="shared" si="283"/>
        <v>0</v>
      </c>
      <c r="AW483" s="7">
        <f ca="1" t="shared" si="283"/>
        <v>0</v>
      </c>
      <c r="AX483" s="7">
        <f ca="1" t="shared" si="283"/>
        <v>0</v>
      </c>
      <c r="AY483" s="7">
        <f ca="1" t="shared" si="283"/>
        <v>0</v>
      </c>
      <c r="AZ483" s="7">
        <f ca="1" t="shared" si="283"/>
        <v>0</v>
      </c>
      <c r="BA483" s="7">
        <f t="shared" si="283"/>
        <v>0</v>
      </c>
      <c r="BB483" s="7">
        <f t="shared" si="283"/>
        <v>0</v>
      </c>
      <c r="BC483" s="7">
        <f t="shared" si="283"/>
        <v>0</v>
      </c>
      <c r="BD483" s="7">
        <f t="shared" si="283"/>
        <v>0</v>
      </c>
      <c r="BE483" s="7">
        <f t="shared" si="283"/>
        <v>0</v>
      </c>
      <c r="BF483" s="7">
        <f t="shared" si="283"/>
        <v>0</v>
      </c>
      <c r="BG483" s="7">
        <f t="shared" si="283"/>
        <v>0</v>
      </c>
      <c r="BH483" s="7">
        <f t="shared" si="283"/>
        <v>0</v>
      </c>
      <c r="BI483" s="7">
        <f t="shared" si="283"/>
        <v>0</v>
      </c>
      <c r="BJ483" s="7">
        <f t="shared" si="283"/>
        <v>0</v>
      </c>
      <c r="BK483" s="7">
        <f t="shared" si="283"/>
        <v>0</v>
      </c>
      <c r="BL483" s="7">
        <f t="shared" si="283"/>
        <v>0</v>
      </c>
      <c r="BM483" s="7">
        <f t="shared" si="283"/>
        <v>0</v>
      </c>
      <c r="BN483" s="7">
        <f t="shared" si="283"/>
        <v>0</v>
      </c>
      <c r="BO483" s="7">
        <f t="shared" si="283"/>
        <v>0</v>
      </c>
      <c r="BP483" s="7">
        <f t="shared" si="283"/>
        <v>0</v>
      </c>
      <c r="BQ483" s="7">
        <f t="shared" si="283"/>
        <v>0</v>
      </c>
      <c r="BR483" s="7">
        <f t="shared" si="283"/>
        <v>0</v>
      </c>
      <c r="BS483" s="7">
        <f t="shared" si="283"/>
        <v>0</v>
      </c>
      <c r="BT483" s="7">
        <f t="shared" si="283"/>
        <v>0</v>
      </c>
      <c r="BU483" s="7">
        <f t="shared" si="283"/>
        <v>0</v>
      </c>
      <c r="BV483" s="7">
        <f t="shared" si="283"/>
        <v>0</v>
      </c>
      <c r="BW483" s="7">
        <f t="shared" si="283"/>
        <v>0</v>
      </c>
      <c r="BX483" s="7">
        <f t="shared" si="283"/>
        <v>0</v>
      </c>
      <c r="BY483" s="7">
        <f t="shared" si="283"/>
        <v>0</v>
      </c>
      <c r="BZ483" s="7">
        <f ca="1" t="shared" si="283"/>
        <v>0</v>
      </c>
      <c r="CA483" s="7">
        <f ca="1" t="shared" ref="CA483:EL483" si="284">CA498</f>
        <v>13693.72</v>
      </c>
      <c r="CB483" s="7">
        <f ca="1" t="shared" si="284"/>
        <v>0</v>
      </c>
      <c r="CC483" s="7">
        <f ca="1" t="shared" si="284"/>
        <v>0</v>
      </c>
      <c r="CD483" s="7">
        <f ca="1" t="shared" si="284"/>
        <v>13693.72</v>
      </c>
      <c r="CE483" s="7">
        <f ca="1" t="shared" si="284"/>
        <v>0</v>
      </c>
      <c r="CF483" s="7">
        <f ca="1" t="shared" si="284"/>
        <v>0</v>
      </c>
      <c r="CG483" s="7">
        <f ca="1" t="shared" si="284"/>
        <v>0</v>
      </c>
      <c r="CH483" s="7">
        <f ca="1" t="shared" si="284"/>
        <v>0</v>
      </c>
      <c r="CI483" s="7">
        <f ca="1" t="shared" si="284"/>
        <v>0</v>
      </c>
      <c r="CJ483" s="7">
        <f t="shared" si="284"/>
        <v>0</v>
      </c>
      <c r="CK483" s="7">
        <f t="shared" si="284"/>
        <v>0</v>
      </c>
      <c r="CL483" s="7">
        <f t="shared" si="284"/>
        <v>0</v>
      </c>
      <c r="CM483" s="7">
        <f t="shared" si="284"/>
        <v>0</v>
      </c>
      <c r="CN483" s="7">
        <f t="shared" si="284"/>
        <v>0</v>
      </c>
      <c r="CO483" s="7">
        <f t="shared" si="284"/>
        <v>0</v>
      </c>
      <c r="CP483" s="7">
        <f t="shared" si="284"/>
        <v>0</v>
      </c>
      <c r="CQ483" s="7">
        <f t="shared" si="284"/>
        <v>0</v>
      </c>
      <c r="CR483" s="7">
        <f t="shared" si="284"/>
        <v>0</v>
      </c>
      <c r="CS483" s="7">
        <f t="shared" si="284"/>
        <v>0</v>
      </c>
      <c r="CT483" s="7">
        <f t="shared" si="284"/>
        <v>0</v>
      </c>
      <c r="CU483" s="7">
        <f t="shared" si="284"/>
        <v>0</v>
      </c>
      <c r="CV483" s="7">
        <f t="shared" si="284"/>
        <v>0</v>
      </c>
      <c r="CW483" s="7">
        <f t="shared" si="284"/>
        <v>0</v>
      </c>
      <c r="CX483" s="7">
        <f t="shared" si="284"/>
        <v>0</v>
      </c>
      <c r="CY483" s="7">
        <f t="shared" si="284"/>
        <v>0</v>
      </c>
      <c r="CZ483" s="7">
        <f t="shared" si="284"/>
        <v>0</v>
      </c>
      <c r="DA483" s="7">
        <f t="shared" si="284"/>
        <v>0</v>
      </c>
      <c r="DB483" s="7">
        <f t="shared" si="284"/>
        <v>0</v>
      </c>
      <c r="DC483" s="7">
        <f t="shared" si="284"/>
        <v>0</v>
      </c>
      <c r="DD483" s="7">
        <f t="shared" si="284"/>
        <v>0</v>
      </c>
      <c r="DE483" s="7">
        <f t="shared" si="284"/>
        <v>0</v>
      </c>
      <c r="DF483" s="7">
        <f t="shared" si="284"/>
        <v>0</v>
      </c>
      <c r="DG483" s="4">
        <f ca="1" t="shared" si="284"/>
        <v>6520.82</v>
      </c>
      <c r="DH483" s="4">
        <f ca="1" t="shared" si="284"/>
        <v>0</v>
      </c>
      <c r="DI483" s="4">
        <f ca="1" t="shared" si="284"/>
        <v>0</v>
      </c>
      <c r="DJ483" s="4">
        <f ca="1" t="shared" si="284"/>
        <v>0</v>
      </c>
      <c r="DK483" s="4">
        <f ca="1" t="shared" si="284"/>
        <v>6520.82</v>
      </c>
      <c r="DL483" s="4">
        <f t="shared" si="284"/>
        <v>0</v>
      </c>
      <c r="DM483" s="4">
        <f ca="1" t="shared" si="284"/>
        <v>6.04704</v>
      </c>
      <c r="DN483" s="4">
        <f ca="1" t="shared" si="284"/>
        <v>0</v>
      </c>
      <c r="DO483" s="4">
        <f t="shared" si="284"/>
        <v>0</v>
      </c>
      <c r="DP483" s="4">
        <f ca="1" t="shared" si="284"/>
        <v>4825.4</v>
      </c>
      <c r="DQ483" s="4">
        <f ca="1" t="shared" si="284"/>
        <v>2347.5</v>
      </c>
      <c r="DR483" s="4">
        <f t="shared" si="284"/>
        <v>0</v>
      </c>
      <c r="DS483" s="4">
        <f t="shared" si="284"/>
        <v>0</v>
      </c>
      <c r="DT483" s="4">
        <f ca="1" t="shared" si="284"/>
        <v>6520.82</v>
      </c>
      <c r="DU483" s="4">
        <f ca="1" t="shared" si="284"/>
        <v>0</v>
      </c>
      <c r="DV483" s="4">
        <f ca="1" t="shared" si="284"/>
        <v>0</v>
      </c>
      <c r="DW483" s="4">
        <f ca="1" t="shared" si="284"/>
        <v>0</v>
      </c>
      <c r="DX483" s="4">
        <f ca="1" t="shared" si="284"/>
        <v>6520.82</v>
      </c>
      <c r="DY483" s="4">
        <f t="shared" si="284"/>
        <v>0</v>
      </c>
      <c r="DZ483" s="4">
        <f ca="1" t="shared" si="284"/>
        <v>6.04704</v>
      </c>
      <c r="EA483" s="4">
        <f ca="1" t="shared" si="284"/>
        <v>0</v>
      </c>
      <c r="EB483" s="4">
        <f t="shared" si="284"/>
        <v>0</v>
      </c>
      <c r="EC483" s="4">
        <f ca="1" t="shared" si="284"/>
        <v>4825.4</v>
      </c>
      <c r="ED483" s="4">
        <f ca="1" t="shared" si="284"/>
        <v>2347.5</v>
      </c>
      <c r="EE483" s="4">
        <f t="shared" si="284"/>
        <v>0</v>
      </c>
      <c r="EF483" s="4">
        <f t="shared" si="284"/>
        <v>0</v>
      </c>
      <c r="EG483" s="4">
        <f t="shared" si="284"/>
        <v>0</v>
      </c>
      <c r="EH483" s="4">
        <f t="shared" si="284"/>
        <v>0</v>
      </c>
      <c r="EI483" s="4">
        <f ca="1" t="shared" si="284"/>
        <v>0</v>
      </c>
      <c r="EJ483" s="4">
        <f ca="1" t="shared" si="284"/>
        <v>13693.72</v>
      </c>
      <c r="EK483" s="4">
        <f ca="1" t="shared" si="284"/>
        <v>0</v>
      </c>
      <c r="EL483" s="4">
        <f ca="1" t="shared" si="284"/>
        <v>0</v>
      </c>
      <c r="EM483" s="4">
        <f ca="1" t="shared" ref="EM483:GX483" si="285">EM498</f>
        <v>13693.72</v>
      </c>
      <c r="EN483" s="4">
        <f ca="1" t="shared" si="285"/>
        <v>0</v>
      </c>
      <c r="EO483" s="4">
        <f ca="1" t="shared" si="285"/>
        <v>0</v>
      </c>
      <c r="EP483" s="4">
        <f ca="1" t="shared" si="285"/>
        <v>0</v>
      </c>
      <c r="EQ483" s="4">
        <f ca="1" t="shared" si="285"/>
        <v>0</v>
      </c>
      <c r="ER483" s="4">
        <f ca="1" t="shared" si="285"/>
        <v>0</v>
      </c>
      <c r="ES483" s="4">
        <f t="shared" si="285"/>
        <v>0</v>
      </c>
      <c r="ET483" s="4">
        <f t="shared" si="285"/>
        <v>0</v>
      </c>
      <c r="EU483" s="4">
        <f t="shared" si="285"/>
        <v>0</v>
      </c>
      <c r="EV483" s="4">
        <f t="shared" si="285"/>
        <v>0</v>
      </c>
      <c r="EW483" s="4">
        <f t="shared" si="285"/>
        <v>0</v>
      </c>
      <c r="EX483" s="4">
        <f t="shared" si="285"/>
        <v>0</v>
      </c>
      <c r="EY483" s="4">
        <f t="shared" si="285"/>
        <v>0</v>
      </c>
      <c r="EZ483" s="4">
        <f t="shared" si="285"/>
        <v>0</v>
      </c>
      <c r="FA483" s="4">
        <f t="shared" si="285"/>
        <v>0</v>
      </c>
      <c r="FB483" s="4">
        <f t="shared" si="285"/>
        <v>0</v>
      </c>
      <c r="FC483" s="4">
        <f t="shared" si="285"/>
        <v>0</v>
      </c>
      <c r="FD483" s="4">
        <f t="shared" si="285"/>
        <v>0</v>
      </c>
      <c r="FE483" s="4">
        <f t="shared" si="285"/>
        <v>0</v>
      </c>
      <c r="FF483" s="4">
        <f t="shared" si="285"/>
        <v>0</v>
      </c>
      <c r="FG483" s="4">
        <f t="shared" si="285"/>
        <v>0</v>
      </c>
      <c r="FH483" s="4">
        <f t="shared" si="285"/>
        <v>0</v>
      </c>
      <c r="FI483" s="4">
        <f t="shared" si="285"/>
        <v>0</v>
      </c>
      <c r="FJ483" s="4">
        <f t="shared" si="285"/>
        <v>0</v>
      </c>
      <c r="FK483" s="4">
        <f t="shared" si="285"/>
        <v>0</v>
      </c>
      <c r="FL483" s="4">
        <f t="shared" si="285"/>
        <v>0</v>
      </c>
      <c r="FM483" s="4">
        <f t="shared" si="285"/>
        <v>0</v>
      </c>
      <c r="FN483" s="4">
        <f t="shared" si="285"/>
        <v>0</v>
      </c>
      <c r="FO483" s="4">
        <f t="shared" si="285"/>
        <v>0</v>
      </c>
      <c r="FP483" s="4">
        <f t="shared" si="285"/>
        <v>0</v>
      </c>
      <c r="FQ483" s="4">
        <f t="shared" si="285"/>
        <v>0</v>
      </c>
      <c r="FR483" s="4">
        <f ca="1" t="shared" si="285"/>
        <v>0</v>
      </c>
      <c r="FS483" s="4">
        <f ca="1" t="shared" si="285"/>
        <v>13693.72</v>
      </c>
      <c r="FT483" s="4">
        <f ca="1" t="shared" si="285"/>
        <v>0</v>
      </c>
      <c r="FU483" s="4">
        <f ca="1" t="shared" si="285"/>
        <v>0</v>
      </c>
      <c r="FV483" s="4">
        <f ca="1" t="shared" si="285"/>
        <v>13693.72</v>
      </c>
      <c r="FW483" s="4">
        <f ca="1" t="shared" si="285"/>
        <v>0</v>
      </c>
      <c r="FX483" s="4">
        <f ca="1" t="shared" si="285"/>
        <v>0</v>
      </c>
      <c r="FY483" s="4">
        <f ca="1" t="shared" si="285"/>
        <v>0</v>
      </c>
      <c r="FZ483" s="4">
        <f ca="1" t="shared" si="285"/>
        <v>0</v>
      </c>
      <c r="GA483" s="4">
        <f ca="1" t="shared" si="285"/>
        <v>0</v>
      </c>
      <c r="GB483" s="4">
        <f t="shared" si="285"/>
        <v>0</v>
      </c>
      <c r="GC483" s="4">
        <f t="shared" si="285"/>
        <v>0</v>
      </c>
      <c r="GD483" s="4">
        <f t="shared" si="285"/>
        <v>0</v>
      </c>
      <c r="GE483" s="4">
        <f t="shared" si="285"/>
        <v>0</v>
      </c>
      <c r="GF483" s="4">
        <f t="shared" si="285"/>
        <v>0</v>
      </c>
      <c r="GG483" s="4">
        <f t="shared" si="285"/>
        <v>0</v>
      </c>
      <c r="GH483" s="4">
        <f t="shared" si="285"/>
        <v>0</v>
      </c>
      <c r="GI483" s="4">
        <f t="shared" si="285"/>
        <v>0</v>
      </c>
      <c r="GJ483" s="4">
        <f t="shared" si="285"/>
        <v>0</v>
      </c>
      <c r="GK483" s="4">
        <f t="shared" si="285"/>
        <v>0</v>
      </c>
      <c r="GL483" s="4">
        <f t="shared" si="285"/>
        <v>0</v>
      </c>
      <c r="GM483" s="4">
        <f t="shared" si="285"/>
        <v>0</v>
      </c>
      <c r="GN483" s="4">
        <f t="shared" si="285"/>
        <v>0</v>
      </c>
      <c r="GO483" s="4">
        <f t="shared" si="285"/>
        <v>0</v>
      </c>
      <c r="GP483" s="4">
        <f t="shared" si="285"/>
        <v>0</v>
      </c>
      <c r="GQ483" s="4">
        <f t="shared" si="285"/>
        <v>0</v>
      </c>
      <c r="GR483" s="4">
        <f t="shared" si="285"/>
        <v>0</v>
      </c>
      <c r="GS483" s="4">
        <f t="shared" si="285"/>
        <v>0</v>
      </c>
      <c r="GT483" s="4">
        <f t="shared" si="285"/>
        <v>0</v>
      </c>
      <c r="GU483" s="4">
        <f t="shared" si="285"/>
        <v>0</v>
      </c>
      <c r="GV483" s="4">
        <f t="shared" si="285"/>
        <v>0</v>
      </c>
      <c r="GW483" s="4">
        <f t="shared" si="285"/>
        <v>0</v>
      </c>
      <c r="GX483" s="4">
        <f t="shared" si="285"/>
        <v>0</v>
      </c>
    </row>
    <row r="485" spans="1:255">
      <c r="A485" s="8">
        <v>17</v>
      </c>
      <c r="B485" s="8">
        <v>1</v>
      </c>
      <c r="C485" s="8">
        <f>ROW(SmtRes!A742)</f>
        <v>742</v>
      </c>
      <c r="D485" s="8">
        <f>ROW(EtalonRes!A970)</f>
        <v>970</v>
      </c>
      <c r="E485" s="8" t="s">
        <v>253</v>
      </c>
      <c r="F485" s="8" t="s">
        <v>713</v>
      </c>
      <c r="G485" s="8" t="s">
        <v>714</v>
      </c>
      <c r="H485" s="8" t="s">
        <v>715</v>
      </c>
      <c r="I485" s="8">
        <v>1</v>
      </c>
      <c r="J485" s="8">
        <v>0</v>
      </c>
      <c r="K485" s="8">
        <v>1</v>
      </c>
      <c r="L485" s="8">
        <v>1</v>
      </c>
      <c r="M485" s="8">
        <v>0</v>
      </c>
      <c r="N485" s="8">
        <f t="shared" ref="N485:N496" si="286">ROUND(L485-M485,4)</f>
        <v>1</v>
      </c>
      <c r="O485" s="8">
        <f ca="1" t="shared" ref="O485:O496" si="287">ROUND(CP485,2)</f>
        <v>1294.02</v>
      </c>
      <c r="P485" s="8">
        <f ca="1">SUMIF(SmtRes!AQ741:SmtRes!AQ742,"=1",SmtRes!DF741:SmtRes!DF742)</f>
        <v>0</v>
      </c>
      <c r="Q485" s="8">
        <f ca="1">SUMIF(SmtRes!AQ741:SmtRes!AQ742,"=1",SmtRes!DG741:SmtRes!DG742)</f>
        <v>0</v>
      </c>
      <c r="R485" s="8">
        <f ca="1">SUMIF(SmtRes!AQ741:SmtRes!AQ742,"=1",SmtRes!DH741:SmtRes!DH742)</f>
        <v>0</v>
      </c>
      <c r="S485" s="8">
        <f ca="1">SUMIF(SmtRes!AQ741:SmtRes!AQ742,"=1",SmtRes!DI741:SmtRes!DI742)</f>
        <v>1294.02</v>
      </c>
      <c r="T485" s="8">
        <f t="shared" ref="T485:T496" si="288">ROUND(CU485*I485,2)</f>
        <v>0</v>
      </c>
      <c r="U485" s="8">
        <f ca="1">SUMIF(SmtRes!AQ741:SmtRes!AQ742,"=1",SmtRes!CV741:SmtRes!CV742)</f>
        <v>1.2</v>
      </c>
      <c r="V485" s="8">
        <f ca="1">SUMIF(SmtRes!AQ741:SmtRes!AQ742,"=1",SmtRes!CW741:SmtRes!CW742)</f>
        <v>0</v>
      </c>
      <c r="W485" s="8">
        <f t="shared" ref="W485:W496" si="289">ROUND(CX485*I485,2)</f>
        <v>0</v>
      </c>
      <c r="X485" s="8">
        <f ca="1" t="shared" ref="X485:X496" si="290">ROUND(CY485,2)</f>
        <v>957.57</v>
      </c>
      <c r="Y485" s="8">
        <f ca="1" t="shared" ref="Y485:Y496" si="291">ROUND(CZ485,2)</f>
        <v>465.85</v>
      </c>
      <c r="Z485" s="8"/>
      <c r="AA485" s="8">
        <v>85239162</v>
      </c>
      <c r="AB485" s="8">
        <f ca="1" t="shared" ref="AB485:AB496" si="292">ROUND((AC485+AD485+AF485),6)</f>
        <v>1294.014</v>
      </c>
      <c r="AC485" s="8">
        <f t="shared" ref="AC485:AC496" si="293">ROUND((0),6)</f>
        <v>0</v>
      </c>
      <c r="AD485" s="8">
        <f t="shared" ref="AD485:AD496" si="294">ROUND((((0)-(0))+AE485),6)</f>
        <v>0</v>
      </c>
      <c r="AE485" s="8">
        <f t="shared" ref="AE485:AE496" si="295">ROUND((0),6)</f>
        <v>0</v>
      </c>
      <c r="AF485" s="8">
        <f ca="1">ROUND((SUM(SmtRes!BT741:SmtRes!BT742)),6)</f>
        <v>1294.014</v>
      </c>
      <c r="AG485" s="8">
        <f t="shared" ref="AG485:AG496" si="296">ROUND((AP485),6)</f>
        <v>0</v>
      </c>
      <c r="AH485" s="8">
        <f ca="1">(SUM(SmtRes!BU741:SmtRes!BU742))</f>
        <v>1.2</v>
      </c>
      <c r="AI485" s="8">
        <f t="shared" ref="AI485:AI496" si="297">(0)</f>
        <v>0</v>
      </c>
      <c r="AJ485" s="8">
        <f t="shared" ref="AJ485:AJ496" si="298">(AS485)</f>
        <v>0</v>
      </c>
      <c r="AK485" s="8">
        <v>1078.345</v>
      </c>
      <c r="AL485" s="8">
        <v>0</v>
      </c>
      <c r="AM485" s="8">
        <v>0</v>
      </c>
      <c r="AN485" s="8">
        <v>0</v>
      </c>
      <c r="AO485" s="8">
        <v>1078.345</v>
      </c>
      <c r="AP485" s="8">
        <v>0</v>
      </c>
      <c r="AQ485" s="8">
        <v>1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272</v>
      </c>
      <c r="BE485" s="8" t="s">
        <v>272</v>
      </c>
      <c r="BF485" s="8" t="s">
        <v>272</v>
      </c>
      <c r="BG485" s="8" t="s">
        <v>272</v>
      </c>
      <c r="BH485" s="8">
        <v>0</v>
      </c>
      <c r="BI485" s="8">
        <v>4</v>
      </c>
      <c r="BJ485" s="8" t="s">
        <v>716</v>
      </c>
      <c r="BK485" s="8"/>
      <c r="BL485" s="8"/>
      <c r="BM485" s="8">
        <v>200001</v>
      </c>
      <c r="BN485" s="8">
        <v>0</v>
      </c>
      <c r="BO485" s="8" t="s">
        <v>272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272</v>
      </c>
      <c r="BZ485" s="8">
        <v>74</v>
      </c>
      <c r="CA485" s="8">
        <v>36</v>
      </c>
      <c r="CB485" s="8" t="s">
        <v>272</v>
      </c>
      <c r="CC485" s="8"/>
      <c r="CD485" s="8"/>
      <c r="CE485" s="8">
        <v>0</v>
      </c>
      <c r="CF485" s="8">
        <v>0</v>
      </c>
      <c r="CG485" s="8">
        <v>0</v>
      </c>
      <c r="CH485" s="8">
        <v>1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717</v>
      </c>
      <c r="CO485" s="8">
        <v>0</v>
      </c>
      <c r="CP485" s="8">
        <f ca="1" t="shared" ref="CP485:CP496" si="299">(P485+Q485+S485+R485)</f>
        <v>1294.02</v>
      </c>
      <c r="CQ485" s="8">
        <f ca="1">SUMIF(SmtRes!AQ741:SmtRes!AQ742,"=1",SmtRes!AA741:SmtRes!AA742)</f>
        <v>0</v>
      </c>
      <c r="CR485" s="8">
        <f ca="1">SUMIF(SmtRes!AQ741:SmtRes!AQ742,"=1",SmtRes!AB741:SmtRes!AB742)</f>
        <v>0</v>
      </c>
      <c r="CS485" s="8">
        <f ca="1">SUMIF(SmtRes!AQ741:SmtRes!AQ742,"=1",SmtRes!AC741:SmtRes!AC742)</f>
        <v>0</v>
      </c>
      <c r="CT485" s="8">
        <f ca="1">SUMIF(SmtRes!AQ741:SmtRes!AQ742,"=1",SmtRes!AD741:SmtRes!AD742)</f>
        <v>2156.69</v>
      </c>
      <c r="CU485" s="8">
        <f t="shared" ref="CU485:CU496" si="300">AG485</f>
        <v>0</v>
      </c>
      <c r="CV485" s="8">
        <f ca="1">SUMIF(SmtRes!AQ741:SmtRes!AQ742,"=1",SmtRes!BU741:SmtRes!BU742)</f>
        <v>1.2</v>
      </c>
      <c r="CW485" s="8">
        <f ca="1">SUMIF(SmtRes!AQ741:SmtRes!AQ742,"=1",SmtRes!BV741:SmtRes!BV742)</f>
        <v>0</v>
      </c>
      <c r="CX485" s="8">
        <f t="shared" ref="CX485:CX496" si="301">AJ485</f>
        <v>0</v>
      </c>
      <c r="CY485" s="8">
        <f ca="1" t="shared" ref="CY485:CY496" si="302">(((S485+R485)*AT485)/100)</f>
        <v>957.5748</v>
      </c>
      <c r="CZ485" s="8">
        <f ca="1" t="shared" ref="CZ485:CZ496" si="303">(((S485+R485)*AU485)/100)</f>
        <v>465.8472</v>
      </c>
      <c r="DA485" s="8"/>
      <c r="DB485" s="8">
        <v>85</v>
      </c>
      <c r="DC485" s="8" t="s">
        <v>272</v>
      </c>
      <c r="DD485" s="8" t="s">
        <v>272</v>
      </c>
      <c r="DE485" s="8" t="s">
        <v>718</v>
      </c>
      <c r="DF485" s="8" t="s">
        <v>718</v>
      </c>
      <c r="DG485" s="8" t="s">
        <v>718</v>
      </c>
      <c r="DH485" s="8" t="s">
        <v>272</v>
      </c>
      <c r="DI485" s="8" t="s">
        <v>718</v>
      </c>
      <c r="DJ485" s="8" t="s">
        <v>718</v>
      </c>
      <c r="DK485" s="8" t="s">
        <v>272</v>
      </c>
      <c r="DL485" s="8" t="s">
        <v>272</v>
      </c>
      <c r="DM485" s="8" t="s">
        <v>272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715</v>
      </c>
      <c r="DW485" s="8" t="s">
        <v>715</v>
      </c>
      <c r="DX485" s="8">
        <v>1</v>
      </c>
      <c r="DY485" s="8"/>
      <c r="DZ485" s="8" t="s">
        <v>272</v>
      </c>
      <c r="EA485" s="8" t="s">
        <v>272</v>
      </c>
      <c r="EB485" s="8" t="s">
        <v>272</v>
      </c>
      <c r="EC485" s="8" t="s">
        <v>272</v>
      </c>
      <c r="ED485" s="8"/>
      <c r="EE485" s="8">
        <v>82815071</v>
      </c>
      <c r="EF485" s="8">
        <v>4</v>
      </c>
      <c r="EG485" s="8" t="s">
        <v>248</v>
      </c>
      <c r="EH485" s="8">
        <v>83</v>
      </c>
      <c r="EI485" s="8" t="s">
        <v>248</v>
      </c>
      <c r="EJ485" s="8">
        <v>4</v>
      </c>
      <c r="EK485" s="8">
        <v>200001</v>
      </c>
      <c r="EL485" s="8" t="s">
        <v>719</v>
      </c>
      <c r="EM485" s="8" t="s">
        <v>720</v>
      </c>
      <c r="EN485" s="8"/>
      <c r="EO485" s="8" t="s">
        <v>721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1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272</v>
      </c>
      <c r="GB485" s="8"/>
      <c r="GC485" s="8"/>
      <c r="GD485" s="8">
        <v>1</v>
      </c>
      <c r="GE485" s="8"/>
      <c r="GF485" s="8">
        <v>-888698134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ca="1" t="shared" ref="GL485:GL496" si="304">ROUND(IF(AND(BH485=3,BI485=3,FS485&lt;&gt;0),P485,0),2)</f>
        <v>0</v>
      </c>
      <c r="GM485" s="8">
        <f ca="1" t="shared" ref="GM485:GM496" si="305">ROUND(O485+X485+Y485,2)+GX485</f>
        <v>2717.44</v>
      </c>
      <c r="GN485" s="8">
        <f ca="1" t="shared" ref="GN485:GN496" si="306">IF(OR(BI485=0,BI485=1),GM485-GX485,0)</f>
        <v>0</v>
      </c>
      <c r="GO485" s="8">
        <f ca="1" t="shared" ref="GO485:GO496" si="307">IF(BI485=2,GM485-GX485,0)</f>
        <v>0</v>
      </c>
      <c r="GP485" s="8">
        <f ca="1" t="shared" ref="GP485:GP496" si="308">IF(BI485=4,GM485-GX485,0)</f>
        <v>2717.44</v>
      </c>
      <c r="GQ485" s="8"/>
      <c r="GR485" s="8">
        <v>0</v>
      </c>
      <c r="GS485" s="8">
        <v>3</v>
      </c>
      <c r="GT485" s="8">
        <v>0</v>
      </c>
      <c r="GU485" s="8" t="s">
        <v>272</v>
      </c>
      <c r="GV485" s="8">
        <f t="shared" ref="GV485:GV496" si="309">ROUND((GT485),6)</f>
        <v>0</v>
      </c>
      <c r="GW485" s="8">
        <v>1</v>
      </c>
      <c r="GX485" s="8">
        <f t="shared" ref="GX485:GX496" si="310">ROUND(HC485*I485,2)</f>
        <v>0</v>
      </c>
      <c r="GY485" s="8"/>
      <c r="GZ485" s="8"/>
      <c r="HA485" s="8">
        <v>0</v>
      </c>
      <c r="HB485" s="8">
        <v>0</v>
      </c>
      <c r="HC485" s="8">
        <f t="shared" ref="HC485:HC496" si="311">GV485*GW485</f>
        <v>0</v>
      </c>
      <c r="HD485" s="8"/>
      <c r="HE485" s="8" t="s">
        <v>272</v>
      </c>
      <c r="HF485" s="8" t="s">
        <v>272</v>
      </c>
      <c r="HG485" s="8"/>
      <c r="HH485" s="8"/>
      <c r="HI485" s="8"/>
      <c r="HJ485" s="8"/>
      <c r="HK485" s="8"/>
      <c r="HL485" s="8"/>
      <c r="HM485" s="8" t="s">
        <v>272</v>
      </c>
      <c r="HN485" s="8" t="s">
        <v>260</v>
      </c>
      <c r="HO485" s="8" t="s">
        <v>262</v>
      </c>
      <c r="HP485" s="8" t="s">
        <v>248</v>
      </c>
      <c r="HQ485" s="8" t="s">
        <v>248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45">
      <c r="A486">
        <v>17</v>
      </c>
      <c r="B486">
        <v>1</v>
      </c>
      <c r="C486">
        <f>ROW(SmtRes!A744)</f>
        <v>744</v>
      </c>
      <c r="D486">
        <f>ROW(EtalonRes!A972)</f>
        <v>972</v>
      </c>
      <c r="E486" t="s">
        <v>253</v>
      </c>
      <c r="F486" t="s">
        <v>713</v>
      </c>
      <c r="G486" t="s">
        <v>714</v>
      </c>
      <c r="H486" t="s">
        <v>715</v>
      </c>
      <c r="I486">
        <v>1</v>
      </c>
      <c r="J486">
        <v>0</v>
      </c>
      <c r="K486">
        <v>1</v>
      </c>
      <c r="L486">
        <v>1</v>
      </c>
      <c r="M486">
        <v>0</v>
      </c>
      <c r="N486">
        <f t="shared" si="286"/>
        <v>1</v>
      </c>
      <c r="O486">
        <f ca="1" t="shared" si="287"/>
        <v>1294.02</v>
      </c>
      <c r="P486">
        <f ca="1">SUMIF(SmtRes!AQ743:SmtRes!AQ744,"=1",SmtRes!DF743:SmtRes!DF744)</f>
        <v>0</v>
      </c>
      <c r="Q486">
        <f ca="1">SUMIF(SmtRes!AQ743:SmtRes!AQ744,"=1",SmtRes!DG743:SmtRes!DG744)</f>
        <v>0</v>
      </c>
      <c r="R486">
        <f ca="1">SUMIF(SmtRes!AQ743:SmtRes!AQ744,"=1",SmtRes!DH743:SmtRes!DH744)</f>
        <v>0</v>
      </c>
      <c r="S486">
        <f ca="1">SUMIF(SmtRes!AQ743:SmtRes!AQ744,"=1",SmtRes!DI743:SmtRes!DI744)</f>
        <v>1294.02</v>
      </c>
      <c r="T486">
        <f t="shared" si="288"/>
        <v>0</v>
      </c>
      <c r="U486">
        <f ca="1">SUMIF(SmtRes!AQ743:SmtRes!AQ744,"=1",SmtRes!CV743:SmtRes!CV744)</f>
        <v>1.2</v>
      </c>
      <c r="V486">
        <f ca="1">SUMIF(SmtRes!AQ743:SmtRes!AQ744,"=1",SmtRes!CW743:SmtRes!CW744)</f>
        <v>0</v>
      </c>
      <c r="W486">
        <f t="shared" si="289"/>
        <v>0</v>
      </c>
      <c r="X486">
        <f ca="1" t="shared" si="290"/>
        <v>957.57</v>
      </c>
      <c r="Y486">
        <f ca="1" t="shared" si="291"/>
        <v>465.85</v>
      </c>
      <c r="AA486">
        <v>85239097</v>
      </c>
      <c r="AB486">
        <f ca="1" t="shared" si="292"/>
        <v>1294.014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 ca="1">ROUND((SUM(SmtRes!BT743:SmtRes!BT744)),6)</f>
        <v>1294.014</v>
      </c>
      <c r="AG486">
        <f t="shared" si="296"/>
        <v>0</v>
      </c>
      <c r="AH486">
        <f ca="1">(SUM(SmtRes!BU743:SmtRes!BU744))</f>
        <v>1.2</v>
      </c>
      <c r="AI486">
        <f t="shared" si="297"/>
        <v>0</v>
      </c>
      <c r="AJ486">
        <f t="shared" si="298"/>
        <v>0</v>
      </c>
      <c r="AK486">
        <v>1078.345</v>
      </c>
      <c r="AL486">
        <v>0</v>
      </c>
      <c r="AM486">
        <v>0</v>
      </c>
      <c r="AN486">
        <v>0</v>
      </c>
      <c r="AO486">
        <v>1078.345</v>
      </c>
      <c r="AP486">
        <v>0</v>
      </c>
      <c r="AQ486">
        <v>1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272</v>
      </c>
      <c r="BE486" t="s">
        <v>272</v>
      </c>
      <c r="BF486" t="s">
        <v>272</v>
      </c>
      <c r="BG486" t="s">
        <v>272</v>
      </c>
      <c r="BH486">
        <v>0</v>
      </c>
      <c r="BI486">
        <v>4</v>
      </c>
      <c r="BJ486" t="s">
        <v>716</v>
      </c>
      <c r="BM486">
        <v>200001</v>
      </c>
      <c r="BN486">
        <v>0</v>
      </c>
      <c r="BO486" t="s">
        <v>272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272</v>
      </c>
      <c r="BZ486">
        <v>74</v>
      </c>
      <c r="CA486">
        <v>36</v>
      </c>
      <c r="CB486" t="s">
        <v>272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717</v>
      </c>
      <c r="CO486">
        <v>0</v>
      </c>
      <c r="CP486">
        <f ca="1" t="shared" si="299"/>
        <v>1294.02</v>
      </c>
      <c r="CQ486">
        <f ca="1">SUMIF(SmtRes!AQ743:SmtRes!AQ744,"=1",SmtRes!AA743:SmtRes!AA744)</f>
        <v>0</v>
      </c>
      <c r="CR486">
        <f ca="1">SUMIF(SmtRes!AQ743:SmtRes!AQ744,"=1",SmtRes!AB743:SmtRes!AB744)</f>
        <v>0</v>
      </c>
      <c r="CS486">
        <f ca="1">SUMIF(SmtRes!AQ743:SmtRes!AQ744,"=1",SmtRes!AC743:SmtRes!AC744)</f>
        <v>0</v>
      </c>
      <c r="CT486">
        <f ca="1">SUMIF(SmtRes!AQ743:SmtRes!AQ744,"=1",SmtRes!AD743:SmtRes!AD744)</f>
        <v>2156.69</v>
      </c>
      <c r="CU486">
        <f t="shared" si="300"/>
        <v>0</v>
      </c>
      <c r="CV486">
        <f ca="1">SUMIF(SmtRes!AQ743:SmtRes!AQ744,"=1",SmtRes!BU743:SmtRes!BU744)</f>
        <v>1.2</v>
      </c>
      <c r="CW486">
        <f ca="1">SUMIF(SmtRes!AQ743:SmtRes!AQ744,"=1",SmtRes!BV743:SmtRes!BV744)</f>
        <v>0</v>
      </c>
      <c r="CX486">
        <f t="shared" si="301"/>
        <v>0</v>
      </c>
      <c r="CY486">
        <f ca="1" t="shared" si="302"/>
        <v>957.5748</v>
      </c>
      <c r="CZ486">
        <f ca="1" t="shared" si="303"/>
        <v>465.8472</v>
      </c>
      <c r="DB486">
        <v>86</v>
      </c>
      <c r="DC486" t="s">
        <v>272</v>
      </c>
      <c r="DD486" t="s">
        <v>272</v>
      </c>
      <c r="DE486" t="s">
        <v>718</v>
      </c>
      <c r="DF486" t="s">
        <v>718</v>
      </c>
      <c r="DG486" t="s">
        <v>718</v>
      </c>
      <c r="DH486" t="s">
        <v>272</v>
      </c>
      <c r="DI486" t="s">
        <v>718</v>
      </c>
      <c r="DJ486" t="s">
        <v>718</v>
      </c>
      <c r="DK486" t="s">
        <v>272</v>
      </c>
      <c r="DL486" t="s">
        <v>272</v>
      </c>
      <c r="DM486" t="s">
        <v>272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715</v>
      </c>
      <c r="DW486" t="s">
        <v>715</v>
      </c>
      <c r="DX486">
        <v>1</v>
      </c>
      <c r="DZ486" t="s">
        <v>272</v>
      </c>
      <c r="EA486" t="s">
        <v>272</v>
      </c>
      <c r="EB486" t="s">
        <v>272</v>
      </c>
      <c r="EC486" t="s">
        <v>272</v>
      </c>
      <c r="EE486">
        <v>82815071</v>
      </c>
      <c r="EF486">
        <v>4</v>
      </c>
      <c r="EG486" t="s">
        <v>248</v>
      </c>
      <c r="EH486">
        <v>83</v>
      </c>
      <c r="EI486" t="s">
        <v>248</v>
      </c>
      <c r="EJ486">
        <v>4</v>
      </c>
      <c r="EK486">
        <v>200001</v>
      </c>
      <c r="EL486" t="s">
        <v>719</v>
      </c>
      <c r="EM486" t="s">
        <v>720</v>
      </c>
      <c r="EO486" t="s">
        <v>721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1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272</v>
      </c>
      <c r="GD486">
        <v>1</v>
      </c>
      <c r="GF486">
        <v>-888698134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ca="1" t="shared" si="304"/>
        <v>0</v>
      </c>
      <c r="GM486">
        <f ca="1" t="shared" si="305"/>
        <v>2717.44</v>
      </c>
      <c r="GN486">
        <f ca="1" t="shared" si="306"/>
        <v>0</v>
      </c>
      <c r="GO486">
        <f ca="1" t="shared" si="307"/>
        <v>0</v>
      </c>
      <c r="GP486">
        <f ca="1" t="shared" si="308"/>
        <v>2717.44</v>
      </c>
      <c r="GR486">
        <v>0</v>
      </c>
      <c r="GS486">
        <v>3</v>
      </c>
      <c r="GT486">
        <v>0</v>
      </c>
      <c r="GU486" t="s">
        <v>272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272</v>
      </c>
      <c r="HF486" t="s">
        <v>272</v>
      </c>
      <c r="HM486" t="s">
        <v>272</v>
      </c>
      <c r="HN486" t="s">
        <v>260</v>
      </c>
      <c r="HO486" t="s">
        <v>262</v>
      </c>
      <c r="HP486" t="s">
        <v>248</v>
      </c>
      <c r="HQ486" t="s">
        <v>248</v>
      </c>
      <c r="HS486">
        <v>0</v>
      </c>
      <c r="IK486">
        <v>0</v>
      </c>
    </row>
    <row r="487" spans="1:255">
      <c r="A487" s="8">
        <v>17</v>
      </c>
      <c r="B487" s="8">
        <v>1</v>
      </c>
      <c r="C487" s="8">
        <f>ROW(SmtRes!A746)</f>
        <v>746</v>
      </c>
      <c r="D487" s="8">
        <f>ROW(EtalonRes!A974)</f>
        <v>974</v>
      </c>
      <c r="E487" s="8" t="s">
        <v>47</v>
      </c>
      <c r="F487" s="8" t="s">
        <v>722</v>
      </c>
      <c r="G487" s="8" t="s">
        <v>723</v>
      </c>
      <c r="H487" s="8" t="s">
        <v>724</v>
      </c>
      <c r="I487" s="8">
        <v>0.02</v>
      </c>
      <c r="J487" s="8">
        <v>0</v>
      </c>
      <c r="K487" s="8">
        <v>0.02</v>
      </c>
      <c r="L487" s="8">
        <v>0.02</v>
      </c>
      <c r="M487" s="8">
        <v>0</v>
      </c>
      <c r="N487" s="8">
        <f t="shared" si="286"/>
        <v>0.02</v>
      </c>
      <c r="O487" s="8">
        <f ca="1" t="shared" si="287"/>
        <v>335.41</v>
      </c>
      <c r="P487" s="8">
        <f ca="1">SUMIF(SmtRes!AQ745:SmtRes!AQ746,"=1",SmtRes!DF745:SmtRes!DF746)</f>
        <v>0</v>
      </c>
      <c r="Q487" s="8">
        <f ca="1">SUMIF(SmtRes!AQ745:SmtRes!AQ746,"=1",SmtRes!DG745:SmtRes!DG746)</f>
        <v>0</v>
      </c>
      <c r="R487" s="8">
        <f ca="1">SUMIF(SmtRes!AQ745:SmtRes!AQ746,"=1",SmtRes!DH745:SmtRes!DH746)</f>
        <v>0</v>
      </c>
      <c r="S487" s="8">
        <f ca="1">SUMIF(SmtRes!AQ745:SmtRes!AQ746,"=1",SmtRes!DI745:SmtRes!DI746)</f>
        <v>335.41</v>
      </c>
      <c r="T487" s="8">
        <f t="shared" si="288"/>
        <v>0</v>
      </c>
      <c r="U487" s="8">
        <f ca="1">SUMIF(SmtRes!AQ745:SmtRes!AQ746,"=1",SmtRes!CV745:SmtRes!CV746)</f>
        <v>0.31104</v>
      </c>
      <c r="V487" s="8">
        <f ca="1">SUMIF(SmtRes!AQ745:SmtRes!AQ746,"=1",SmtRes!CW745:SmtRes!CW746)</f>
        <v>0</v>
      </c>
      <c r="W487" s="8">
        <f t="shared" si="289"/>
        <v>0</v>
      </c>
      <c r="X487" s="8">
        <f ca="1" t="shared" si="290"/>
        <v>248.2</v>
      </c>
      <c r="Y487" s="8">
        <f ca="1" t="shared" si="291"/>
        <v>120.75</v>
      </c>
      <c r="Z487" s="8"/>
      <c r="AA487" s="8">
        <v>85239162</v>
      </c>
      <c r="AB487" s="8">
        <f ca="1" t="shared" si="292"/>
        <v>16770.42144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 ca="1">ROUND((SUM(SmtRes!BT745:SmtRes!BT746)),6)</f>
        <v>16770.42144</v>
      </c>
      <c r="AG487" s="8">
        <f t="shared" si="296"/>
        <v>0</v>
      </c>
      <c r="AH487" s="8">
        <f ca="1">(SUM(SmtRes!BU745:SmtRes!BU746))</f>
        <v>15.552</v>
      </c>
      <c r="AI487" s="8">
        <f t="shared" si="297"/>
        <v>0</v>
      </c>
      <c r="AJ487" s="8">
        <f t="shared" si="298"/>
        <v>0</v>
      </c>
      <c r="AK487" s="8">
        <v>13975.3512</v>
      </c>
      <c r="AL487" s="8">
        <v>0</v>
      </c>
      <c r="AM487" s="8">
        <v>0</v>
      </c>
      <c r="AN487" s="8">
        <v>0</v>
      </c>
      <c r="AO487" s="8">
        <v>13975.3512</v>
      </c>
      <c r="AP487" s="8">
        <v>0</v>
      </c>
      <c r="AQ487" s="8">
        <v>12.96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272</v>
      </c>
      <c r="BE487" s="8" t="s">
        <v>272</v>
      </c>
      <c r="BF487" s="8" t="s">
        <v>272</v>
      </c>
      <c r="BG487" s="8" t="s">
        <v>272</v>
      </c>
      <c r="BH487" s="8">
        <v>0</v>
      </c>
      <c r="BI487" s="8">
        <v>4</v>
      </c>
      <c r="BJ487" s="8" t="s">
        <v>725</v>
      </c>
      <c r="BK487" s="8"/>
      <c r="BL487" s="8"/>
      <c r="BM487" s="8">
        <v>200001</v>
      </c>
      <c r="BN487" s="8">
        <v>0</v>
      </c>
      <c r="BO487" s="8" t="s">
        <v>272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272</v>
      </c>
      <c r="BZ487" s="8">
        <v>74</v>
      </c>
      <c r="CA487" s="8">
        <v>36</v>
      </c>
      <c r="CB487" s="8" t="s">
        <v>272</v>
      </c>
      <c r="CC487" s="8"/>
      <c r="CD487" s="8"/>
      <c r="CE487" s="8">
        <v>0</v>
      </c>
      <c r="CF487" s="8">
        <v>0</v>
      </c>
      <c r="CG487" s="8">
        <v>0</v>
      </c>
      <c r="CH487" s="8">
        <v>2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717</v>
      </c>
      <c r="CO487" s="8">
        <v>0</v>
      </c>
      <c r="CP487" s="8">
        <f ca="1" t="shared" si="299"/>
        <v>335.41</v>
      </c>
      <c r="CQ487" s="8">
        <f ca="1">SUMIF(SmtRes!AQ745:SmtRes!AQ746,"=1",SmtRes!AA745:SmtRes!AA746)</f>
        <v>0</v>
      </c>
      <c r="CR487" s="8">
        <f ca="1">SUMIF(SmtRes!AQ745:SmtRes!AQ746,"=1",SmtRes!AB745:SmtRes!AB746)</f>
        <v>0</v>
      </c>
      <c r="CS487" s="8">
        <f ca="1">SUMIF(SmtRes!AQ745:SmtRes!AQ746,"=1",SmtRes!AC745:SmtRes!AC746)</f>
        <v>0</v>
      </c>
      <c r="CT487" s="8">
        <f ca="1">SUMIF(SmtRes!AQ745:SmtRes!AQ746,"=1",SmtRes!AD745:SmtRes!AD746)</f>
        <v>2156.69</v>
      </c>
      <c r="CU487" s="8">
        <f t="shared" si="300"/>
        <v>0</v>
      </c>
      <c r="CV487" s="8">
        <f ca="1">SUMIF(SmtRes!AQ745:SmtRes!AQ746,"=1",SmtRes!BU745:SmtRes!BU746)</f>
        <v>15.552</v>
      </c>
      <c r="CW487" s="8">
        <f ca="1">SUMIF(SmtRes!AQ745:SmtRes!AQ746,"=1",SmtRes!BV745:SmtRes!BV746)</f>
        <v>0</v>
      </c>
      <c r="CX487" s="8">
        <f t="shared" si="301"/>
        <v>0</v>
      </c>
      <c r="CY487" s="8">
        <f ca="1" t="shared" si="302"/>
        <v>248.2034</v>
      </c>
      <c r="CZ487" s="8">
        <f ca="1" t="shared" si="303"/>
        <v>120.7476</v>
      </c>
      <c r="DA487" s="8"/>
      <c r="DB487" s="8">
        <v>87</v>
      </c>
      <c r="DC487" s="8" t="s">
        <v>272</v>
      </c>
      <c r="DD487" s="8" t="s">
        <v>272</v>
      </c>
      <c r="DE487" s="8" t="s">
        <v>718</v>
      </c>
      <c r="DF487" s="8" t="s">
        <v>718</v>
      </c>
      <c r="DG487" s="8" t="s">
        <v>718</v>
      </c>
      <c r="DH487" s="8" t="s">
        <v>272</v>
      </c>
      <c r="DI487" s="8" t="s">
        <v>718</v>
      </c>
      <c r="DJ487" s="8" t="s">
        <v>718</v>
      </c>
      <c r="DK487" s="8" t="s">
        <v>272</v>
      </c>
      <c r="DL487" s="8" t="s">
        <v>272</v>
      </c>
      <c r="DM487" s="8" t="s">
        <v>272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724</v>
      </c>
      <c r="DW487" s="8" t="s">
        <v>724</v>
      </c>
      <c r="DX487" s="8">
        <v>1</v>
      </c>
      <c r="DY487" s="8"/>
      <c r="DZ487" s="8" t="s">
        <v>272</v>
      </c>
      <c r="EA487" s="8" t="s">
        <v>272</v>
      </c>
      <c r="EB487" s="8" t="s">
        <v>272</v>
      </c>
      <c r="EC487" s="8" t="s">
        <v>272</v>
      </c>
      <c r="ED487" s="8"/>
      <c r="EE487" s="8">
        <v>82815071</v>
      </c>
      <c r="EF487" s="8">
        <v>4</v>
      </c>
      <c r="EG487" s="8" t="s">
        <v>248</v>
      </c>
      <c r="EH487" s="8">
        <v>83</v>
      </c>
      <c r="EI487" s="8" t="s">
        <v>248</v>
      </c>
      <c r="EJ487" s="8">
        <v>4</v>
      </c>
      <c r="EK487" s="8">
        <v>200001</v>
      </c>
      <c r="EL487" s="8" t="s">
        <v>719</v>
      </c>
      <c r="EM487" s="8" t="s">
        <v>720</v>
      </c>
      <c r="EN487" s="8"/>
      <c r="EO487" s="8" t="s">
        <v>721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12.96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272</v>
      </c>
      <c r="GB487" s="8"/>
      <c r="GC487" s="8"/>
      <c r="GD487" s="8">
        <v>1</v>
      </c>
      <c r="GE487" s="8"/>
      <c r="GF487" s="8">
        <v>953704228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ca="1" t="shared" si="304"/>
        <v>0</v>
      </c>
      <c r="GM487" s="8">
        <f ca="1" t="shared" si="305"/>
        <v>704.36</v>
      </c>
      <c r="GN487" s="8">
        <f ca="1" t="shared" si="306"/>
        <v>0</v>
      </c>
      <c r="GO487" s="8">
        <f ca="1" t="shared" si="307"/>
        <v>0</v>
      </c>
      <c r="GP487" s="8">
        <f ca="1" t="shared" si="308"/>
        <v>704.36</v>
      </c>
      <c r="GQ487" s="8"/>
      <c r="GR487" s="8">
        <v>0</v>
      </c>
      <c r="GS487" s="8">
        <v>3</v>
      </c>
      <c r="GT487" s="8">
        <v>0</v>
      </c>
      <c r="GU487" s="8" t="s">
        <v>272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272</v>
      </c>
      <c r="HF487" s="8" t="s">
        <v>272</v>
      </c>
      <c r="HG487" s="8"/>
      <c r="HH487" s="8"/>
      <c r="HI487" s="8"/>
      <c r="HJ487" s="8"/>
      <c r="HK487" s="8"/>
      <c r="HL487" s="8"/>
      <c r="HM487" s="8" t="s">
        <v>272</v>
      </c>
      <c r="HN487" s="8" t="s">
        <v>260</v>
      </c>
      <c r="HO487" s="8" t="s">
        <v>262</v>
      </c>
      <c r="HP487" s="8" t="s">
        <v>248</v>
      </c>
      <c r="HQ487" s="8" t="s">
        <v>248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45">
      <c r="A488">
        <v>17</v>
      </c>
      <c r="B488">
        <v>1</v>
      </c>
      <c r="C488">
        <f>ROW(SmtRes!A748)</f>
        <v>748</v>
      </c>
      <c r="D488">
        <f>ROW(EtalonRes!A976)</f>
        <v>976</v>
      </c>
      <c r="E488" t="s">
        <v>47</v>
      </c>
      <c r="F488" t="s">
        <v>722</v>
      </c>
      <c r="G488" t="s">
        <v>723</v>
      </c>
      <c r="H488" t="s">
        <v>724</v>
      </c>
      <c r="I488">
        <v>0.02</v>
      </c>
      <c r="J488">
        <v>0</v>
      </c>
      <c r="K488">
        <v>0.02</v>
      </c>
      <c r="L488">
        <v>0.02</v>
      </c>
      <c r="M488">
        <v>0</v>
      </c>
      <c r="N488">
        <f t="shared" si="286"/>
        <v>0.02</v>
      </c>
      <c r="O488">
        <f ca="1" t="shared" si="287"/>
        <v>335.41</v>
      </c>
      <c r="P488">
        <f ca="1">SUMIF(SmtRes!AQ747:SmtRes!AQ748,"=1",SmtRes!DF747:SmtRes!DF748)</f>
        <v>0</v>
      </c>
      <c r="Q488">
        <f ca="1">SUMIF(SmtRes!AQ747:SmtRes!AQ748,"=1",SmtRes!DG747:SmtRes!DG748)</f>
        <v>0</v>
      </c>
      <c r="R488">
        <f ca="1">SUMIF(SmtRes!AQ747:SmtRes!AQ748,"=1",SmtRes!DH747:SmtRes!DH748)</f>
        <v>0</v>
      </c>
      <c r="S488">
        <f ca="1">SUMIF(SmtRes!AQ747:SmtRes!AQ748,"=1",SmtRes!DI747:SmtRes!DI748)</f>
        <v>335.41</v>
      </c>
      <c r="T488">
        <f t="shared" si="288"/>
        <v>0</v>
      </c>
      <c r="U488">
        <f ca="1">SUMIF(SmtRes!AQ747:SmtRes!AQ748,"=1",SmtRes!CV747:SmtRes!CV748)</f>
        <v>0.31104</v>
      </c>
      <c r="V488">
        <f ca="1">SUMIF(SmtRes!AQ747:SmtRes!AQ748,"=1",SmtRes!CW747:SmtRes!CW748)</f>
        <v>0</v>
      </c>
      <c r="W488">
        <f t="shared" si="289"/>
        <v>0</v>
      </c>
      <c r="X488">
        <f ca="1" t="shared" si="290"/>
        <v>248.2</v>
      </c>
      <c r="Y488">
        <f ca="1" t="shared" si="291"/>
        <v>120.75</v>
      </c>
      <c r="AA488">
        <v>85239097</v>
      </c>
      <c r="AB488">
        <f ca="1" t="shared" si="292"/>
        <v>16770.42144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 ca="1">ROUND((SUM(SmtRes!BT747:SmtRes!BT748)),6)</f>
        <v>16770.42144</v>
      </c>
      <c r="AG488">
        <f t="shared" si="296"/>
        <v>0</v>
      </c>
      <c r="AH488">
        <f ca="1">(SUM(SmtRes!BU747:SmtRes!BU748))</f>
        <v>15.552</v>
      </c>
      <c r="AI488">
        <f t="shared" si="297"/>
        <v>0</v>
      </c>
      <c r="AJ488">
        <f t="shared" si="298"/>
        <v>0</v>
      </c>
      <c r="AK488">
        <v>13975.3512</v>
      </c>
      <c r="AL488">
        <v>0</v>
      </c>
      <c r="AM488">
        <v>0</v>
      </c>
      <c r="AN488">
        <v>0</v>
      </c>
      <c r="AO488">
        <v>13975.3512</v>
      </c>
      <c r="AP488">
        <v>0</v>
      </c>
      <c r="AQ488">
        <v>12.96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272</v>
      </c>
      <c r="BE488" t="s">
        <v>272</v>
      </c>
      <c r="BF488" t="s">
        <v>272</v>
      </c>
      <c r="BG488" t="s">
        <v>272</v>
      </c>
      <c r="BH488">
        <v>0</v>
      </c>
      <c r="BI488">
        <v>4</v>
      </c>
      <c r="BJ488" t="s">
        <v>725</v>
      </c>
      <c r="BM488">
        <v>200001</v>
      </c>
      <c r="BN488">
        <v>0</v>
      </c>
      <c r="BO488" t="s">
        <v>272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272</v>
      </c>
      <c r="BZ488">
        <v>74</v>
      </c>
      <c r="CA488">
        <v>36</v>
      </c>
      <c r="CB488" t="s">
        <v>272</v>
      </c>
      <c r="CE488">
        <v>0</v>
      </c>
      <c r="CF488">
        <v>0</v>
      </c>
      <c r="CG488">
        <v>0</v>
      </c>
      <c r="CH488">
        <v>2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717</v>
      </c>
      <c r="CO488">
        <v>0</v>
      </c>
      <c r="CP488">
        <f ca="1" t="shared" si="299"/>
        <v>335.41</v>
      </c>
      <c r="CQ488">
        <f ca="1">SUMIF(SmtRes!AQ747:SmtRes!AQ748,"=1",SmtRes!AA747:SmtRes!AA748)</f>
        <v>0</v>
      </c>
      <c r="CR488">
        <f ca="1">SUMIF(SmtRes!AQ747:SmtRes!AQ748,"=1",SmtRes!AB747:SmtRes!AB748)</f>
        <v>0</v>
      </c>
      <c r="CS488">
        <f ca="1">SUMIF(SmtRes!AQ747:SmtRes!AQ748,"=1",SmtRes!AC747:SmtRes!AC748)</f>
        <v>0</v>
      </c>
      <c r="CT488">
        <f ca="1">SUMIF(SmtRes!AQ747:SmtRes!AQ748,"=1",SmtRes!AD747:SmtRes!AD748)</f>
        <v>2156.69</v>
      </c>
      <c r="CU488">
        <f t="shared" si="300"/>
        <v>0</v>
      </c>
      <c r="CV488">
        <f ca="1">SUMIF(SmtRes!AQ747:SmtRes!AQ748,"=1",SmtRes!BU747:SmtRes!BU748)</f>
        <v>15.552</v>
      </c>
      <c r="CW488">
        <f ca="1">SUMIF(SmtRes!AQ747:SmtRes!AQ748,"=1",SmtRes!BV747:SmtRes!BV748)</f>
        <v>0</v>
      </c>
      <c r="CX488">
        <f t="shared" si="301"/>
        <v>0</v>
      </c>
      <c r="CY488">
        <f ca="1" t="shared" si="302"/>
        <v>248.2034</v>
      </c>
      <c r="CZ488">
        <f ca="1" t="shared" si="303"/>
        <v>120.7476</v>
      </c>
      <c r="DB488">
        <v>88</v>
      </c>
      <c r="DC488" t="s">
        <v>272</v>
      </c>
      <c r="DD488" t="s">
        <v>272</v>
      </c>
      <c r="DE488" t="s">
        <v>718</v>
      </c>
      <c r="DF488" t="s">
        <v>718</v>
      </c>
      <c r="DG488" t="s">
        <v>718</v>
      </c>
      <c r="DH488" t="s">
        <v>272</v>
      </c>
      <c r="DI488" t="s">
        <v>718</v>
      </c>
      <c r="DJ488" t="s">
        <v>718</v>
      </c>
      <c r="DK488" t="s">
        <v>272</v>
      </c>
      <c r="DL488" t="s">
        <v>272</v>
      </c>
      <c r="DM488" t="s">
        <v>272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724</v>
      </c>
      <c r="DW488" t="s">
        <v>724</v>
      </c>
      <c r="DX488">
        <v>1</v>
      </c>
      <c r="DZ488" t="s">
        <v>272</v>
      </c>
      <c r="EA488" t="s">
        <v>272</v>
      </c>
      <c r="EB488" t="s">
        <v>272</v>
      </c>
      <c r="EC488" t="s">
        <v>272</v>
      </c>
      <c r="EE488">
        <v>82815071</v>
      </c>
      <c r="EF488">
        <v>4</v>
      </c>
      <c r="EG488" t="s">
        <v>248</v>
      </c>
      <c r="EH488">
        <v>83</v>
      </c>
      <c r="EI488" t="s">
        <v>248</v>
      </c>
      <c r="EJ488">
        <v>4</v>
      </c>
      <c r="EK488">
        <v>200001</v>
      </c>
      <c r="EL488" t="s">
        <v>719</v>
      </c>
      <c r="EM488" t="s">
        <v>720</v>
      </c>
      <c r="EO488" t="s">
        <v>721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12.96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272</v>
      </c>
      <c r="GD488">
        <v>1</v>
      </c>
      <c r="GF488">
        <v>953704228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ca="1" t="shared" si="304"/>
        <v>0</v>
      </c>
      <c r="GM488">
        <f ca="1" t="shared" si="305"/>
        <v>704.36</v>
      </c>
      <c r="GN488">
        <f ca="1" t="shared" si="306"/>
        <v>0</v>
      </c>
      <c r="GO488">
        <f ca="1" t="shared" si="307"/>
        <v>0</v>
      </c>
      <c r="GP488">
        <f ca="1" t="shared" si="308"/>
        <v>704.36</v>
      </c>
      <c r="GR488">
        <v>0</v>
      </c>
      <c r="GS488">
        <v>3</v>
      </c>
      <c r="GT488">
        <v>0</v>
      </c>
      <c r="GU488" t="s">
        <v>272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272</v>
      </c>
      <c r="HF488" t="s">
        <v>272</v>
      </c>
      <c r="HM488" t="s">
        <v>272</v>
      </c>
      <c r="HN488" t="s">
        <v>260</v>
      </c>
      <c r="HO488" t="s">
        <v>262</v>
      </c>
      <c r="HP488" t="s">
        <v>248</v>
      </c>
      <c r="HQ488" t="s">
        <v>248</v>
      </c>
      <c r="HS488">
        <v>0</v>
      </c>
      <c r="IK488">
        <v>0</v>
      </c>
    </row>
    <row r="489" spans="1:255">
      <c r="A489" s="8">
        <v>17</v>
      </c>
      <c r="B489" s="8">
        <v>1</v>
      </c>
      <c r="C489" s="8">
        <f>ROW(SmtRes!A750)</f>
        <v>750</v>
      </c>
      <c r="D489" s="8">
        <f>ROW(EtalonRes!A978)</f>
        <v>978</v>
      </c>
      <c r="E489" s="8" t="s">
        <v>265</v>
      </c>
      <c r="F489" s="8" t="s">
        <v>726</v>
      </c>
      <c r="G489" s="8" t="s">
        <v>727</v>
      </c>
      <c r="H489" s="8" t="s">
        <v>301</v>
      </c>
      <c r="I489" s="8">
        <v>3</v>
      </c>
      <c r="J489" s="8">
        <v>0</v>
      </c>
      <c r="K489" s="8">
        <v>3</v>
      </c>
      <c r="L489" s="8">
        <v>3</v>
      </c>
      <c r="M489" s="8">
        <v>0</v>
      </c>
      <c r="N489" s="8">
        <f t="shared" si="286"/>
        <v>3</v>
      </c>
      <c r="O489" s="8">
        <f ca="1" t="shared" si="287"/>
        <v>3183.28</v>
      </c>
      <c r="P489" s="8">
        <f ca="1">SUMIF(SmtRes!AQ749:SmtRes!AQ750,"=1",SmtRes!DF749:SmtRes!DF750)</f>
        <v>0</v>
      </c>
      <c r="Q489" s="8">
        <f ca="1">SUMIF(SmtRes!AQ749:SmtRes!AQ750,"=1",SmtRes!DG749:SmtRes!DG750)</f>
        <v>0</v>
      </c>
      <c r="R489" s="8">
        <f ca="1">SUMIF(SmtRes!AQ749:SmtRes!AQ750,"=1",SmtRes!DH749:SmtRes!DH750)</f>
        <v>0</v>
      </c>
      <c r="S489" s="8">
        <f ca="1">SUMIF(SmtRes!AQ749:SmtRes!AQ750,"=1",SmtRes!DI749:SmtRes!DI750)</f>
        <v>3183.28</v>
      </c>
      <c r="T489" s="8">
        <f t="shared" si="288"/>
        <v>0</v>
      </c>
      <c r="U489" s="8">
        <f ca="1">SUMIF(SmtRes!AQ749:SmtRes!AQ750,"=1",SmtRes!CV749:SmtRes!CV750)</f>
        <v>2.952</v>
      </c>
      <c r="V489" s="8">
        <f ca="1">SUMIF(SmtRes!AQ749:SmtRes!AQ750,"=1",SmtRes!CW749:SmtRes!CW750)</f>
        <v>0</v>
      </c>
      <c r="W489" s="8">
        <f t="shared" si="289"/>
        <v>0</v>
      </c>
      <c r="X489" s="8">
        <f ca="1" t="shared" si="290"/>
        <v>2355.63</v>
      </c>
      <c r="Y489" s="8">
        <f ca="1" t="shared" si="291"/>
        <v>1145.98</v>
      </c>
      <c r="Z489" s="8"/>
      <c r="AA489" s="8">
        <v>85239162</v>
      </c>
      <c r="AB489" s="8">
        <f ca="1" t="shared" si="292"/>
        <v>1061.09148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 ca="1">ROUND((SUM(SmtRes!BT749:SmtRes!BT750)),6)</f>
        <v>1061.09148</v>
      </c>
      <c r="AG489" s="8">
        <f t="shared" si="296"/>
        <v>0</v>
      </c>
      <c r="AH489" s="8">
        <f ca="1">(SUM(SmtRes!BU749:SmtRes!BU750))</f>
        <v>0.984</v>
      </c>
      <c r="AI489" s="8">
        <f t="shared" si="297"/>
        <v>0</v>
      </c>
      <c r="AJ489" s="8">
        <f t="shared" si="298"/>
        <v>0</v>
      </c>
      <c r="AK489" s="8">
        <v>884.2429</v>
      </c>
      <c r="AL489" s="8">
        <v>0</v>
      </c>
      <c r="AM489" s="8">
        <v>0</v>
      </c>
      <c r="AN489" s="8">
        <v>0</v>
      </c>
      <c r="AO489" s="8">
        <v>884.2429</v>
      </c>
      <c r="AP489" s="8">
        <v>0</v>
      </c>
      <c r="AQ489" s="8">
        <v>0.82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272</v>
      </c>
      <c r="BE489" s="8" t="s">
        <v>272</v>
      </c>
      <c r="BF489" s="8" t="s">
        <v>272</v>
      </c>
      <c r="BG489" s="8" t="s">
        <v>272</v>
      </c>
      <c r="BH489" s="8">
        <v>0</v>
      </c>
      <c r="BI489" s="8">
        <v>4</v>
      </c>
      <c r="BJ489" s="8" t="s">
        <v>728</v>
      </c>
      <c r="BK489" s="8"/>
      <c r="BL489" s="8"/>
      <c r="BM489" s="8">
        <v>200001</v>
      </c>
      <c r="BN489" s="8">
        <v>0</v>
      </c>
      <c r="BO489" s="8" t="s">
        <v>272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272</v>
      </c>
      <c r="BZ489" s="8">
        <v>74</v>
      </c>
      <c r="CA489" s="8">
        <v>36</v>
      </c>
      <c r="CB489" s="8" t="s">
        <v>272</v>
      </c>
      <c r="CC489" s="8"/>
      <c r="CD489" s="8"/>
      <c r="CE489" s="8">
        <v>0</v>
      </c>
      <c r="CF489" s="8">
        <v>0</v>
      </c>
      <c r="CG489" s="8">
        <v>0</v>
      </c>
      <c r="CH489" s="8">
        <v>3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717</v>
      </c>
      <c r="CO489" s="8">
        <v>0</v>
      </c>
      <c r="CP489" s="8">
        <f ca="1" t="shared" si="299"/>
        <v>3183.28</v>
      </c>
      <c r="CQ489" s="8">
        <f ca="1">SUMIF(SmtRes!AQ749:SmtRes!AQ750,"=1",SmtRes!AA749:SmtRes!AA750)</f>
        <v>0</v>
      </c>
      <c r="CR489" s="8">
        <f ca="1">SUMIF(SmtRes!AQ749:SmtRes!AQ750,"=1",SmtRes!AB749:SmtRes!AB750)</f>
        <v>0</v>
      </c>
      <c r="CS489" s="8">
        <f ca="1">SUMIF(SmtRes!AQ749:SmtRes!AQ750,"=1",SmtRes!AC749:SmtRes!AC750)</f>
        <v>0</v>
      </c>
      <c r="CT489" s="8">
        <f ca="1">SUMIF(SmtRes!AQ749:SmtRes!AQ750,"=1",SmtRes!AD749:SmtRes!AD750)</f>
        <v>2156.69</v>
      </c>
      <c r="CU489" s="8">
        <f t="shared" si="300"/>
        <v>0</v>
      </c>
      <c r="CV489" s="8">
        <f ca="1">SUMIF(SmtRes!AQ749:SmtRes!AQ750,"=1",SmtRes!BU749:SmtRes!BU750)</f>
        <v>0.984</v>
      </c>
      <c r="CW489" s="8">
        <f ca="1">SUMIF(SmtRes!AQ749:SmtRes!AQ750,"=1",SmtRes!BV749:SmtRes!BV750)</f>
        <v>0</v>
      </c>
      <c r="CX489" s="8">
        <f t="shared" si="301"/>
        <v>0</v>
      </c>
      <c r="CY489" s="8">
        <f ca="1" t="shared" si="302"/>
        <v>2355.6272</v>
      </c>
      <c r="CZ489" s="8">
        <f ca="1" t="shared" si="303"/>
        <v>1145.9808</v>
      </c>
      <c r="DA489" s="8"/>
      <c r="DB489" s="8">
        <v>89</v>
      </c>
      <c r="DC489" s="8" t="s">
        <v>272</v>
      </c>
      <c r="DD489" s="8" t="s">
        <v>272</v>
      </c>
      <c r="DE489" s="8" t="s">
        <v>718</v>
      </c>
      <c r="DF489" s="8" t="s">
        <v>718</v>
      </c>
      <c r="DG489" s="8" t="s">
        <v>718</v>
      </c>
      <c r="DH489" s="8" t="s">
        <v>272</v>
      </c>
      <c r="DI489" s="8" t="s">
        <v>718</v>
      </c>
      <c r="DJ489" s="8" t="s">
        <v>718</v>
      </c>
      <c r="DK489" s="8" t="s">
        <v>272</v>
      </c>
      <c r="DL489" s="8" t="s">
        <v>272</v>
      </c>
      <c r="DM489" s="8" t="s">
        <v>272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301</v>
      </c>
      <c r="DW489" s="8" t="s">
        <v>301</v>
      </c>
      <c r="DX489" s="8">
        <v>1</v>
      </c>
      <c r="DY489" s="8"/>
      <c r="DZ489" s="8" t="s">
        <v>272</v>
      </c>
      <c r="EA489" s="8" t="s">
        <v>272</v>
      </c>
      <c r="EB489" s="8" t="s">
        <v>272</v>
      </c>
      <c r="EC489" s="8" t="s">
        <v>272</v>
      </c>
      <c r="ED489" s="8"/>
      <c r="EE489" s="8">
        <v>82815071</v>
      </c>
      <c r="EF489" s="8">
        <v>4</v>
      </c>
      <c r="EG489" s="8" t="s">
        <v>248</v>
      </c>
      <c r="EH489" s="8">
        <v>83</v>
      </c>
      <c r="EI489" s="8" t="s">
        <v>248</v>
      </c>
      <c r="EJ489" s="8">
        <v>4</v>
      </c>
      <c r="EK489" s="8">
        <v>200001</v>
      </c>
      <c r="EL489" s="8" t="s">
        <v>719</v>
      </c>
      <c r="EM489" s="8" t="s">
        <v>720</v>
      </c>
      <c r="EN489" s="8"/>
      <c r="EO489" s="8" t="s">
        <v>721</v>
      </c>
      <c r="EP489" s="8"/>
      <c r="EQ489" s="8">
        <v>131072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0.82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272</v>
      </c>
      <c r="GB489" s="8"/>
      <c r="GC489" s="8"/>
      <c r="GD489" s="8">
        <v>1</v>
      </c>
      <c r="GE489" s="8"/>
      <c r="GF489" s="8">
        <v>309566411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ca="1" t="shared" si="304"/>
        <v>0</v>
      </c>
      <c r="GM489" s="8">
        <f ca="1" t="shared" si="305"/>
        <v>6684.89</v>
      </c>
      <c r="GN489" s="8">
        <f ca="1" t="shared" si="306"/>
        <v>0</v>
      </c>
      <c r="GO489" s="8">
        <f ca="1" t="shared" si="307"/>
        <v>0</v>
      </c>
      <c r="GP489" s="8">
        <f ca="1" t="shared" si="308"/>
        <v>6684.89</v>
      </c>
      <c r="GQ489" s="8"/>
      <c r="GR489" s="8">
        <v>0</v>
      </c>
      <c r="GS489" s="8">
        <v>3</v>
      </c>
      <c r="GT489" s="8">
        <v>0</v>
      </c>
      <c r="GU489" s="8" t="s">
        <v>272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272</v>
      </c>
      <c r="HF489" s="8" t="s">
        <v>272</v>
      </c>
      <c r="HG489" s="8"/>
      <c r="HH489" s="8"/>
      <c r="HI489" s="8"/>
      <c r="HJ489" s="8"/>
      <c r="HK489" s="8"/>
      <c r="HL489" s="8"/>
      <c r="HM489" s="8" t="s">
        <v>272</v>
      </c>
      <c r="HN489" s="8" t="s">
        <v>260</v>
      </c>
      <c r="HO489" s="8" t="s">
        <v>262</v>
      </c>
      <c r="HP489" s="8" t="s">
        <v>248</v>
      </c>
      <c r="HQ489" s="8" t="s">
        <v>248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45">
      <c r="A490">
        <v>17</v>
      </c>
      <c r="B490">
        <v>1</v>
      </c>
      <c r="C490">
        <f>ROW(SmtRes!A752)</f>
        <v>752</v>
      </c>
      <c r="D490">
        <f>ROW(EtalonRes!A980)</f>
        <v>980</v>
      </c>
      <c r="E490" t="s">
        <v>265</v>
      </c>
      <c r="F490" t="s">
        <v>726</v>
      </c>
      <c r="G490" t="s">
        <v>727</v>
      </c>
      <c r="H490" t="s">
        <v>301</v>
      </c>
      <c r="I490">
        <v>3</v>
      </c>
      <c r="J490">
        <v>0</v>
      </c>
      <c r="K490">
        <v>3</v>
      </c>
      <c r="L490">
        <v>3</v>
      </c>
      <c r="M490">
        <v>0</v>
      </c>
      <c r="N490">
        <f t="shared" si="286"/>
        <v>3</v>
      </c>
      <c r="O490">
        <f ca="1" t="shared" si="287"/>
        <v>3183.28</v>
      </c>
      <c r="P490">
        <f ca="1">SUMIF(SmtRes!AQ751:SmtRes!AQ752,"=1",SmtRes!DF751:SmtRes!DF752)</f>
        <v>0</v>
      </c>
      <c r="Q490">
        <f ca="1">SUMIF(SmtRes!AQ751:SmtRes!AQ752,"=1",SmtRes!DG751:SmtRes!DG752)</f>
        <v>0</v>
      </c>
      <c r="R490">
        <f ca="1">SUMIF(SmtRes!AQ751:SmtRes!AQ752,"=1",SmtRes!DH751:SmtRes!DH752)</f>
        <v>0</v>
      </c>
      <c r="S490">
        <f ca="1">SUMIF(SmtRes!AQ751:SmtRes!AQ752,"=1",SmtRes!DI751:SmtRes!DI752)</f>
        <v>3183.28</v>
      </c>
      <c r="T490">
        <f t="shared" si="288"/>
        <v>0</v>
      </c>
      <c r="U490">
        <f ca="1">SUMIF(SmtRes!AQ751:SmtRes!AQ752,"=1",SmtRes!CV751:SmtRes!CV752)</f>
        <v>2.952</v>
      </c>
      <c r="V490">
        <f ca="1">SUMIF(SmtRes!AQ751:SmtRes!AQ752,"=1",SmtRes!CW751:SmtRes!CW752)</f>
        <v>0</v>
      </c>
      <c r="W490">
        <f t="shared" si="289"/>
        <v>0</v>
      </c>
      <c r="X490">
        <f ca="1" t="shared" si="290"/>
        <v>2355.63</v>
      </c>
      <c r="Y490">
        <f ca="1" t="shared" si="291"/>
        <v>1145.98</v>
      </c>
      <c r="AA490">
        <v>85239097</v>
      </c>
      <c r="AB490">
        <f ca="1" t="shared" si="292"/>
        <v>1061.09148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 ca="1">ROUND((SUM(SmtRes!BT751:SmtRes!BT752)),6)</f>
        <v>1061.09148</v>
      </c>
      <c r="AG490">
        <f t="shared" si="296"/>
        <v>0</v>
      </c>
      <c r="AH490">
        <f ca="1">(SUM(SmtRes!BU751:SmtRes!BU752))</f>
        <v>0.984</v>
      </c>
      <c r="AI490">
        <f t="shared" si="297"/>
        <v>0</v>
      </c>
      <c r="AJ490">
        <f t="shared" si="298"/>
        <v>0</v>
      </c>
      <c r="AK490">
        <v>884.2429</v>
      </c>
      <c r="AL490">
        <v>0</v>
      </c>
      <c r="AM490">
        <v>0</v>
      </c>
      <c r="AN490">
        <v>0</v>
      </c>
      <c r="AO490">
        <v>884.2429</v>
      </c>
      <c r="AP490">
        <v>0</v>
      </c>
      <c r="AQ490">
        <v>0.82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272</v>
      </c>
      <c r="BE490" t="s">
        <v>272</v>
      </c>
      <c r="BF490" t="s">
        <v>272</v>
      </c>
      <c r="BG490" t="s">
        <v>272</v>
      </c>
      <c r="BH490">
        <v>0</v>
      </c>
      <c r="BI490">
        <v>4</v>
      </c>
      <c r="BJ490" t="s">
        <v>728</v>
      </c>
      <c r="BM490">
        <v>200001</v>
      </c>
      <c r="BN490">
        <v>0</v>
      </c>
      <c r="BO490" t="s">
        <v>272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272</v>
      </c>
      <c r="BZ490">
        <v>74</v>
      </c>
      <c r="CA490">
        <v>36</v>
      </c>
      <c r="CB490" t="s">
        <v>272</v>
      </c>
      <c r="CE490">
        <v>0</v>
      </c>
      <c r="CF490">
        <v>0</v>
      </c>
      <c r="CG490">
        <v>0</v>
      </c>
      <c r="CH490">
        <v>3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717</v>
      </c>
      <c r="CO490">
        <v>0</v>
      </c>
      <c r="CP490">
        <f ca="1" t="shared" si="299"/>
        <v>3183.28</v>
      </c>
      <c r="CQ490">
        <f ca="1">SUMIF(SmtRes!AQ751:SmtRes!AQ752,"=1",SmtRes!AA751:SmtRes!AA752)</f>
        <v>0</v>
      </c>
      <c r="CR490">
        <f ca="1">SUMIF(SmtRes!AQ751:SmtRes!AQ752,"=1",SmtRes!AB751:SmtRes!AB752)</f>
        <v>0</v>
      </c>
      <c r="CS490">
        <f ca="1">SUMIF(SmtRes!AQ751:SmtRes!AQ752,"=1",SmtRes!AC751:SmtRes!AC752)</f>
        <v>0</v>
      </c>
      <c r="CT490">
        <f ca="1">SUMIF(SmtRes!AQ751:SmtRes!AQ752,"=1",SmtRes!AD751:SmtRes!AD752)</f>
        <v>2156.69</v>
      </c>
      <c r="CU490">
        <f t="shared" si="300"/>
        <v>0</v>
      </c>
      <c r="CV490">
        <f ca="1">SUMIF(SmtRes!AQ751:SmtRes!AQ752,"=1",SmtRes!BU751:SmtRes!BU752)</f>
        <v>0.984</v>
      </c>
      <c r="CW490">
        <f ca="1">SUMIF(SmtRes!AQ751:SmtRes!AQ752,"=1",SmtRes!BV751:SmtRes!BV752)</f>
        <v>0</v>
      </c>
      <c r="CX490">
        <f t="shared" si="301"/>
        <v>0</v>
      </c>
      <c r="CY490">
        <f ca="1" t="shared" si="302"/>
        <v>2355.6272</v>
      </c>
      <c r="CZ490">
        <f ca="1" t="shared" si="303"/>
        <v>1145.9808</v>
      </c>
      <c r="DB490">
        <v>90</v>
      </c>
      <c r="DC490" t="s">
        <v>272</v>
      </c>
      <c r="DD490" t="s">
        <v>272</v>
      </c>
      <c r="DE490" t="s">
        <v>718</v>
      </c>
      <c r="DF490" t="s">
        <v>718</v>
      </c>
      <c r="DG490" t="s">
        <v>718</v>
      </c>
      <c r="DH490" t="s">
        <v>272</v>
      </c>
      <c r="DI490" t="s">
        <v>718</v>
      </c>
      <c r="DJ490" t="s">
        <v>718</v>
      </c>
      <c r="DK490" t="s">
        <v>272</v>
      </c>
      <c r="DL490" t="s">
        <v>272</v>
      </c>
      <c r="DM490" t="s">
        <v>272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301</v>
      </c>
      <c r="DW490" t="s">
        <v>301</v>
      </c>
      <c r="DX490">
        <v>1</v>
      </c>
      <c r="DZ490" t="s">
        <v>272</v>
      </c>
      <c r="EA490" t="s">
        <v>272</v>
      </c>
      <c r="EB490" t="s">
        <v>272</v>
      </c>
      <c r="EC490" t="s">
        <v>272</v>
      </c>
      <c r="EE490">
        <v>82815071</v>
      </c>
      <c r="EF490">
        <v>4</v>
      </c>
      <c r="EG490" t="s">
        <v>248</v>
      </c>
      <c r="EH490">
        <v>83</v>
      </c>
      <c r="EI490" t="s">
        <v>248</v>
      </c>
      <c r="EJ490">
        <v>4</v>
      </c>
      <c r="EK490">
        <v>200001</v>
      </c>
      <c r="EL490" t="s">
        <v>719</v>
      </c>
      <c r="EM490" t="s">
        <v>720</v>
      </c>
      <c r="EO490" t="s">
        <v>721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0.82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272</v>
      </c>
      <c r="GD490">
        <v>1</v>
      </c>
      <c r="GF490">
        <v>309566411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ca="1" t="shared" si="304"/>
        <v>0</v>
      </c>
      <c r="GM490">
        <f ca="1" t="shared" si="305"/>
        <v>6684.89</v>
      </c>
      <c r="GN490">
        <f ca="1" t="shared" si="306"/>
        <v>0</v>
      </c>
      <c r="GO490">
        <f ca="1" t="shared" si="307"/>
        <v>0</v>
      </c>
      <c r="GP490">
        <f ca="1" t="shared" si="308"/>
        <v>6684.89</v>
      </c>
      <c r="GR490">
        <v>0</v>
      </c>
      <c r="GS490">
        <v>3</v>
      </c>
      <c r="GT490">
        <v>0</v>
      </c>
      <c r="GU490" t="s">
        <v>272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272</v>
      </c>
      <c r="HF490" t="s">
        <v>272</v>
      </c>
      <c r="HM490" t="s">
        <v>272</v>
      </c>
      <c r="HN490" t="s">
        <v>260</v>
      </c>
      <c r="HO490" t="s">
        <v>262</v>
      </c>
      <c r="HP490" t="s">
        <v>248</v>
      </c>
      <c r="HQ490" t="s">
        <v>248</v>
      </c>
      <c r="HS490">
        <v>0</v>
      </c>
      <c r="IK490">
        <v>0</v>
      </c>
    </row>
    <row r="491" spans="1:255">
      <c r="A491" s="8">
        <v>17</v>
      </c>
      <c r="B491" s="8">
        <v>1</v>
      </c>
      <c r="C491" s="8">
        <f>ROW(SmtRes!A754)</f>
        <v>754</v>
      </c>
      <c r="D491" s="8">
        <f>ROW(EtalonRes!A982)</f>
        <v>982</v>
      </c>
      <c r="E491" s="8" t="s">
        <v>71</v>
      </c>
      <c r="F491" s="8" t="s">
        <v>729</v>
      </c>
      <c r="G491" s="8" t="s">
        <v>730</v>
      </c>
      <c r="H491" s="8" t="s">
        <v>301</v>
      </c>
      <c r="I491" s="8">
        <v>1</v>
      </c>
      <c r="J491" s="8">
        <v>0</v>
      </c>
      <c r="K491" s="8">
        <v>1</v>
      </c>
      <c r="L491" s="8">
        <v>1</v>
      </c>
      <c r="M491" s="8">
        <v>0</v>
      </c>
      <c r="N491" s="8">
        <f t="shared" si="286"/>
        <v>1</v>
      </c>
      <c r="O491" s="8">
        <f ca="1" t="shared" si="287"/>
        <v>414.09</v>
      </c>
      <c r="P491" s="8">
        <f ca="1">SUMIF(SmtRes!AQ753:SmtRes!AQ754,"=1",SmtRes!DF753:SmtRes!DF754)</f>
        <v>0</v>
      </c>
      <c r="Q491" s="8">
        <f ca="1">SUMIF(SmtRes!AQ753:SmtRes!AQ754,"=1",SmtRes!DG753:SmtRes!DG754)</f>
        <v>0</v>
      </c>
      <c r="R491" s="8">
        <f ca="1">SUMIF(SmtRes!AQ753:SmtRes!AQ754,"=1",SmtRes!DH753:SmtRes!DH754)</f>
        <v>0</v>
      </c>
      <c r="S491" s="8">
        <f ca="1">SUMIF(SmtRes!AQ753:SmtRes!AQ754,"=1",SmtRes!DI753:SmtRes!DI754)</f>
        <v>414.09</v>
      </c>
      <c r="T491" s="8">
        <f t="shared" si="288"/>
        <v>0</v>
      </c>
      <c r="U491" s="8">
        <f ca="1">SUMIF(SmtRes!AQ753:SmtRes!AQ754,"=1",SmtRes!CV753:SmtRes!CV754)</f>
        <v>0.384</v>
      </c>
      <c r="V491" s="8">
        <f ca="1">SUMIF(SmtRes!AQ753:SmtRes!AQ754,"=1",SmtRes!CW753:SmtRes!CW754)</f>
        <v>0</v>
      </c>
      <c r="W491" s="8">
        <f t="shared" si="289"/>
        <v>0</v>
      </c>
      <c r="X491" s="8">
        <f ca="1" t="shared" si="290"/>
        <v>306.43</v>
      </c>
      <c r="Y491" s="8">
        <f ca="1" t="shared" si="291"/>
        <v>149.07</v>
      </c>
      <c r="Z491" s="8"/>
      <c r="AA491" s="8">
        <v>85239162</v>
      </c>
      <c r="AB491" s="8">
        <f ca="1" t="shared" si="292"/>
        <v>414.08448</v>
      </c>
      <c r="AC491" s="8">
        <f t="shared" si="293"/>
        <v>0</v>
      </c>
      <c r="AD491" s="8">
        <f t="shared" si="294"/>
        <v>0</v>
      </c>
      <c r="AE491" s="8">
        <f t="shared" si="295"/>
        <v>0</v>
      </c>
      <c r="AF491" s="8">
        <f ca="1">ROUND((SUM(SmtRes!BT753:SmtRes!BT754)),6)</f>
        <v>414.08448</v>
      </c>
      <c r="AG491" s="8">
        <f t="shared" si="296"/>
        <v>0</v>
      </c>
      <c r="AH491" s="8">
        <f ca="1">(SUM(SmtRes!BU753:SmtRes!BU754))</f>
        <v>0.384</v>
      </c>
      <c r="AI491" s="8">
        <f t="shared" si="297"/>
        <v>0</v>
      </c>
      <c r="AJ491" s="8">
        <f t="shared" si="298"/>
        <v>0</v>
      </c>
      <c r="AK491" s="8">
        <v>345.0704</v>
      </c>
      <c r="AL491" s="8">
        <v>0</v>
      </c>
      <c r="AM491" s="8">
        <v>0</v>
      </c>
      <c r="AN491" s="8">
        <v>0</v>
      </c>
      <c r="AO491" s="8">
        <v>345.0704</v>
      </c>
      <c r="AP491" s="8">
        <v>0</v>
      </c>
      <c r="AQ491" s="8">
        <v>0.32</v>
      </c>
      <c r="AR491" s="8">
        <v>0</v>
      </c>
      <c r="AS491" s="8">
        <v>0</v>
      </c>
      <c r="AT491" s="8">
        <v>74</v>
      </c>
      <c r="AU491" s="8">
        <v>36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272</v>
      </c>
      <c r="BE491" s="8" t="s">
        <v>272</v>
      </c>
      <c r="BF491" s="8" t="s">
        <v>272</v>
      </c>
      <c r="BG491" s="8" t="s">
        <v>272</v>
      </c>
      <c r="BH491" s="8">
        <v>0</v>
      </c>
      <c r="BI491" s="8">
        <v>4</v>
      </c>
      <c r="BJ491" s="8" t="s">
        <v>731</v>
      </c>
      <c r="BK491" s="8"/>
      <c r="BL491" s="8"/>
      <c r="BM491" s="8">
        <v>200001</v>
      </c>
      <c r="BN491" s="8">
        <v>0</v>
      </c>
      <c r="BO491" s="8" t="s">
        <v>272</v>
      </c>
      <c r="BP491" s="8">
        <v>0</v>
      </c>
      <c r="BQ491" s="8">
        <v>4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272</v>
      </c>
      <c r="BZ491" s="8">
        <v>74</v>
      </c>
      <c r="CA491" s="8">
        <v>36</v>
      </c>
      <c r="CB491" s="8" t="s">
        <v>272</v>
      </c>
      <c r="CC491" s="8"/>
      <c r="CD491" s="8"/>
      <c r="CE491" s="8">
        <v>0</v>
      </c>
      <c r="CF491" s="8">
        <v>0</v>
      </c>
      <c r="CG491" s="8">
        <v>0</v>
      </c>
      <c r="CH491" s="8">
        <v>4</v>
      </c>
      <c r="CI491" s="8">
        <v>0</v>
      </c>
      <c r="CJ491" s="8">
        <v>0</v>
      </c>
      <c r="CK491" s="8">
        <v>0</v>
      </c>
      <c r="CL491" s="8">
        <v>0</v>
      </c>
      <c r="CM491" s="8">
        <v>0</v>
      </c>
      <c r="CN491" s="8" t="s">
        <v>717</v>
      </c>
      <c r="CO491" s="8">
        <v>0</v>
      </c>
      <c r="CP491" s="8">
        <f ca="1" t="shared" si="299"/>
        <v>414.09</v>
      </c>
      <c r="CQ491" s="8">
        <f ca="1">SUMIF(SmtRes!AQ753:SmtRes!AQ754,"=1",SmtRes!AA753:SmtRes!AA754)</f>
        <v>0</v>
      </c>
      <c r="CR491" s="8">
        <f ca="1">SUMIF(SmtRes!AQ753:SmtRes!AQ754,"=1",SmtRes!AB753:SmtRes!AB754)</f>
        <v>0</v>
      </c>
      <c r="CS491" s="8">
        <f ca="1">SUMIF(SmtRes!AQ753:SmtRes!AQ754,"=1",SmtRes!AC753:SmtRes!AC754)</f>
        <v>0</v>
      </c>
      <c r="CT491" s="8">
        <f ca="1">SUMIF(SmtRes!AQ753:SmtRes!AQ754,"=1",SmtRes!AD753:SmtRes!AD754)</f>
        <v>2156.69</v>
      </c>
      <c r="CU491" s="8">
        <f t="shared" si="300"/>
        <v>0</v>
      </c>
      <c r="CV491" s="8">
        <f ca="1">SUMIF(SmtRes!AQ753:SmtRes!AQ754,"=1",SmtRes!BU753:SmtRes!BU754)</f>
        <v>0.384</v>
      </c>
      <c r="CW491" s="8">
        <f ca="1">SUMIF(SmtRes!AQ753:SmtRes!AQ754,"=1",SmtRes!BV753:SmtRes!BV754)</f>
        <v>0</v>
      </c>
      <c r="CX491" s="8">
        <f t="shared" si="301"/>
        <v>0</v>
      </c>
      <c r="CY491" s="8">
        <f ca="1" t="shared" si="302"/>
        <v>306.4266</v>
      </c>
      <c r="CZ491" s="8">
        <f ca="1" t="shared" si="303"/>
        <v>149.0724</v>
      </c>
      <c r="DA491" s="8"/>
      <c r="DB491" s="8">
        <v>91</v>
      </c>
      <c r="DC491" s="8" t="s">
        <v>272</v>
      </c>
      <c r="DD491" s="8" t="s">
        <v>272</v>
      </c>
      <c r="DE491" s="8" t="s">
        <v>718</v>
      </c>
      <c r="DF491" s="8" t="s">
        <v>718</v>
      </c>
      <c r="DG491" s="8" t="s">
        <v>718</v>
      </c>
      <c r="DH491" s="8" t="s">
        <v>272</v>
      </c>
      <c r="DI491" s="8" t="s">
        <v>718</v>
      </c>
      <c r="DJ491" s="8" t="s">
        <v>718</v>
      </c>
      <c r="DK491" s="8" t="s">
        <v>272</v>
      </c>
      <c r="DL491" s="8" t="s">
        <v>272</v>
      </c>
      <c r="DM491" s="8" t="s">
        <v>272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301</v>
      </c>
      <c r="DW491" s="8" t="s">
        <v>301</v>
      </c>
      <c r="DX491" s="8">
        <v>1</v>
      </c>
      <c r="DY491" s="8"/>
      <c r="DZ491" s="8" t="s">
        <v>272</v>
      </c>
      <c r="EA491" s="8" t="s">
        <v>272</v>
      </c>
      <c r="EB491" s="8" t="s">
        <v>272</v>
      </c>
      <c r="EC491" s="8" t="s">
        <v>272</v>
      </c>
      <c r="ED491" s="8"/>
      <c r="EE491" s="8">
        <v>82815071</v>
      </c>
      <c r="EF491" s="8">
        <v>4</v>
      </c>
      <c r="EG491" s="8" t="s">
        <v>248</v>
      </c>
      <c r="EH491" s="8">
        <v>83</v>
      </c>
      <c r="EI491" s="8" t="s">
        <v>248</v>
      </c>
      <c r="EJ491" s="8">
        <v>4</v>
      </c>
      <c r="EK491" s="8">
        <v>200001</v>
      </c>
      <c r="EL491" s="8" t="s">
        <v>719</v>
      </c>
      <c r="EM491" s="8" t="s">
        <v>720</v>
      </c>
      <c r="EN491" s="8"/>
      <c r="EO491" s="8" t="s">
        <v>721</v>
      </c>
      <c r="EP491" s="8"/>
      <c r="EQ491" s="8">
        <v>131072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0.32</v>
      </c>
      <c r="EX491" s="8">
        <v>0</v>
      </c>
      <c r="EY491" s="8">
        <v>0</v>
      </c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74</v>
      </c>
      <c r="FY491" s="8">
        <v>36</v>
      </c>
      <c r="FZ491" s="8"/>
      <c r="GA491" s="8" t="s">
        <v>272</v>
      </c>
      <c r="GB491" s="8"/>
      <c r="GC491" s="8"/>
      <c r="GD491" s="8">
        <v>1</v>
      </c>
      <c r="GE491" s="8"/>
      <c r="GF491" s="8">
        <v>-1152991397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ca="1" t="shared" si="304"/>
        <v>0</v>
      </c>
      <c r="GM491" s="8">
        <f ca="1" t="shared" si="305"/>
        <v>869.59</v>
      </c>
      <c r="GN491" s="8">
        <f ca="1" t="shared" si="306"/>
        <v>0</v>
      </c>
      <c r="GO491" s="8">
        <f ca="1" t="shared" si="307"/>
        <v>0</v>
      </c>
      <c r="GP491" s="8">
        <f ca="1" t="shared" si="308"/>
        <v>869.59</v>
      </c>
      <c r="GQ491" s="8"/>
      <c r="GR491" s="8">
        <v>0</v>
      </c>
      <c r="GS491" s="8">
        <v>3</v>
      </c>
      <c r="GT491" s="8">
        <v>0</v>
      </c>
      <c r="GU491" s="8" t="s">
        <v>272</v>
      </c>
      <c r="GV491" s="8">
        <f t="shared" si="309"/>
        <v>0</v>
      </c>
      <c r="GW491" s="8">
        <v>1</v>
      </c>
      <c r="GX491" s="8">
        <f t="shared" si="310"/>
        <v>0</v>
      </c>
      <c r="GY491" s="8"/>
      <c r="GZ491" s="8"/>
      <c r="HA491" s="8">
        <v>0</v>
      </c>
      <c r="HB491" s="8">
        <v>0</v>
      </c>
      <c r="HC491" s="8">
        <f t="shared" si="311"/>
        <v>0</v>
      </c>
      <c r="HD491" s="8"/>
      <c r="HE491" s="8" t="s">
        <v>272</v>
      </c>
      <c r="HF491" s="8" t="s">
        <v>272</v>
      </c>
      <c r="HG491" s="8"/>
      <c r="HH491" s="8"/>
      <c r="HI491" s="8"/>
      <c r="HJ491" s="8"/>
      <c r="HK491" s="8"/>
      <c r="HL491" s="8"/>
      <c r="HM491" s="8" t="s">
        <v>272</v>
      </c>
      <c r="HN491" s="8" t="s">
        <v>260</v>
      </c>
      <c r="HO491" s="8" t="s">
        <v>262</v>
      </c>
      <c r="HP491" s="8" t="s">
        <v>248</v>
      </c>
      <c r="HQ491" s="8" t="s">
        <v>248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45">
      <c r="A492">
        <v>17</v>
      </c>
      <c r="B492">
        <v>1</v>
      </c>
      <c r="C492">
        <f>ROW(SmtRes!A756)</f>
        <v>756</v>
      </c>
      <c r="D492">
        <f>ROW(EtalonRes!A984)</f>
        <v>984</v>
      </c>
      <c r="E492" t="s">
        <v>71</v>
      </c>
      <c r="F492" t="s">
        <v>729</v>
      </c>
      <c r="G492" t="s">
        <v>730</v>
      </c>
      <c r="H492" t="s">
        <v>301</v>
      </c>
      <c r="I492">
        <v>1</v>
      </c>
      <c r="J492">
        <v>0</v>
      </c>
      <c r="K492">
        <v>1</v>
      </c>
      <c r="L492">
        <v>1</v>
      </c>
      <c r="M492">
        <v>0</v>
      </c>
      <c r="N492">
        <f t="shared" si="286"/>
        <v>1</v>
      </c>
      <c r="O492">
        <f ca="1" t="shared" si="287"/>
        <v>414.09</v>
      </c>
      <c r="P492">
        <f ca="1">SUMIF(SmtRes!AQ755:SmtRes!AQ756,"=1",SmtRes!DF755:SmtRes!DF756)</f>
        <v>0</v>
      </c>
      <c r="Q492">
        <f ca="1">SUMIF(SmtRes!AQ755:SmtRes!AQ756,"=1",SmtRes!DG755:SmtRes!DG756)</f>
        <v>0</v>
      </c>
      <c r="R492">
        <f ca="1">SUMIF(SmtRes!AQ755:SmtRes!AQ756,"=1",SmtRes!DH755:SmtRes!DH756)</f>
        <v>0</v>
      </c>
      <c r="S492">
        <f ca="1">SUMIF(SmtRes!AQ755:SmtRes!AQ756,"=1",SmtRes!DI755:SmtRes!DI756)</f>
        <v>414.09</v>
      </c>
      <c r="T492">
        <f t="shared" si="288"/>
        <v>0</v>
      </c>
      <c r="U492">
        <f ca="1">SUMIF(SmtRes!AQ755:SmtRes!AQ756,"=1",SmtRes!CV755:SmtRes!CV756)</f>
        <v>0.384</v>
      </c>
      <c r="V492">
        <f ca="1">SUMIF(SmtRes!AQ755:SmtRes!AQ756,"=1",SmtRes!CW755:SmtRes!CW756)</f>
        <v>0</v>
      </c>
      <c r="W492">
        <f t="shared" si="289"/>
        <v>0</v>
      </c>
      <c r="X492">
        <f ca="1" t="shared" si="290"/>
        <v>306.43</v>
      </c>
      <c r="Y492">
        <f ca="1" t="shared" si="291"/>
        <v>149.07</v>
      </c>
      <c r="AA492">
        <v>85239097</v>
      </c>
      <c r="AB492">
        <f ca="1" t="shared" si="292"/>
        <v>414.08448</v>
      </c>
      <c r="AC492">
        <f t="shared" si="293"/>
        <v>0</v>
      </c>
      <c r="AD492">
        <f t="shared" si="294"/>
        <v>0</v>
      </c>
      <c r="AE492">
        <f t="shared" si="295"/>
        <v>0</v>
      </c>
      <c r="AF492">
        <f ca="1">ROUND((SUM(SmtRes!BT755:SmtRes!BT756)),6)</f>
        <v>414.08448</v>
      </c>
      <c r="AG492">
        <f t="shared" si="296"/>
        <v>0</v>
      </c>
      <c r="AH492">
        <f ca="1">(SUM(SmtRes!BU755:SmtRes!BU756))</f>
        <v>0.384</v>
      </c>
      <c r="AI492">
        <f t="shared" si="297"/>
        <v>0</v>
      </c>
      <c r="AJ492">
        <f t="shared" si="298"/>
        <v>0</v>
      </c>
      <c r="AK492">
        <v>345.0704</v>
      </c>
      <c r="AL492">
        <v>0</v>
      </c>
      <c r="AM492">
        <v>0</v>
      </c>
      <c r="AN492">
        <v>0</v>
      </c>
      <c r="AO492">
        <v>345.0704</v>
      </c>
      <c r="AP492">
        <v>0</v>
      </c>
      <c r="AQ492">
        <v>0.32</v>
      </c>
      <c r="AR492">
        <v>0</v>
      </c>
      <c r="AS492">
        <v>0</v>
      </c>
      <c r="AT492">
        <v>74</v>
      </c>
      <c r="AU492">
        <v>36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272</v>
      </c>
      <c r="BE492" t="s">
        <v>272</v>
      </c>
      <c r="BF492" t="s">
        <v>272</v>
      </c>
      <c r="BG492" t="s">
        <v>272</v>
      </c>
      <c r="BH492">
        <v>0</v>
      </c>
      <c r="BI492">
        <v>4</v>
      </c>
      <c r="BJ492" t="s">
        <v>731</v>
      </c>
      <c r="BM492">
        <v>200001</v>
      </c>
      <c r="BN492">
        <v>0</v>
      </c>
      <c r="BO492" t="s">
        <v>272</v>
      </c>
      <c r="BP492">
        <v>0</v>
      </c>
      <c r="BQ492">
        <v>4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272</v>
      </c>
      <c r="BZ492">
        <v>74</v>
      </c>
      <c r="CA492">
        <v>36</v>
      </c>
      <c r="CB492" t="s">
        <v>272</v>
      </c>
      <c r="CE492">
        <v>0</v>
      </c>
      <c r="CF492">
        <v>0</v>
      </c>
      <c r="CG492">
        <v>0</v>
      </c>
      <c r="CH492">
        <v>4</v>
      </c>
      <c r="CI492">
        <v>0</v>
      </c>
      <c r="CJ492">
        <v>0</v>
      </c>
      <c r="CK492">
        <v>0</v>
      </c>
      <c r="CL492">
        <v>0</v>
      </c>
      <c r="CM492">
        <v>0</v>
      </c>
      <c r="CN492" t="s">
        <v>717</v>
      </c>
      <c r="CO492">
        <v>0</v>
      </c>
      <c r="CP492">
        <f ca="1" t="shared" si="299"/>
        <v>414.09</v>
      </c>
      <c r="CQ492">
        <f ca="1">SUMIF(SmtRes!AQ755:SmtRes!AQ756,"=1",SmtRes!AA755:SmtRes!AA756)</f>
        <v>0</v>
      </c>
      <c r="CR492">
        <f ca="1">SUMIF(SmtRes!AQ755:SmtRes!AQ756,"=1",SmtRes!AB755:SmtRes!AB756)</f>
        <v>0</v>
      </c>
      <c r="CS492">
        <f ca="1">SUMIF(SmtRes!AQ755:SmtRes!AQ756,"=1",SmtRes!AC755:SmtRes!AC756)</f>
        <v>0</v>
      </c>
      <c r="CT492">
        <f ca="1">SUMIF(SmtRes!AQ755:SmtRes!AQ756,"=1",SmtRes!AD755:SmtRes!AD756)</f>
        <v>2156.69</v>
      </c>
      <c r="CU492">
        <f t="shared" si="300"/>
        <v>0</v>
      </c>
      <c r="CV492">
        <f ca="1">SUMIF(SmtRes!AQ755:SmtRes!AQ756,"=1",SmtRes!BU755:SmtRes!BU756)</f>
        <v>0.384</v>
      </c>
      <c r="CW492">
        <f ca="1">SUMIF(SmtRes!AQ755:SmtRes!AQ756,"=1",SmtRes!BV755:SmtRes!BV756)</f>
        <v>0</v>
      </c>
      <c r="CX492">
        <f t="shared" si="301"/>
        <v>0</v>
      </c>
      <c r="CY492">
        <f ca="1" t="shared" si="302"/>
        <v>306.4266</v>
      </c>
      <c r="CZ492">
        <f ca="1" t="shared" si="303"/>
        <v>149.0724</v>
      </c>
      <c r="DB492">
        <v>92</v>
      </c>
      <c r="DC492" t="s">
        <v>272</v>
      </c>
      <c r="DD492" t="s">
        <v>272</v>
      </c>
      <c r="DE492" t="s">
        <v>718</v>
      </c>
      <c r="DF492" t="s">
        <v>718</v>
      </c>
      <c r="DG492" t="s">
        <v>718</v>
      </c>
      <c r="DH492" t="s">
        <v>272</v>
      </c>
      <c r="DI492" t="s">
        <v>718</v>
      </c>
      <c r="DJ492" t="s">
        <v>718</v>
      </c>
      <c r="DK492" t="s">
        <v>272</v>
      </c>
      <c r="DL492" t="s">
        <v>272</v>
      </c>
      <c r="DM492" t="s">
        <v>272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301</v>
      </c>
      <c r="DW492" t="s">
        <v>301</v>
      </c>
      <c r="DX492">
        <v>1</v>
      </c>
      <c r="DZ492" t="s">
        <v>272</v>
      </c>
      <c r="EA492" t="s">
        <v>272</v>
      </c>
      <c r="EB492" t="s">
        <v>272</v>
      </c>
      <c r="EC492" t="s">
        <v>272</v>
      </c>
      <c r="EE492">
        <v>82815071</v>
      </c>
      <c r="EF492">
        <v>4</v>
      </c>
      <c r="EG492" t="s">
        <v>248</v>
      </c>
      <c r="EH492">
        <v>83</v>
      </c>
      <c r="EI492" t="s">
        <v>248</v>
      </c>
      <c r="EJ492">
        <v>4</v>
      </c>
      <c r="EK492">
        <v>200001</v>
      </c>
      <c r="EL492" t="s">
        <v>719</v>
      </c>
      <c r="EM492" t="s">
        <v>720</v>
      </c>
      <c r="EO492" t="s">
        <v>721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0.32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74</v>
      </c>
      <c r="FY492">
        <v>36</v>
      </c>
      <c r="GA492" t="s">
        <v>272</v>
      </c>
      <c r="GD492">
        <v>1</v>
      </c>
      <c r="GF492">
        <v>-1152991397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ca="1" t="shared" si="304"/>
        <v>0</v>
      </c>
      <c r="GM492">
        <f ca="1" t="shared" si="305"/>
        <v>869.59</v>
      </c>
      <c r="GN492">
        <f ca="1" t="shared" si="306"/>
        <v>0</v>
      </c>
      <c r="GO492">
        <f ca="1" t="shared" si="307"/>
        <v>0</v>
      </c>
      <c r="GP492">
        <f ca="1" t="shared" si="308"/>
        <v>869.59</v>
      </c>
      <c r="GR492">
        <v>0</v>
      </c>
      <c r="GS492">
        <v>3</v>
      </c>
      <c r="GT492">
        <v>0</v>
      </c>
      <c r="GU492" t="s">
        <v>272</v>
      </c>
      <c r="GV492">
        <f t="shared" si="309"/>
        <v>0</v>
      </c>
      <c r="GW492">
        <v>1</v>
      </c>
      <c r="GX492">
        <f t="shared" si="310"/>
        <v>0</v>
      </c>
      <c r="HA492">
        <v>0</v>
      </c>
      <c r="HB492">
        <v>0</v>
      </c>
      <c r="HC492">
        <f t="shared" si="311"/>
        <v>0</v>
      </c>
      <c r="HE492" t="s">
        <v>272</v>
      </c>
      <c r="HF492" t="s">
        <v>272</v>
      </c>
      <c r="HM492" t="s">
        <v>272</v>
      </c>
      <c r="HN492" t="s">
        <v>260</v>
      </c>
      <c r="HO492" t="s">
        <v>262</v>
      </c>
      <c r="HP492" t="s">
        <v>248</v>
      </c>
      <c r="HQ492" t="s">
        <v>248</v>
      </c>
      <c r="HS492">
        <v>0</v>
      </c>
      <c r="IK492">
        <v>0</v>
      </c>
    </row>
    <row r="493" spans="1:255">
      <c r="A493" s="8">
        <v>17</v>
      </c>
      <c r="B493" s="8">
        <v>1</v>
      </c>
      <c r="C493" s="8">
        <f>ROW(SmtRes!A758)</f>
        <v>758</v>
      </c>
      <c r="D493" s="8">
        <f>ROW(EtalonRes!A986)</f>
        <v>986</v>
      </c>
      <c r="E493" s="8" t="s">
        <v>94</v>
      </c>
      <c r="F493" s="8" t="s">
        <v>732</v>
      </c>
      <c r="G493" s="8" t="s">
        <v>733</v>
      </c>
      <c r="H493" s="8" t="s">
        <v>301</v>
      </c>
      <c r="I493" s="8">
        <v>1</v>
      </c>
      <c r="J493" s="8">
        <v>0</v>
      </c>
      <c r="K493" s="8">
        <v>1</v>
      </c>
      <c r="L493" s="8">
        <v>1</v>
      </c>
      <c r="M493" s="8">
        <v>0</v>
      </c>
      <c r="N493" s="8">
        <f t="shared" si="286"/>
        <v>1</v>
      </c>
      <c r="O493" s="8">
        <f ca="1" t="shared" si="287"/>
        <v>1294.02</v>
      </c>
      <c r="P493" s="8">
        <f ca="1">SUMIF(SmtRes!AQ757:SmtRes!AQ758,"=1",SmtRes!DF757:SmtRes!DF758)</f>
        <v>0</v>
      </c>
      <c r="Q493" s="8">
        <f ca="1">SUMIF(SmtRes!AQ757:SmtRes!AQ758,"=1",SmtRes!DG757:SmtRes!DG758)</f>
        <v>0</v>
      </c>
      <c r="R493" s="8">
        <f ca="1">SUMIF(SmtRes!AQ757:SmtRes!AQ758,"=1",SmtRes!DH757:SmtRes!DH758)</f>
        <v>0</v>
      </c>
      <c r="S493" s="8">
        <f ca="1">SUMIF(SmtRes!AQ757:SmtRes!AQ758,"=1",SmtRes!DI757:SmtRes!DI758)</f>
        <v>1294.02</v>
      </c>
      <c r="T493" s="8">
        <f t="shared" si="288"/>
        <v>0</v>
      </c>
      <c r="U493" s="8">
        <f ca="1">SUMIF(SmtRes!AQ757:SmtRes!AQ758,"=1",SmtRes!CV757:SmtRes!CV758)</f>
        <v>1.2</v>
      </c>
      <c r="V493" s="8">
        <f ca="1">SUMIF(SmtRes!AQ757:SmtRes!AQ758,"=1",SmtRes!CW757:SmtRes!CW758)</f>
        <v>0</v>
      </c>
      <c r="W493" s="8">
        <f t="shared" si="289"/>
        <v>0</v>
      </c>
      <c r="X493" s="8">
        <f ca="1" t="shared" si="290"/>
        <v>957.57</v>
      </c>
      <c r="Y493" s="8">
        <f ca="1" t="shared" si="291"/>
        <v>465.85</v>
      </c>
      <c r="Z493" s="8"/>
      <c r="AA493" s="8">
        <v>85239162</v>
      </c>
      <c r="AB493" s="8">
        <f ca="1" t="shared" si="292"/>
        <v>1294.014</v>
      </c>
      <c r="AC493" s="8">
        <f t="shared" si="293"/>
        <v>0</v>
      </c>
      <c r="AD493" s="8">
        <f t="shared" si="294"/>
        <v>0</v>
      </c>
      <c r="AE493" s="8">
        <f t="shared" si="295"/>
        <v>0</v>
      </c>
      <c r="AF493" s="8">
        <f ca="1">ROUND((SUM(SmtRes!BT757:SmtRes!BT758)),6)</f>
        <v>1294.014</v>
      </c>
      <c r="AG493" s="8">
        <f t="shared" si="296"/>
        <v>0</v>
      </c>
      <c r="AH493" s="8">
        <f ca="1">(SUM(SmtRes!BU757:SmtRes!BU758))</f>
        <v>1.2</v>
      </c>
      <c r="AI493" s="8">
        <f t="shared" si="297"/>
        <v>0</v>
      </c>
      <c r="AJ493" s="8">
        <f t="shared" si="298"/>
        <v>0</v>
      </c>
      <c r="AK493" s="8">
        <v>1078.345</v>
      </c>
      <c r="AL493" s="8">
        <v>0</v>
      </c>
      <c r="AM493" s="8">
        <v>0</v>
      </c>
      <c r="AN493" s="8">
        <v>0</v>
      </c>
      <c r="AO493" s="8">
        <v>1078.345</v>
      </c>
      <c r="AP493" s="8">
        <v>0</v>
      </c>
      <c r="AQ493" s="8">
        <v>1</v>
      </c>
      <c r="AR493" s="8">
        <v>0</v>
      </c>
      <c r="AS493" s="8">
        <v>0</v>
      </c>
      <c r="AT493" s="8">
        <v>74</v>
      </c>
      <c r="AU493" s="8">
        <v>36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272</v>
      </c>
      <c r="BE493" s="8" t="s">
        <v>272</v>
      </c>
      <c r="BF493" s="8" t="s">
        <v>272</v>
      </c>
      <c r="BG493" s="8" t="s">
        <v>272</v>
      </c>
      <c r="BH493" s="8">
        <v>0</v>
      </c>
      <c r="BI493" s="8">
        <v>4</v>
      </c>
      <c r="BJ493" s="8" t="s">
        <v>734</v>
      </c>
      <c r="BK493" s="8"/>
      <c r="BL493" s="8"/>
      <c r="BM493" s="8">
        <v>200001</v>
      </c>
      <c r="BN493" s="8">
        <v>0</v>
      </c>
      <c r="BO493" s="8" t="s">
        <v>272</v>
      </c>
      <c r="BP493" s="8">
        <v>0</v>
      </c>
      <c r="BQ493" s="8">
        <v>4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272</v>
      </c>
      <c r="BZ493" s="8">
        <v>74</v>
      </c>
      <c r="CA493" s="8">
        <v>36</v>
      </c>
      <c r="CB493" s="8" t="s">
        <v>272</v>
      </c>
      <c r="CC493" s="8"/>
      <c r="CD493" s="8"/>
      <c r="CE493" s="8">
        <v>0</v>
      </c>
      <c r="CF493" s="8">
        <v>0</v>
      </c>
      <c r="CG493" s="8">
        <v>0</v>
      </c>
      <c r="CH493" s="8">
        <v>5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717</v>
      </c>
      <c r="CO493" s="8">
        <v>0</v>
      </c>
      <c r="CP493" s="8">
        <f ca="1" t="shared" si="299"/>
        <v>1294.02</v>
      </c>
      <c r="CQ493" s="8">
        <f ca="1">SUMIF(SmtRes!AQ757:SmtRes!AQ758,"=1",SmtRes!AA757:SmtRes!AA758)</f>
        <v>0</v>
      </c>
      <c r="CR493" s="8">
        <f ca="1">SUMIF(SmtRes!AQ757:SmtRes!AQ758,"=1",SmtRes!AB757:SmtRes!AB758)</f>
        <v>0</v>
      </c>
      <c r="CS493" s="8">
        <f ca="1">SUMIF(SmtRes!AQ757:SmtRes!AQ758,"=1",SmtRes!AC757:SmtRes!AC758)</f>
        <v>0</v>
      </c>
      <c r="CT493" s="8">
        <f ca="1">SUMIF(SmtRes!AQ757:SmtRes!AQ758,"=1",SmtRes!AD757:SmtRes!AD758)</f>
        <v>2156.69</v>
      </c>
      <c r="CU493" s="8">
        <f t="shared" si="300"/>
        <v>0</v>
      </c>
      <c r="CV493" s="8">
        <f ca="1">SUMIF(SmtRes!AQ757:SmtRes!AQ758,"=1",SmtRes!BU757:SmtRes!BU758)</f>
        <v>1.2</v>
      </c>
      <c r="CW493" s="8">
        <f ca="1">SUMIF(SmtRes!AQ757:SmtRes!AQ758,"=1",SmtRes!BV757:SmtRes!BV758)</f>
        <v>0</v>
      </c>
      <c r="CX493" s="8">
        <f t="shared" si="301"/>
        <v>0</v>
      </c>
      <c r="CY493" s="8">
        <f ca="1" t="shared" si="302"/>
        <v>957.5748</v>
      </c>
      <c r="CZ493" s="8">
        <f ca="1" t="shared" si="303"/>
        <v>465.8472</v>
      </c>
      <c r="DA493" s="8"/>
      <c r="DB493" s="8">
        <v>93</v>
      </c>
      <c r="DC493" s="8" t="s">
        <v>272</v>
      </c>
      <c r="DD493" s="8" t="s">
        <v>272</v>
      </c>
      <c r="DE493" s="8" t="s">
        <v>718</v>
      </c>
      <c r="DF493" s="8" t="s">
        <v>718</v>
      </c>
      <c r="DG493" s="8" t="s">
        <v>718</v>
      </c>
      <c r="DH493" s="8" t="s">
        <v>272</v>
      </c>
      <c r="DI493" s="8" t="s">
        <v>718</v>
      </c>
      <c r="DJ493" s="8" t="s">
        <v>718</v>
      </c>
      <c r="DK493" s="8" t="s">
        <v>272</v>
      </c>
      <c r="DL493" s="8" t="s">
        <v>272</v>
      </c>
      <c r="DM493" s="8" t="s">
        <v>272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1013</v>
      </c>
      <c r="DV493" s="8" t="s">
        <v>301</v>
      </c>
      <c r="DW493" s="8" t="s">
        <v>301</v>
      </c>
      <c r="DX493" s="8">
        <v>1</v>
      </c>
      <c r="DY493" s="8"/>
      <c r="DZ493" s="8" t="s">
        <v>272</v>
      </c>
      <c r="EA493" s="8" t="s">
        <v>272</v>
      </c>
      <c r="EB493" s="8" t="s">
        <v>272</v>
      </c>
      <c r="EC493" s="8" t="s">
        <v>272</v>
      </c>
      <c r="ED493" s="8"/>
      <c r="EE493" s="8">
        <v>82815071</v>
      </c>
      <c r="EF493" s="8">
        <v>4</v>
      </c>
      <c r="EG493" s="8" t="s">
        <v>248</v>
      </c>
      <c r="EH493" s="8">
        <v>83</v>
      </c>
      <c r="EI493" s="8" t="s">
        <v>248</v>
      </c>
      <c r="EJ493" s="8">
        <v>4</v>
      </c>
      <c r="EK493" s="8">
        <v>200001</v>
      </c>
      <c r="EL493" s="8" t="s">
        <v>719</v>
      </c>
      <c r="EM493" s="8" t="s">
        <v>720</v>
      </c>
      <c r="EN493" s="8"/>
      <c r="EO493" s="8" t="s">
        <v>721</v>
      </c>
      <c r="EP493" s="8"/>
      <c r="EQ493" s="8">
        <v>131072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</v>
      </c>
      <c r="EX493" s="8">
        <v>0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74</v>
      </c>
      <c r="FY493" s="8">
        <v>36</v>
      </c>
      <c r="FZ493" s="8"/>
      <c r="GA493" s="8" t="s">
        <v>272</v>
      </c>
      <c r="GB493" s="8"/>
      <c r="GC493" s="8"/>
      <c r="GD493" s="8">
        <v>1</v>
      </c>
      <c r="GE493" s="8"/>
      <c r="GF493" s="8">
        <v>312870528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ca="1" t="shared" si="304"/>
        <v>0</v>
      </c>
      <c r="GM493" s="8">
        <f ca="1" t="shared" si="305"/>
        <v>2717.44</v>
      </c>
      <c r="GN493" s="8">
        <f ca="1" t="shared" si="306"/>
        <v>0</v>
      </c>
      <c r="GO493" s="8">
        <f ca="1" t="shared" si="307"/>
        <v>0</v>
      </c>
      <c r="GP493" s="8">
        <f ca="1" t="shared" si="308"/>
        <v>2717.44</v>
      </c>
      <c r="GQ493" s="8"/>
      <c r="GR493" s="8">
        <v>0</v>
      </c>
      <c r="GS493" s="8">
        <v>3</v>
      </c>
      <c r="GT493" s="8">
        <v>0</v>
      </c>
      <c r="GU493" s="8" t="s">
        <v>272</v>
      </c>
      <c r="GV493" s="8">
        <f t="shared" si="309"/>
        <v>0</v>
      </c>
      <c r="GW493" s="8">
        <v>1</v>
      </c>
      <c r="GX493" s="8">
        <f t="shared" si="310"/>
        <v>0</v>
      </c>
      <c r="GY493" s="8"/>
      <c r="GZ493" s="8"/>
      <c r="HA493" s="8">
        <v>0</v>
      </c>
      <c r="HB493" s="8">
        <v>0</v>
      </c>
      <c r="HC493" s="8">
        <f t="shared" si="311"/>
        <v>0</v>
      </c>
      <c r="HD493" s="8"/>
      <c r="HE493" s="8" t="s">
        <v>272</v>
      </c>
      <c r="HF493" s="8" t="s">
        <v>272</v>
      </c>
      <c r="HG493" s="8"/>
      <c r="HH493" s="8"/>
      <c r="HI493" s="8"/>
      <c r="HJ493" s="8"/>
      <c r="HK493" s="8"/>
      <c r="HL493" s="8"/>
      <c r="HM493" s="8" t="s">
        <v>272</v>
      </c>
      <c r="HN493" s="8" t="s">
        <v>260</v>
      </c>
      <c r="HO493" s="8" t="s">
        <v>262</v>
      </c>
      <c r="HP493" s="8" t="s">
        <v>248</v>
      </c>
      <c r="HQ493" s="8" t="s">
        <v>248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45">
      <c r="A494">
        <v>17</v>
      </c>
      <c r="B494">
        <v>1</v>
      </c>
      <c r="C494">
        <f>ROW(SmtRes!A760)</f>
        <v>760</v>
      </c>
      <c r="D494">
        <f>ROW(EtalonRes!A988)</f>
        <v>988</v>
      </c>
      <c r="E494" t="s">
        <v>94</v>
      </c>
      <c r="F494" t="s">
        <v>732</v>
      </c>
      <c r="G494" t="s">
        <v>733</v>
      </c>
      <c r="H494" t="s">
        <v>301</v>
      </c>
      <c r="I494">
        <v>1</v>
      </c>
      <c r="J494">
        <v>0</v>
      </c>
      <c r="K494">
        <v>1</v>
      </c>
      <c r="L494">
        <v>1</v>
      </c>
      <c r="M494">
        <v>0</v>
      </c>
      <c r="N494">
        <f t="shared" si="286"/>
        <v>1</v>
      </c>
      <c r="O494">
        <f ca="1" t="shared" si="287"/>
        <v>1294.02</v>
      </c>
      <c r="P494">
        <f ca="1">SUMIF(SmtRes!AQ759:SmtRes!AQ760,"=1",SmtRes!DF759:SmtRes!DF760)</f>
        <v>0</v>
      </c>
      <c r="Q494">
        <f ca="1">SUMIF(SmtRes!AQ759:SmtRes!AQ760,"=1",SmtRes!DG759:SmtRes!DG760)</f>
        <v>0</v>
      </c>
      <c r="R494">
        <f ca="1">SUMIF(SmtRes!AQ759:SmtRes!AQ760,"=1",SmtRes!DH759:SmtRes!DH760)</f>
        <v>0</v>
      </c>
      <c r="S494">
        <f ca="1">SUMIF(SmtRes!AQ759:SmtRes!AQ760,"=1",SmtRes!DI759:SmtRes!DI760)</f>
        <v>1294.02</v>
      </c>
      <c r="T494">
        <f t="shared" si="288"/>
        <v>0</v>
      </c>
      <c r="U494">
        <f ca="1">SUMIF(SmtRes!AQ759:SmtRes!AQ760,"=1",SmtRes!CV759:SmtRes!CV760)</f>
        <v>1.2</v>
      </c>
      <c r="V494">
        <f ca="1">SUMIF(SmtRes!AQ759:SmtRes!AQ760,"=1",SmtRes!CW759:SmtRes!CW760)</f>
        <v>0</v>
      </c>
      <c r="W494">
        <f t="shared" si="289"/>
        <v>0</v>
      </c>
      <c r="X494">
        <f ca="1" t="shared" si="290"/>
        <v>957.57</v>
      </c>
      <c r="Y494">
        <f ca="1" t="shared" si="291"/>
        <v>465.85</v>
      </c>
      <c r="AA494">
        <v>85239097</v>
      </c>
      <c r="AB494">
        <f ca="1" t="shared" si="292"/>
        <v>1294.014</v>
      </c>
      <c r="AC494">
        <f t="shared" si="293"/>
        <v>0</v>
      </c>
      <c r="AD494">
        <f t="shared" si="294"/>
        <v>0</v>
      </c>
      <c r="AE494">
        <f t="shared" si="295"/>
        <v>0</v>
      </c>
      <c r="AF494">
        <f ca="1">ROUND((SUM(SmtRes!BT759:SmtRes!BT760)),6)</f>
        <v>1294.014</v>
      </c>
      <c r="AG494">
        <f t="shared" si="296"/>
        <v>0</v>
      </c>
      <c r="AH494">
        <f ca="1">(SUM(SmtRes!BU759:SmtRes!BU760))</f>
        <v>1.2</v>
      </c>
      <c r="AI494">
        <f t="shared" si="297"/>
        <v>0</v>
      </c>
      <c r="AJ494">
        <f t="shared" si="298"/>
        <v>0</v>
      </c>
      <c r="AK494">
        <v>1078.345</v>
      </c>
      <c r="AL494">
        <v>0</v>
      </c>
      <c r="AM494">
        <v>0</v>
      </c>
      <c r="AN494">
        <v>0</v>
      </c>
      <c r="AO494">
        <v>1078.345</v>
      </c>
      <c r="AP494">
        <v>0</v>
      </c>
      <c r="AQ494">
        <v>1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272</v>
      </c>
      <c r="BE494" t="s">
        <v>272</v>
      </c>
      <c r="BF494" t="s">
        <v>272</v>
      </c>
      <c r="BG494" t="s">
        <v>272</v>
      </c>
      <c r="BH494">
        <v>0</v>
      </c>
      <c r="BI494">
        <v>4</v>
      </c>
      <c r="BJ494" t="s">
        <v>734</v>
      </c>
      <c r="BM494">
        <v>200001</v>
      </c>
      <c r="BN494">
        <v>0</v>
      </c>
      <c r="BO494" t="s">
        <v>272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272</v>
      </c>
      <c r="BZ494">
        <v>74</v>
      </c>
      <c r="CA494">
        <v>36</v>
      </c>
      <c r="CB494" t="s">
        <v>272</v>
      </c>
      <c r="CE494">
        <v>0</v>
      </c>
      <c r="CF494">
        <v>0</v>
      </c>
      <c r="CG494">
        <v>0</v>
      </c>
      <c r="CH494">
        <v>5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717</v>
      </c>
      <c r="CO494">
        <v>0</v>
      </c>
      <c r="CP494">
        <f ca="1" t="shared" si="299"/>
        <v>1294.02</v>
      </c>
      <c r="CQ494">
        <f ca="1">SUMIF(SmtRes!AQ759:SmtRes!AQ760,"=1",SmtRes!AA759:SmtRes!AA760)</f>
        <v>0</v>
      </c>
      <c r="CR494">
        <f ca="1">SUMIF(SmtRes!AQ759:SmtRes!AQ760,"=1",SmtRes!AB759:SmtRes!AB760)</f>
        <v>0</v>
      </c>
      <c r="CS494">
        <f ca="1">SUMIF(SmtRes!AQ759:SmtRes!AQ760,"=1",SmtRes!AC759:SmtRes!AC760)</f>
        <v>0</v>
      </c>
      <c r="CT494">
        <f ca="1">SUMIF(SmtRes!AQ759:SmtRes!AQ760,"=1",SmtRes!AD759:SmtRes!AD760)</f>
        <v>2156.69</v>
      </c>
      <c r="CU494">
        <f t="shared" si="300"/>
        <v>0</v>
      </c>
      <c r="CV494">
        <f ca="1">SUMIF(SmtRes!AQ759:SmtRes!AQ760,"=1",SmtRes!BU759:SmtRes!BU760)</f>
        <v>1.2</v>
      </c>
      <c r="CW494">
        <f ca="1">SUMIF(SmtRes!AQ759:SmtRes!AQ760,"=1",SmtRes!BV759:SmtRes!BV760)</f>
        <v>0</v>
      </c>
      <c r="CX494">
        <f t="shared" si="301"/>
        <v>0</v>
      </c>
      <c r="CY494">
        <f ca="1" t="shared" si="302"/>
        <v>957.5748</v>
      </c>
      <c r="CZ494">
        <f ca="1" t="shared" si="303"/>
        <v>465.8472</v>
      </c>
      <c r="DB494">
        <v>94</v>
      </c>
      <c r="DC494" t="s">
        <v>272</v>
      </c>
      <c r="DD494" t="s">
        <v>272</v>
      </c>
      <c r="DE494" t="s">
        <v>718</v>
      </c>
      <c r="DF494" t="s">
        <v>718</v>
      </c>
      <c r="DG494" t="s">
        <v>718</v>
      </c>
      <c r="DH494" t="s">
        <v>272</v>
      </c>
      <c r="DI494" t="s">
        <v>718</v>
      </c>
      <c r="DJ494" t="s">
        <v>718</v>
      </c>
      <c r="DK494" t="s">
        <v>272</v>
      </c>
      <c r="DL494" t="s">
        <v>272</v>
      </c>
      <c r="DM494" t="s">
        <v>272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301</v>
      </c>
      <c r="DW494" t="s">
        <v>301</v>
      </c>
      <c r="DX494">
        <v>1</v>
      </c>
      <c r="DZ494" t="s">
        <v>272</v>
      </c>
      <c r="EA494" t="s">
        <v>272</v>
      </c>
      <c r="EB494" t="s">
        <v>272</v>
      </c>
      <c r="EC494" t="s">
        <v>272</v>
      </c>
      <c r="EE494">
        <v>82815071</v>
      </c>
      <c r="EF494">
        <v>4</v>
      </c>
      <c r="EG494" t="s">
        <v>248</v>
      </c>
      <c r="EH494">
        <v>83</v>
      </c>
      <c r="EI494" t="s">
        <v>248</v>
      </c>
      <c r="EJ494">
        <v>4</v>
      </c>
      <c r="EK494">
        <v>200001</v>
      </c>
      <c r="EL494" t="s">
        <v>719</v>
      </c>
      <c r="EM494" t="s">
        <v>720</v>
      </c>
      <c r="EO494" t="s">
        <v>721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272</v>
      </c>
      <c r="GD494">
        <v>1</v>
      </c>
      <c r="GF494">
        <v>312870528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ca="1" t="shared" si="304"/>
        <v>0</v>
      </c>
      <c r="GM494">
        <f ca="1" t="shared" si="305"/>
        <v>2717.44</v>
      </c>
      <c r="GN494">
        <f ca="1" t="shared" si="306"/>
        <v>0</v>
      </c>
      <c r="GO494">
        <f ca="1" t="shared" si="307"/>
        <v>0</v>
      </c>
      <c r="GP494">
        <f ca="1" t="shared" si="308"/>
        <v>2717.44</v>
      </c>
      <c r="GR494">
        <v>0</v>
      </c>
      <c r="GS494">
        <v>3</v>
      </c>
      <c r="GT494">
        <v>0</v>
      </c>
      <c r="GU494" t="s">
        <v>272</v>
      </c>
      <c r="GV494">
        <f t="shared" si="309"/>
        <v>0</v>
      </c>
      <c r="GW494">
        <v>1</v>
      </c>
      <c r="GX494">
        <f t="shared" si="310"/>
        <v>0</v>
      </c>
      <c r="HA494">
        <v>0</v>
      </c>
      <c r="HB494">
        <v>0</v>
      </c>
      <c r="HC494">
        <f t="shared" si="311"/>
        <v>0</v>
      </c>
      <c r="HE494" t="s">
        <v>272</v>
      </c>
      <c r="HF494" t="s">
        <v>272</v>
      </c>
      <c r="HM494" t="s">
        <v>272</v>
      </c>
      <c r="HN494" t="s">
        <v>260</v>
      </c>
      <c r="HO494" t="s">
        <v>262</v>
      </c>
      <c r="HP494" t="s">
        <v>248</v>
      </c>
      <c r="HQ494" t="s">
        <v>248</v>
      </c>
      <c r="HS494">
        <v>0</v>
      </c>
      <c r="IK494">
        <v>0</v>
      </c>
    </row>
    <row r="495" spans="1:255">
      <c r="A495" s="8">
        <v>17</v>
      </c>
      <c r="B495" s="8">
        <v>1</v>
      </c>
      <c r="C495" s="8">
        <f>ROW(SmtRes!A762)</f>
        <v>762</v>
      </c>
      <c r="D495" s="8">
        <f>ROW(EtalonRes!A990)</f>
        <v>990</v>
      </c>
      <c r="E495" s="8" t="s">
        <v>272</v>
      </c>
      <c r="F495" s="8" t="s">
        <v>735</v>
      </c>
      <c r="G495" s="8" t="s">
        <v>736</v>
      </c>
      <c r="H495" s="8" t="s">
        <v>301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f t="shared" si="286"/>
        <v>0</v>
      </c>
      <c r="O495" s="8">
        <f ca="1" t="shared" si="287"/>
        <v>0</v>
      </c>
      <c r="P495" s="8">
        <f ca="1">SUMIF(SmtRes!AQ761:SmtRes!AQ762,"=1",SmtRes!DF761:SmtRes!DF762)</f>
        <v>0</v>
      </c>
      <c r="Q495" s="8">
        <f ca="1">SUMIF(SmtRes!AQ761:SmtRes!AQ762,"=1",SmtRes!DG761:SmtRes!DG762)</f>
        <v>0</v>
      </c>
      <c r="R495" s="8">
        <f ca="1">SUMIF(SmtRes!AQ761:SmtRes!AQ762,"=1",SmtRes!DH761:SmtRes!DH762)</f>
        <v>0</v>
      </c>
      <c r="S495" s="8">
        <f ca="1">SUMIF(SmtRes!AQ761:SmtRes!AQ762,"=1",SmtRes!DI761:SmtRes!DI762)</f>
        <v>0</v>
      </c>
      <c r="T495" s="8">
        <f t="shared" si="288"/>
        <v>0</v>
      </c>
      <c r="U495" s="8">
        <f ca="1">SUMIF(SmtRes!AQ761:SmtRes!AQ762,"=1",SmtRes!CV761:SmtRes!CV762)</f>
        <v>0</v>
      </c>
      <c r="V495" s="8">
        <f ca="1">SUMIF(SmtRes!AQ761:SmtRes!AQ762,"=1",SmtRes!CW761:SmtRes!CW762)</f>
        <v>0</v>
      </c>
      <c r="W495" s="8">
        <f t="shared" si="289"/>
        <v>0</v>
      </c>
      <c r="X495" s="8">
        <f ca="1" t="shared" si="290"/>
        <v>0</v>
      </c>
      <c r="Y495" s="8">
        <f ca="1" t="shared" si="291"/>
        <v>0</v>
      </c>
      <c r="Z495" s="8"/>
      <c r="AA495" s="8">
        <v>-1</v>
      </c>
      <c r="AB495" s="8">
        <f ca="1" t="shared" si="292"/>
        <v>2571.3126</v>
      </c>
      <c r="AC495" s="8">
        <f t="shared" si="293"/>
        <v>0</v>
      </c>
      <c r="AD495" s="8">
        <f t="shared" si="294"/>
        <v>0</v>
      </c>
      <c r="AE495" s="8">
        <f t="shared" si="295"/>
        <v>0</v>
      </c>
      <c r="AF495" s="8">
        <f ca="1">ROUND((SUM(SmtRes!BT761:SmtRes!BT762)),6)</f>
        <v>2571.3126</v>
      </c>
      <c r="AG495" s="8">
        <f t="shared" si="296"/>
        <v>0</v>
      </c>
      <c r="AH495" s="8">
        <f ca="1">(SUM(SmtRes!BU761:SmtRes!BU762))</f>
        <v>3.24</v>
      </c>
      <c r="AI495" s="8">
        <f t="shared" si="297"/>
        <v>0</v>
      </c>
      <c r="AJ495" s="8">
        <f t="shared" si="298"/>
        <v>0</v>
      </c>
      <c r="AK495" s="8">
        <v>2142.7605</v>
      </c>
      <c r="AL495" s="8">
        <v>0</v>
      </c>
      <c r="AM495" s="8">
        <v>0</v>
      </c>
      <c r="AN495" s="8">
        <v>0</v>
      </c>
      <c r="AO495" s="8">
        <v>2142.7605</v>
      </c>
      <c r="AP495" s="8">
        <v>0</v>
      </c>
      <c r="AQ495" s="8">
        <v>2.7</v>
      </c>
      <c r="AR495" s="8">
        <v>0</v>
      </c>
      <c r="AS495" s="8">
        <v>0</v>
      </c>
      <c r="AT495" s="8">
        <v>74</v>
      </c>
      <c r="AU495" s="8">
        <v>36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272</v>
      </c>
      <c r="BE495" s="8" t="s">
        <v>272</v>
      </c>
      <c r="BF495" s="8" t="s">
        <v>272</v>
      </c>
      <c r="BG495" s="8" t="s">
        <v>272</v>
      </c>
      <c r="BH495" s="8">
        <v>0</v>
      </c>
      <c r="BI495" s="8">
        <v>4</v>
      </c>
      <c r="BJ495" s="8" t="s">
        <v>737</v>
      </c>
      <c r="BK495" s="8"/>
      <c r="BL495" s="8"/>
      <c r="BM495" s="8">
        <v>200001</v>
      </c>
      <c r="BN495" s="8">
        <v>0</v>
      </c>
      <c r="BO495" s="8" t="s">
        <v>272</v>
      </c>
      <c r="BP495" s="8">
        <v>0</v>
      </c>
      <c r="BQ495" s="8">
        <v>4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272</v>
      </c>
      <c r="BZ495" s="8">
        <v>74</v>
      </c>
      <c r="CA495" s="8">
        <v>36</v>
      </c>
      <c r="CB495" s="8" t="s">
        <v>272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738</v>
      </c>
      <c r="CO495" s="8">
        <v>0</v>
      </c>
      <c r="CP495" s="8">
        <f ca="1" t="shared" si="299"/>
        <v>0</v>
      </c>
      <c r="CQ495" s="8">
        <f ca="1">SUMIF(SmtRes!AQ761:SmtRes!AQ762,"=1",SmtRes!AA761:SmtRes!AA762)</f>
        <v>0</v>
      </c>
      <c r="CR495" s="8">
        <f ca="1">SUMIF(SmtRes!AQ761:SmtRes!AQ762,"=1",SmtRes!AB761:SmtRes!AB762)</f>
        <v>0</v>
      </c>
      <c r="CS495" s="8">
        <f ca="1">SUMIF(SmtRes!AQ761:SmtRes!AQ762,"=1",SmtRes!AC761:SmtRes!AC762)</f>
        <v>0</v>
      </c>
      <c r="CT495" s="8">
        <f ca="1">SUMIF(SmtRes!AQ761:SmtRes!AQ762,"=1",SmtRes!AD761:SmtRes!AD762)</f>
        <v>1587.23</v>
      </c>
      <c r="CU495" s="8">
        <f t="shared" si="300"/>
        <v>0</v>
      </c>
      <c r="CV495" s="8">
        <f ca="1">SUMIF(SmtRes!AQ761:SmtRes!AQ762,"=1",SmtRes!BU761:SmtRes!BU762)</f>
        <v>3.24</v>
      </c>
      <c r="CW495" s="8">
        <f ca="1">SUMIF(SmtRes!AQ761:SmtRes!AQ762,"=1",SmtRes!BV761:SmtRes!BV762)</f>
        <v>0</v>
      </c>
      <c r="CX495" s="8">
        <f t="shared" si="301"/>
        <v>0</v>
      </c>
      <c r="CY495" s="8">
        <f ca="1" t="shared" si="302"/>
        <v>0</v>
      </c>
      <c r="CZ495" s="8">
        <f ca="1" t="shared" si="303"/>
        <v>0</v>
      </c>
      <c r="DA495" s="8"/>
      <c r="DB495" s="8"/>
      <c r="DC495" s="8" t="s">
        <v>272</v>
      </c>
      <c r="DD495" s="8" t="s">
        <v>272</v>
      </c>
      <c r="DE495" s="8" t="s">
        <v>739</v>
      </c>
      <c r="DF495" s="8" t="s">
        <v>739</v>
      </c>
      <c r="DG495" s="8" t="s">
        <v>739</v>
      </c>
      <c r="DH495" s="8" t="s">
        <v>272</v>
      </c>
      <c r="DI495" s="8" t="s">
        <v>739</v>
      </c>
      <c r="DJ495" s="8" t="s">
        <v>739</v>
      </c>
      <c r="DK495" s="8" t="s">
        <v>272</v>
      </c>
      <c r="DL495" s="8" t="s">
        <v>272</v>
      </c>
      <c r="DM495" s="8" t="s">
        <v>272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1013</v>
      </c>
      <c r="DV495" s="8" t="s">
        <v>301</v>
      </c>
      <c r="DW495" s="8" t="s">
        <v>301</v>
      </c>
      <c r="DX495" s="8">
        <v>1</v>
      </c>
      <c r="DY495" s="8"/>
      <c r="DZ495" s="8" t="s">
        <v>272</v>
      </c>
      <c r="EA495" s="8" t="s">
        <v>272</v>
      </c>
      <c r="EB495" s="8" t="s">
        <v>272</v>
      </c>
      <c r="EC495" s="8" t="s">
        <v>272</v>
      </c>
      <c r="ED495" s="8"/>
      <c r="EE495" s="8">
        <v>82815071</v>
      </c>
      <c r="EF495" s="8">
        <v>4</v>
      </c>
      <c r="EG495" s="8" t="s">
        <v>248</v>
      </c>
      <c r="EH495" s="8">
        <v>83</v>
      </c>
      <c r="EI495" s="8" t="s">
        <v>248</v>
      </c>
      <c r="EJ495" s="8">
        <v>4</v>
      </c>
      <c r="EK495" s="8">
        <v>200001</v>
      </c>
      <c r="EL495" s="8" t="s">
        <v>719</v>
      </c>
      <c r="EM495" s="8" t="s">
        <v>720</v>
      </c>
      <c r="EN495" s="8"/>
      <c r="EO495" s="8" t="s">
        <v>721</v>
      </c>
      <c r="EP495" s="8"/>
      <c r="EQ495" s="8">
        <v>132096</v>
      </c>
      <c r="ER495" s="8">
        <v>0</v>
      </c>
      <c r="ES495" s="8">
        <v>0</v>
      </c>
      <c r="ET495" s="8">
        <v>0</v>
      </c>
      <c r="EU495" s="8">
        <v>0</v>
      </c>
      <c r="EV495" s="8">
        <v>0</v>
      </c>
      <c r="EW495" s="8">
        <v>2.7</v>
      </c>
      <c r="EX495" s="8">
        <v>0</v>
      </c>
      <c r="EY495" s="8">
        <v>0</v>
      </c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74</v>
      </c>
      <c r="FY495" s="8">
        <v>36</v>
      </c>
      <c r="FZ495" s="8"/>
      <c r="GA495" s="8" t="s">
        <v>272</v>
      </c>
      <c r="GB495" s="8"/>
      <c r="GC495" s="8"/>
      <c r="GD495" s="8">
        <v>1</v>
      </c>
      <c r="GE495" s="8"/>
      <c r="GF495" s="8">
        <v>-2107597869</v>
      </c>
      <c r="GG495" s="8">
        <v>2</v>
      </c>
      <c r="GH495" s="8">
        <v>1</v>
      </c>
      <c r="GI495" s="8">
        <v>-2</v>
      </c>
      <c r="GJ495" s="8">
        <v>0</v>
      </c>
      <c r="GK495" s="8">
        <v>0</v>
      </c>
      <c r="GL495" s="8">
        <f ca="1" t="shared" si="304"/>
        <v>0</v>
      </c>
      <c r="GM495" s="8">
        <f ca="1" t="shared" si="305"/>
        <v>0</v>
      </c>
      <c r="GN495" s="8">
        <f ca="1" t="shared" si="306"/>
        <v>0</v>
      </c>
      <c r="GO495" s="8">
        <f ca="1" t="shared" si="307"/>
        <v>0</v>
      </c>
      <c r="GP495" s="8">
        <f ca="1" t="shared" si="308"/>
        <v>0</v>
      </c>
      <c r="GQ495" s="8"/>
      <c r="GR495" s="8">
        <v>0</v>
      </c>
      <c r="GS495" s="8">
        <v>3</v>
      </c>
      <c r="GT495" s="8">
        <v>0</v>
      </c>
      <c r="GU495" s="8" t="s">
        <v>272</v>
      </c>
      <c r="GV495" s="8">
        <f t="shared" si="309"/>
        <v>0</v>
      </c>
      <c r="GW495" s="8">
        <v>1</v>
      </c>
      <c r="GX495" s="8">
        <f t="shared" si="310"/>
        <v>0</v>
      </c>
      <c r="GY495" s="8"/>
      <c r="GZ495" s="8"/>
      <c r="HA495" s="8">
        <v>0</v>
      </c>
      <c r="HB495" s="8">
        <v>0</v>
      </c>
      <c r="HC495" s="8">
        <f t="shared" si="311"/>
        <v>0</v>
      </c>
      <c r="HD495" s="8"/>
      <c r="HE495" s="8" t="s">
        <v>272</v>
      </c>
      <c r="HF495" s="8" t="s">
        <v>272</v>
      </c>
      <c r="HG495" s="8"/>
      <c r="HH495" s="8"/>
      <c r="HI495" s="8"/>
      <c r="HJ495" s="8"/>
      <c r="HK495" s="8"/>
      <c r="HL495" s="8"/>
      <c r="HM495" s="8" t="s">
        <v>272</v>
      </c>
      <c r="HN495" s="8" t="s">
        <v>260</v>
      </c>
      <c r="HO495" s="8" t="s">
        <v>262</v>
      </c>
      <c r="HP495" s="8" t="s">
        <v>248</v>
      </c>
      <c r="HQ495" s="8" t="s">
        <v>248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45">
      <c r="A496">
        <v>17</v>
      </c>
      <c r="B496">
        <v>1</v>
      </c>
      <c r="C496">
        <f>ROW(SmtRes!A764)</f>
        <v>764</v>
      </c>
      <c r="D496">
        <f>ROW(EtalonRes!A992)</f>
        <v>992</v>
      </c>
      <c r="E496" t="s">
        <v>272</v>
      </c>
      <c r="F496" t="s">
        <v>735</v>
      </c>
      <c r="G496" t="s">
        <v>736</v>
      </c>
      <c r="H496" t="s">
        <v>301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f t="shared" si="286"/>
        <v>0</v>
      </c>
      <c r="O496">
        <f ca="1" t="shared" si="287"/>
        <v>0</v>
      </c>
      <c r="P496">
        <f ca="1">SUMIF(SmtRes!AQ763:SmtRes!AQ764,"=1",SmtRes!DF763:SmtRes!DF764)</f>
        <v>0</v>
      </c>
      <c r="Q496">
        <f ca="1">SUMIF(SmtRes!AQ763:SmtRes!AQ764,"=1",SmtRes!DG763:SmtRes!DG764)</f>
        <v>0</v>
      </c>
      <c r="R496">
        <f ca="1">SUMIF(SmtRes!AQ763:SmtRes!AQ764,"=1",SmtRes!DH763:SmtRes!DH764)</f>
        <v>0</v>
      </c>
      <c r="S496">
        <f ca="1">SUMIF(SmtRes!AQ763:SmtRes!AQ764,"=1",SmtRes!DI763:SmtRes!DI764)</f>
        <v>0</v>
      </c>
      <c r="T496">
        <f t="shared" si="288"/>
        <v>0</v>
      </c>
      <c r="U496">
        <f ca="1">SUMIF(SmtRes!AQ763:SmtRes!AQ764,"=1",SmtRes!CV763:SmtRes!CV764)</f>
        <v>0</v>
      </c>
      <c r="V496">
        <f ca="1">SUMIF(SmtRes!AQ763:SmtRes!AQ764,"=1",SmtRes!CW763:SmtRes!CW764)</f>
        <v>0</v>
      </c>
      <c r="W496">
        <f t="shared" si="289"/>
        <v>0</v>
      </c>
      <c r="X496">
        <f ca="1" t="shared" si="290"/>
        <v>0</v>
      </c>
      <c r="Y496">
        <f ca="1" t="shared" si="291"/>
        <v>0</v>
      </c>
      <c r="AA496">
        <v>-1</v>
      </c>
      <c r="AB496">
        <f ca="1" t="shared" si="292"/>
        <v>2571.3126</v>
      </c>
      <c r="AC496">
        <f t="shared" si="293"/>
        <v>0</v>
      </c>
      <c r="AD496">
        <f t="shared" si="294"/>
        <v>0</v>
      </c>
      <c r="AE496">
        <f t="shared" si="295"/>
        <v>0</v>
      </c>
      <c r="AF496">
        <f ca="1">ROUND((SUM(SmtRes!BT763:SmtRes!BT764)),6)</f>
        <v>2571.3126</v>
      </c>
      <c r="AG496">
        <f t="shared" si="296"/>
        <v>0</v>
      </c>
      <c r="AH496">
        <f ca="1">(SUM(SmtRes!BU763:SmtRes!BU764))</f>
        <v>3.24</v>
      </c>
      <c r="AI496">
        <f t="shared" si="297"/>
        <v>0</v>
      </c>
      <c r="AJ496">
        <f t="shared" si="298"/>
        <v>0</v>
      </c>
      <c r="AK496">
        <v>2142.7605</v>
      </c>
      <c r="AL496">
        <v>0</v>
      </c>
      <c r="AM496">
        <v>0</v>
      </c>
      <c r="AN496">
        <v>0</v>
      </c>
      <c r="AO496">
        <v>2142.7605</v>
      </c>
      <c r="AP496">
        <v>0</v>
      </c>
      <c r="AQ496">
        <v>2.7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272</v>
      </c>
      <c r="BE496" t="s">
        <v>272</v>
      </c>
      <c r="BF496" t="s">
        <v>272</v>
      </c>
      <c r="BG496" t="s">
        <v>272</v>
      </c>
      <c r="BH496">
        <v>0</v>
      </c>
      <c r="BI496">
        <v>4</v>
      </c>
      <c r="BJ496" t="s">
        <v>737</v>
      </c>
      <c r="BM496">
        <v>200001</v>
      </c>
      <c r="BN496">
        <v>0</v>
      </c>
      <c r="BO496" t="s">
        <v>272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272</v>
      </c>
      <c r="BZ496">
        <v>74</v>
      </c>
      <c r="CA496">
        <v>36</v>
      </c>
      <c r="CB496" t="s">
        <v>272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738</v>
      </c>
      <c r="CO496">
        <v>0</v>
      </c>
      <c r="CP496">
        <f ca="1" t="shared" si="299"/>
        <v>0</v>
      </c>
      <c r="CQ496">
        <f ca="1">SUMIF(SmtRes!AQ763:SmtRes!AQ764,"=1",SmtRes!AA763:SmtRes!AA764)</f>
        <v>0</v>
      </c>
      <c r="CR496">
        <f ca="1">SUMIF(SmtRes!AQ763:SmtRes!AQ764,"=1",SmtRes!AB763:SmtRes!AB764)</f>
        <v>0</v>
      </c>
      <c r="CS496">
        <f ca="1">SUMIF(SmtRes!AQ763:SmtRes!AQ764,"=1",SmtRes!AC763:SmtRes!AC764)</f>
        <v>0</v>
      </c>
      <c r="CT496">
        <f ca="1">SUMIF(SmtRes!AQ763:SmtRes!AQ764,"=1",SmtRes!AD763:SmtRes!AD764)</f>
        <v>1587.23</v>
      </c>
      <c r="CU496">
        <f t="shared" si="300"/>
        <v>0</v>
      </c>
      <c r="CV496">
        <f ca="1">SUMIF(SmtRes!AQ763:SmtRes!AQ764,"=1",SmtRes!BU763:SmtRes!BU764)</f>
        <v>3.24</v>
      </c>
      <c r="CW496">
        <f ca="1">SUMIF(SmtRes!AQ763:SmtRes!AQ764,"=1",SmtRes!BV763:SmtRes!BV764)</f>
        <v>0</v>
      </c>
      <c r="CX496">
        <f t="shared" si="301"/>
        <v>0</v>
      </c>
      <c r="CY496">
        <f ca="1" t="shared" si="302"/>
        <v>0</v>
      </c>
      <c r="CZ496">
        <f ca="1" t="shared" si="303"/>
        <v>0</v>
      </c>
      <c r="DC496" t="s">
        <v>272</v>
      </c>
      <c r="DD496" t="s">
        <v>272</v>
      </c>
      <c r="DE496" t="s">
        <v>739</v>
      </c>
      <c r="DF496" t="s">
        <v>739</v>
      </c>
      <c r="DG496" t="s">
        <v>739</v>
      </c>
      <c r="DH496" t="s">
        <v>272</v>
      </c>
      <c r="DI496" t="s">
        <v>739</v>
      </c>
      <c r="DJ496" t="s">
        <v>739</v>
      </c>
      <c r="DK496" t="s">
        <v>272</v>
      </c>
      <c r="DL496" t="s">
        <v>272</v>
      </c>
      <c r="DM496" t="s">
        <v>272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301</v>
      </c>
      <c r="DW496" t="s">
        <v>301</v>
      </c>
      <c r="DX496">
        <v>1</v>
      </c>
      <c r="DZ496" t="s">
        <v>272</v>
      </c>
      <c r="EA496" t="s">
        <v>272</v>
      </c>
      <c r="EB496" t="s">
        <v>272</v>
      </c>
      <c r="EC496" t="s">
        <v>272</v>
      </c>
      <c r="EE496">
        <v>82815071</v>
      </c>
      <c r="EF496">
        <v>4</v>
      </c>
      <c r="EG496" t="s">
        <v>248</v>
      </c>
      <c r="EH496">
        <v>83</v>
      </c>
      <c r="EI496" t="s">
        <v>248</v>
      </c>
      <c r="EJ496">
        <v>4</v>
      </c>
      <c r="EK496">
        <v>200001</v>
      </c>
      <c r="EL496" t="s">
        <v>719</v>
      </c>
      <c r="EM496" t="s">
        <v>720</v>
      </c>
      <c r="EO496" t="s">
        <v>721</v>
      </c>
      <c r="EQ496">
        <v>132096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2.7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272</v>
      </c>
      <c r="GD496">
        <v>1</v>
      </c>
      <c r="GF496">
        <v>-2107597869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ca="1" t="shared" si="304"/>
        <v>0</v>
      </c>
      <c r="GM496">
        <f ca="1" t="shared" si="305"/>
        <v>0</v>
      </c>
      <c r="GN496">
        <f ca="1" t="shared" si="306"/>
        <v>0</v>
      </c>
      <c r="GO496">
        <f ca="1" t="shared" si="307"/>
        <v>0</v>
      </c>
      <c r="GP496">
        <f ca="1" t="shared" si="308"/>
        <v>0</v>
      </c>
      <c r="GR496">
        <v>0</v>
      </c>
      <c r="GS496">
        <v>3</v>
      </c>
      <c r="GT496">
        <v>0</v>
      </c>
      <c r="GU496" t="s">
        <v>272</v>
      </c>
      <c r="GV496">
        <f t="shared" si="309"/>
        <v>0</v>
      </c>
      <c r="GW496">
        <v>1</v>
      </c>
      <c r="GX496">
        <f t="shared" si="310"/>
        <v>0</v>
      </c>
      <c r="HA496">
        <v>0</v>
      </c>
      <c r="HB496">
        <v>0</v>
      </c>
      <c r="HC496">
        <f t="shared" si="311"/>
        <v>0</v>
      </c>
      <c r="HE496" t="s">
        <v>272</v>
      </c>
      <c r="HF496" t="s">
        <v>272</v>
      </c>
      <c r="HM496" t="s">
        <v>272</v>
      </c>
      <c r="HN496" t="s">
        <v>260</v>
      </c>
      <c r="HO496" t="s">
        <v>262</v>
      </c>
      <c r="HP496" t="s">
        <v>248</v>
      </c>
      <c r="HQ496" t="s">
        <v>248</v>
      </c>
      <c r="HS496">
        <v>0</v>
      </c>
      <c r="IK496">
        <v>0</v>
      </c>
    </row>
    <row r="498" spans="1:206">
      <c r="A498" s="7">
        <v>51</v>
      </c>
      <c r="B498" s="7">
        <f>B481</f>
        <v>1</v>
      </c>
      <c r="C498" s="7">
        <f>A481</f>
        <v>4</v>
      </c>
      <c r="D498" s="7">
        <f>ROW(A481)</f>
        <v>481</v>
      </c>
      <c r="E498" s="7"/>
      <c r="F498" s="7" t="str">
        <f>IF(F481&lt;&gt;"",F481,"")</f>
        <v>Новый раздел</v>
      </c>
      <c r="G498" s="7" t="str">
        <f>IF(G481&lt;&gt;"",G481,"")</f>
        <v>ПНР</v>
      </c>
      <c r="H498" s="7">
        <v>0</v>
      </c>
      <c r="I498" s="7"/>
      <c r="J498" s="7"/>
      <c r="K498" s="7"/>
      <c r="L498" s="7"/>
      <c r="M498" s="7"/>
      <c r="N498" s="7"/>
      <c r="O498" s="7">
        <f ca="1" t="shared" ref="O498:T498" si="312">ROUND(AB498,2)</f>
        <v>6520.82</v>
      </c>
      <c r="P498" s="7">
        <f ca="1" t="shared" si="312"/>
        <v>0</v>
      </c>
      <c r="Q498" s="7">
        <f ca="1" t="shared" si="312"/>
        <v>0</v>
      </c>
      <c r="R498" s="7">
        <f ca="1" t="shared" si="312"/>
        <v>0</v>
      </c>
      <c r="S498" s="7">
        <f ca="1" t="shared" si="312"/>
        <v>6520.82</v>
      </c>
      <c r="T498" s="7">
        <f t="shared" si="312"/>
        <v>0</v>
      </c>
      <c r="U498" s="7">
        <f ca="1">AH498</f>
        <v>6.04704</v>
      </c>
      <c r="V498" s="7">
        <f ca="1">AI498</f>
        <v>0</v>
      </c>
      <c r="W498" s="7">
        <f>ROUND(AJ498,2)</f>
        <v>0</v>
      </c>
      <c r="X498" s="7">
        <f ca="1">ROUND(AK498,2)</f>
        <v>4825.4</v>
      </c>
      <c r="Y498" s="7">
        <f ca="1">ROUND(AL498,2)</f>
        <v>2347.5</v>
      </c>
      <c r="Z498" s="7"/>
      <c r="AA498" s="7"/>
      <c r="AB498" s="7">
        <f ca="1">ROUND(SUMIF(AA485:AA496,"=85239162",O485:O496),2)</f>
        <v>6520.82</v>
      </c>
      <c r="AC498" s="7">
        <f ca="1">ROUND(SUMIF(AA485:AA496,"=85239162",P485:P496),2)</f>
        <v>0</v>
      </c>
      <c r="AD498" s="7">
        <f ca="1">ROUND(SUMIF(AA485:AA496,"=85239162",Q485:Q496),2)</f>
        <v>0</v>
      </c>
      <c r="AE498" s="7">
        <f ca="1">ROUND(SUMIF(AA485:AA496,"=85239162",R485:R496),2)</f>
        <v>0</v>
      </c>
      <c r="AF498" s="7">
        <f ca="1">ROUND(SUMIF(AA485:AA496,"=85239162",S485:S496),2)</f>
        <v>6520.82</v>
      </c>
      <c r="AG498" s="7">
        <f>ROUND(SUMIF(AA485:AA496,"=85239162",T485:T496),2)</f>
        <v>0</v>
      </c>
      <c r="AH498" s="7">
        <f ca="1">SUMIF(AA485:AA496,"=85239162",U485:U496)</f>
        <v>6.04704</v>
      </c>
      <c r="AI498" s="7">
        <f ca="1">SUMIF(AA485:AA496,"=85239162",V485:V496)</f>
        <v>0</v>
      </c>
      <c r="AJ498" s="7">
        <f>ROUND(SUMIF(AA485:AA496,"=85239162",W485:W496),2)</f>
        <v>0</v>
      </c>
      <c r="AK498" s="7">
        <f ca="1">ROUND(SUMIF(AA485:AA496,"=85239162",X485:X496),2)</f>
        <v>4825.4</v>
      </c>
      <c r="AL498" s="7">
        <f ca="1">ROUND(SUMIF(AA485:AA496,"=85239162",Y485:Y496),2)</f>
        <v>2347.5</v>
      </c>
      <c r="AM498" s="7"/>
      <c r="AN498" s="7"/>
      <c r="AO498" s="7">
        <f t="shared" ref="AO498:BD498" si="313">ROUND(BX498,2)</f>
        <v>0</v>
      </c>
      <c r="AP498" s="7">
        <f t="shared" si="313"/>
        <v>0</v>
      </c>
      <c r="AQ498" s="7">
        <f ca="1" t="shared" si="313"/>
        <v>0</v>
      </c>
      <c r="AR498" s="7">
        <f ca="1" t="shared" si="313"/>
        <v>13693.72</v>
      </c>
      <c r="AS498" s="7">
        <f ca="1" t="shared" si="313"/>
        <v>0</v>
      </c>
      <c r="AT498" s="7">
        <f ca="1" t="shared" si="313"/>
        <v>0</v>
      </c>
      <c r="AU498" s="7">
        <f ca="1" t="shared" si="313"/>
        <v>13693.72</v>
      </c>
      <c r="AV498" s="7">
        <f ca="1" t="shared" si="313"/>
        <v>0</v>
      </c>
      <c r="AW498" s="7">
        <f ca="1" t="shared" si="313"/>
        <v>0</v>
      </c>
      <c r="AX498" s="7">
        <f ca="1" t="shared" si="313"/>
        <v>0</v>
      </c>
      <c r="AY498" s="7">
        <f ca="1" t="shared" si="313"/>
        <v>0</v>
      </c>
      <c r="AZ498" s="7">
        <f ca="1" t="shared" si="313"/>
        <v>0</v>
      </c>
      <c r="BA498" s="7">
        <f t="shared" si="313"/>
        <v>0</v>
      </c>
      <c r="BB498" s="7">
        <f t="shared" si="313"/>
        <v>0</v>
      </c>
      <c r="BC498" s="7">
        <f t="shared" si="313"/>
        <v>0</v>
      </c>
      <c r="BD498" s="7">
        <f t="shared" si="313"/>
        <v>0</v>
      </c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>
        <f>ROUND(SUMIF(AA485:AA496,"=85239162",FQ485:FQ496),2)</f>
        <v>0</v>
      </c>
      <c r="BY498" s="7">
        <f>ROUND(SUMIF(AA485:AA496,"=85239162",FR485:FR496),2)</f>
        <v>0</v>
      </c>
      <c r="BZ498" s="7">
        <f ca="1">ROUND(SUMIF(AA485:AA496,"=85239162",GL485:GL496),2)</f>
        <v>0</v>
      </c>
      <c r="CA498" s="7">
        <f ca="1">ROUND(SUMIF(AA485:AA496,"=85239162",GM485:GM496),2)</f>
        <v>13693.72</v>
      </c>
      <c r="CB498" s="7">
        <f ca="1">ROUND(SUMIF(AA485:AA496,"=85239162",GN485:GN496),2)</f>
        <v>0</v>
      </c>
      <c r="CC498" s="7">
        <f ca="1">ROUND(SUMIF(AA485:AA496,"=85239162",GO485:GO496),2)</f>
        <v>0</v>
      </c>
      <c r="CD498" s="7">
        <f ca="1">ROUND(SUMIF(AA485:AA496,"=85239162",GP485:GP496),2)</f>
        <v>13693.72</v>
      </c>
      <c r="CE498" s="7">
        <f ca="1">AC498-BX498</f>
        <v>0</v>
      </c>
      <c r="CF498" s="7">
        <f ca="1">AC498-BY498</f>
        <v>0</v>
      </c>
      <c r="CG498" s="7">
        <f ca="1">BX498-BZ498</f>
        <v>0</v>
      </c>
      <c r="CH498" s="7">
        <f ca="1">AC498-BX498-BY498+BZ498</f>
        <v>0</v>
      </c>
      <c r="CI498" s="7">
        <f ca="1">BY498-BZ498</f>
        <v>0</v>
      </c>
      <c r="CJ498" s="7">
        <f>ROUND(SUMIF(AA485:AA496,"=85239162",GX485:GX496),2)</f>
        <v>0</v>
      </c>
      <c r="CK498" s="7">
        <f>ROUND(SUMIF(AA485:AA496,"=85239162",GY485:GY496),2)</f>
        <v>0</v>
      </c>
      <c r="CL498" s="7">
        <f>ROUND(SUMIF(AA485:AA496,"=85239162",GZ485:GZ496),2)</f>
        <v>0</v>
      </c>
      <c r="CM498" s="7">
        <f>ROUND(SUMIF(AA485:AA496,"=85239162",HD485:HD496),2)</f>
        <v>0</v>
      </c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4">
        <f ca="1" t="shared" ref="DG498:DL498" si="314">ROUND(DT498,2)</f>
        <v>6520.82</v>
      </c>
      <c r="DH498" s="4">
        <f ca="1" t="shared" si="314"/>
        <v>0</v>
      </c>
      <c r="DI498" s="4">
        <f ca="1" t="shared" si="314"/>
        <v>0</v>
      </c>
      <c r="DJ498" s="4">
        <f ca="1" t="shared" si="314"/>
        <v>0</v>
      </c>
      <c r="DK498" s="4">
        <f ca="1" t="shared" si="314"/>
        <v>6520.82</v>
      </c>
      <c r="DL498" s="4">
        <f t="shared" si="314"/>
        <v>0</v>
      </c>
      <c r="DM498" s="4">
        <f ca="1">DZ498</f>
        <v>6.04704</v>
      </c>
      <c r="DN498" s="4">
        <f ca="1">EA498</f>
        <v>0</v>
      </c>
      <c r="DO498" s="4">
        <f>ROUND(EB498,2)</f>
        <v>0</v>
      </c>
      <c r="DP498" s="4">
        <f ca="1">ROUND(EC498,2)</f>
        <v>4825.4</v>
      </c>
      <c r="DQ498" s="4">
        <f ca="1">ROUND(ED498,2)</f>
        <v>2347.5</v>
      </c>
      <c r="DR498" s="4"/>
      <c r="DS498" s="4"/>
      <c r="DT498" s="4">
        <f ca="1">ROUND(SUMIF(AA485:AA496,"=85239097",O485:O496),2)</f>
        <v>6520.82</v>
      </c>
      <c r="DU498" s="4">
        <f ca="1">ROUND(SUMIF(AA485:AA496,"=85239097",P485:P496),2)</f>
        <v>0</v>
      </c>
      <c r="DV498" s="4">
        <f ca="1">ROUND(SUMIF(AA485:AA496,"=85239097",Q485:Q496),2)</f>
        <v>0</v>
      </c>
      <c r="DW498" s="4">
        <f ca="1">ROUND(SUMIF(AA485:AA496,"=85239097",R485:R496),2)</f>
        <v>0</v>
      </c>
      <c r="DX498" s="4">
        <f ca="1">ROUND(SUMIF(AA485:AA496,"=85239097",S485:S496),2)</f>
        <v>6520.82</v>
      </c>
      <c r="DY498" s="4">
        <f>ROUND(SUMIF(AA485:AA496,"=85239097",T485:T496),2)</f>
        <v>0</v>
      </c>
      <c r="DZ498" s="4">
        <f ca="1">SUMIF(AA485:AA496,"=85239097",U485:U496)</f>
        <v>6.04704</v>
      </c>
      <c r="EA498" s="4">
        <f ca="1">SUMIF(AA485:AA496,"=85239097",V485:V496)</f>
        <v>0</v>
      </c>
      <c r="EB498" s="4">
        <f>ROUND(SUMIF(AA485:AA496,"=85239097",W485:W496),2)</f>
        <v>0</v>
      </c>
      <c r="EC498" s="4">
        <f ca="1">ROUND(SUMIF(AA485:AA496,"=85239097",X485:X496),2)</f>
        <v>4825.4</v>
      </c>
      <c r="ED498" s="4">
        <f ca="1">ROUND(SUMIF(AA485:AA496,"=85239097",Y485:Y496),2)</f>
        <v>2347.5</v>
      </c>
      <c r="EE498" s="4"/>
      <c r="EF498" s="4"/>
      <c r="EG498" s="4">
        <f t="shared" ref="EG498:EV498" si="315">ROUND(FP498,2)</f>
        <v>0</v>
      </c>
      <c r="EH498" s="4">
        <f t="shared" si="315"/>
        <v>0</v>
      </c>
      <c r="EI498" s="4">
        <f ca="1" t="shared" si="315"/>
        <v>0</v>
      </c>
      <c r="EJ498" s="4">
        <f ca="1" t="shared" si="315"/>
        <v>13693.72</v>
      </c>
      <c r="EK498" s="4">
        <f ca="1" t="shared" si="315"/>
        <v>0</v>
      </c>
      <c r="EL498" s="4">
        <f ca="1" t="shared" si="315"/>
        <v>0</v>
      </c>
      <c r="EM498" s="4">
        <f ca="1" t="shared" si="315"/>
        <v>13693.72</v>
      </c>
      <c r="EN498" s="4">
        <f ca="1" t="shared" si="315"/>
        <v>0</v>
      </c>
      <c r="EO498" s="4">
        <f ca="1" t="shared" si="315"/>
        <v>0</v>
      </c>
      <c r="EP498" s="4">
        <f ca="1" t="shared" si="315"/>
        <v>0</v>
      </c>
      <c r="EQ498" s="4">
        <f ca="1" t="shared" si="315"/>
        <v>0</v>
      </c>
      <c r="ER498" s="4">
        <f ca="1" t="shared" si="315"/>
        <v>0</v>
      </c>
      <c r="ES498" s="4">
        <f t="shared" si="315"/>
        <v>0</v>
      </c>
      <c r="ET498" s="4">
        <f t="shared" si="315"/>
        <v>0</v>
      </c>
      <c r="EU498" s="4">
        <f t="shared" si="315"/>
        <v>0</v>
      </c>
      <c r="EV498" s="4">
        <f t="shared" si="315"/>
        <v>0</v>
      </c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>
        <f>ROUND(SUMIF(AA485:AA496,"=85239097",FQ485:FQ496),2)</f>
        <v>0</v>
      </c>
      <c r="FQ498" s="4">
        <f>ROUND(SUMIF(AA485:AA496,"=85239097",FR485:FR496),2)</f>
        <v>0</v>
      </c>
      <c r="FR498" s="4">
        <f ca="1">ROUND(SUMIF(AA485:AA496,"=85239097",GL485:GL496),2)</f>
        <v>0</v>
      </c>
      <c r="FS498" s="4">
        <f ca="1">ROUND(SUMIF(AA485:AA496,"=85239097",GM485:GM496),2)</f>
        <v>13693.72</v>
      </c>
      <c r="FT498" s="4">
        <f ca="1">ROUND(SUMIF(AA485:AA496,"=85239097",GN485:GN496),2)</f>
        <v>0</v>
      </c>
      <c r="FU498" s="4">
        <f ca="1">ROUND(SUMIF(AA485:AA496,"=85239097",GO485:GO496),2)</f>
        <v>0</v>
      </c>
      <c r="FV498" s="4">
        <f ca="1">ROUND(SUMIF(AA485:AA496,"=85239097",GP485:GP496),2)</f>
        <v>13693.72</v>
      </c>
      <c r="FW498" s="4">
        <f ca="1">DU498-FP498</f>
        <v>0</v>
      </c>
      <c r="FX498" s="4">
        <f ca="1">DU498-FQ498</f>
        <v>0</v>
      </c>
      <c r="FY498" s="4">
        <f ca="1">FP498-FR498</f>
        <v>0</v>
      </c>
      <c r="FZ498" s="4">
        <f ca="1">DU498-FP498-FQ498+FR498</f>
        <v>0</v>
      </c>
      <c r="GA498" s="4">
        <f ca="1">FQ498-FR498</f>
        <v>0</v>
      </c>
      <c r="GB498" s="4">
        <f>ROUND(SUMIF(AA485:AA496,"=85239097",GX485:GX496),2)</f>
        <v>0</v>
      </c>
      <c r="GC498" s="4">
        <f>ROUND(SUMIF(AA485:AA496,"=85239097",GY485:GY496),2)</f>
        <v>0</v>
      </c>
      <c r="GD498" s="4">
        <f>ROUND(SUMIF(AA485:AA496,"=85239097",GZ485:GZ496),2)</f>
        <v>0</v>
      </c>
      <c r="GE498" s="4">
        <f>ROUND(SUMIF(AA485:AA496,"=85239097",HD485:HD496),2)</f>
        <v>0</v>
      </c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>
        <v>0</v>
      </c>
    </row>
    <row r="500" spans="1:28">
      <c r="A500" s="9">
        <v>50</v>
      </c>
      <c r="B500" s="9">
        <v>0</v>
      </c>
      <c r="C500" s="9">
        <v>0</v>
      </c>
      <c r="D500" s="9">
        <v>1</v>
      </c>
      <c r="E500" s="9">
        <v>201</v>
      </c>
      <c r="F500" s="9">
        <f ca="1">ROUND(Source!O498,O500)</f>
        <v>6520.82</v>
      </c>
      <c r="G500" s="9" t="s">
        <v>399</v>
      </c>
      <c r="H500" s="9" t="s">
        <v>400</v>
      </c>
      <c r="I500" s="9"/>
      <c r="J500" s="9"/>
      <c r="K500" s="9">
        <v>201</v>
      </c>
      <c r="L500" s="9">
        <v>1</v>
      </c>
      <c r="M500" s="9">
        <v>3</v>
      </c>
      <c r="N500" s="9" t="s">
        <v>272</v>
      </c>
      <c r="O500" s="9">
        <v>2</v>
      </c>
      <c r="P500" s="9">
        <f ca="1">ROUND(Source!DG498,O500)</f>
        <v>6520.82</v>
      </c>
      <c r="Q500" s="9"/>
      <c r="R500" s="9"/>
      <c r="S500" s="9"/>
      <c r="T500" s="9"/>
      <c r="U500" s="9"/>
      <c r="V500" s="9"/>
      <c r="W500" s="9">
        <v>6520.82</v>
      </c>
      <c r="X500" s="9">
        <v>1</v>
      </c>
      <c r="Y500" s="9">
        <v>6520.82</v>
      </c>
      <c r="Z500" s="9">
        <v>6520.82</v>
      </c>
      <c r="AA500" s="9">
        <v>1</v>
      </c>
      <c r="AB500" s="9">
        <v>6520.82</v>
      </c>
    </row>
    <row r="501" spans="1:28">
      <c r="A501" s="9">
        <v>50</v>
      </c>
      <c r="B501" s="9">
        <v>0</v>
      </c>
      <c r="C501" s="9">
        <v>0</v>
      </c>
      <c r="D501" s="9">
        <v>1</v>
      </c>
      <c r="E501" s="9">
        <v>202</v>
      </c>
      <c r="F501" s="9">
        <f ca="1">ROUND(Source!P498,O501)</f>
        <v>0</v>
      </c>
      <c r="G501" s="9" t="s">
        <v>401</v>
      </c>
      <c r="H501" s="9" t="s">
        <v>402</v>
      </c>
      <c r="I501" s="9"/>
      <c r="J501" s="9"/>
      <c r="K501" s="9">
        <v>202</v>
      </c>
      <c r="L501" s="9">
        <v>2</v>
      </c>
      <c r="M501" s="9">
        <v>3</v>
      </c>
      <c r="N501" s="9" t="s">
        <v>272</v>
      </c>
      <c r="O501" s="9">
        <v>2</v>
      </c>
      <c r="P501" s="9">
        <f ca="1">ROUND(Source!DH498,O501)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>
      <c r="A502" s="9">
        <v>50</v>
      </c>
      <c r="B502" s="9">
        <v>0</v>
      </c>
      <c r="C502" s="9">
        <v>0</v>
      </c>
      <c r="D502" s="9">
        <v>1</v>
      </c>
      <c r="E502" s="9">
        <v>222</v>
      </c>
      <c r="F502" s="9">
        <f>ROUND(Source!AO498,O502)</f>
        <v>0</v>
      </c>
      <c r="G502" s="9" t="s">
        <v>403</v>
      </c>
      <c r="H502" s="9" t="s">
        <v>404</v>
      </c>
      <c r="I502" s="9"/>
      <c r="J502" s="9"/>
      <c r="K502" s="9">
        <v>222</v>
      </c>
      <c r="L502" s="9">
        <v>3</v>
      </c>
      <c r="M502" s="9">
        <v>3</v>
      </c>
      <c r="N502" s="9" t="s">
        <v>272</v>
      </c>
      <c r="O502" s="9">
        <v>2</v>
      </c>
      <c r="P502" s="9">
        <f>ROUND(Source!EG498,O502)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>
      <c r="A503" s="9">
        <v>50</v>
      </c>
      <c r="B503" s="9">
        <v>0</v>
      </c>
      <c r="C503" s="9">
        <v>0</v>
      </c>
      <c r="D503" s="9">
        <v>1</v>
      </c>
      <c r="E503" s="9">
        <v>225</v>
      </c>
      <c r="F503" s="9">
        <f ca="1">ROUND(Source!AV498,O503)</f>
        <v>0</v>
      </c>
      <c r="G503" s="9" t="s">
        <v>405</v>
      </c>
      <c r="H503" s="9" t="s">
        <v>406</v>
      </c>
      <c r="I503" s="9"/>
      <c r="J503" s="9"/>
      <c r="K503" s="9">
        <v>225</v>
      </c>
      <c r="L503" s="9">
        <v>4</v>
      </c>
      <c r="M503" s="9">
        <v>3</v>
      </c>
      <c r="N503" s="9" t="s">
        <v>272</v>
      </c>
      <c r="O503" s="9">
        <v>2</v>
      </c>
      <c r="P503" s="9">
        <f ca="1">ROUND(Source!EN498,O503)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>
      <c r="A504" s="9">
        <v>50</v>
      </c>
      <c r="B504" s="9">
        <v>0</v>
      </c>
      <c r="C504" s="9">
        <v>0</v>
      </c>
      <c r="D504" s="9">
        <v>1</v>
      </c>
      <c r="E504" s="9">
        <v>226</v>
      </c>
      <c r="F504" s="9">
        <f ca="1">ROUND(Source!AW498,O504)</f>
        <v>0</v>
      </c>
      <c r="G504" s="9" t="s">
        <v>407</v>
      </c>
      <c r="H504" s="9" t="s">
        <v>408</v>
      </c>
      <c r="I504" s="9"/>
      <c r="J504" s="9"/>
      <c r="K504" s="9">
        <v>226</v>
      </c>
      <c r="L504" s="9">
        <v>5</v>
      </c>
      <c r="M504" s="9">
        <v>3</v>
      </c>
      <c r="N504" s="9" t="s">
        <v>272</v>
      </c>
      <c r="O504" s="9">
        <v>2</v>
      </c>
      <c r="P504" s="9">
        <f ca="1">ROUND(Source!EO498,O504)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>
      <c r="A505" s="9">
        <v>50</v>
      </c>
      <c r="B505" s="9">
        <v>0</v>
      </c>
      <c r="C505" s="9">
        <v>0</v>
      </c>
      <c r="D505" s="9">
        <v>1</v>
      </c>
      <c r="E505" s="9">
        <v>227</v>
      </c>
      <c r="F505" s="9">
        <f ca="1">ROUND(Source!AX498,O505)</f>
        <v>0</v>
      </c>
      <c r="G505" s="9" t="s">
        <v>409</v>
      </c>
      <c r="H505" s="9" t="s">
        <v>410</v>
      </c>
      <c r="I505" s="9"/>
      <c r="J505" s="9"/>
      <c r="K505" s="9">
        <v>227</v>
      </c>
      <c r="L505" s="9">
        <v>6</v>
      </c>
      <c r="M505" s="9">
        <v>3</v>
      </c>
      <c r="N505" s="9" t="s">
        <v>272</v>
      </c>
      <c r="O505" s="9">
        <v>2</v>
      </c>
      <c r="P505" s="9">
        <f ca="1">ROUND(Source!EP498,O505)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>
      <c r="A506" s="9">
        <v>50</v>
      </c>
      <c r="B506" s="9">
        <v>0</v>
      </c>
      <c r="C506" s="9">
        <v>0</v>
      </c>
      <c r="D506" s="9">
        <v>1</v>
      </c>
      <c r="E506" s="9">
        <v>228</v>
      </c>
      <c r="F506" s="9">
        <f ca="1">ROUND(Source!AY498,O506)</f>
        <v>0</v>
      </c>
      <c r="G506" s="9" t="s">
        <v>411</v>
      </c>
      <c r="H506" s="9" t="s">
        <v>412</v>
      </c>
      <c r="I506" s="9"/>
      <c r="J506" s="9"/>
      <c r="K506" s="9">
        <v>228</v>
      </c>
      <c r="L506" s="9">
        <v>7</v>
      </c>
      <c r="M506" s="9">
        <v>3</v>
      </c>
      <c r="N506" s="9" t="s">
        <v>272</v>
      </c>
      <c r="O506" s="9">
        <v>2</v>
      </c>
      <c r="P506" s="9">
        <f ca="1">ROUND(Source!EQ498,O506)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>
      <c r="A507" s="9">
        <v>50</v>
      </c>
      <c r="B507" s="9">
        <v>0</v>
      </c>
      <c r="C507" s="9">
        <v>0</v>
      </c>
      <c r="D507" s="9">
        <v>1</v>
      </c>
      <c r="E507" s="9">
        <v>216</v>
      </c>
      <c r="F507" s="9">
        <f>ROUND(Source!AP498,O507)</f>
        <v>0</v>
      </c>
      <c r="G507" s="9" t="s">
        <v>413</v>
      </c>
      <c r="H507" s="9" t="s">
        <v>414</v>
      </c>
      <c r="I507" s="9"/>
      <c r="J507" s="9"/>
      <c r="K507" s="9">
        <v>216</v>
      </c>
      <c r="L507" s="9">
        <v>8</v>
      </c>
      <c r="M507" s="9">
        <v>3</v>
      </c>
      <c r="N507" s="9" t="s">
        <v>272</v>
      </c>
      <c r="O507" s="9">
        <v>2</v>
      </c>
      <c r="P507" s="9">
        <f>ROUND(Source!EH498,O507)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>
      <c r="A508" s="9">
        <v>50</v>
      </c>
      <c r="B508" s="9">
        <v>0</v>
      </c>
      <c r="C508" s="9">
        <v>0</v>
      </c>
      <c r="D508" s="9">
        <v>1</v>
      </c>
      <c r="E508" s="9">
        <v>223</v>
      </c>
      <c r="F508" s="9">
        <f ca="1">ROUND(Source!AQ498,O508)</f>
        <v>0</v>
      </c>
      <c r="G508" s="9" t="s">
        <v>415</v>
      </c>
      <c r="H508" s="9" t="s">
        <v>416</v>
      </c>
      <c r="I508" s="9"/>
      <c r="J508" s="9"/>
      <c r="K508" s="9">
        <v>223</v>
      </c>
      <c r="L508" s="9">
        <v>9</v>
      </c>
      <c r="M508" s="9">
        <v>3</v>
      </c>
      <c r="N508" s="9" t="s">
        <v>272</v>
      </c>
      <c r="O508" s="9">
        <v>2</v>
      </c>
      <c r="P508" s="9">
        <f ca="1">ROUND(Source!EI498,O508)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>
      <c r="A509" s="9">
        <v>50</v>
      </c>
      <c r="B509" s="9">
        <v>0</v>
      </c>
      <c r="C509" s="9">
        <v>0</v>
      </c>
      <c r="D509" s="9">
        <v>1</v>
      </c>
      <c r="E509" s="9">
        <v>229</v>
      </c>
      <c r="F509" s="9">
        <f ca="1">ROUND(Source!AZ498,O509)</f>
        <v>0</v>
      </c>
      <c r="G509" s="9" t="s">
        <v>417</v>
      </c>
      <c r="H509" s="9" t="s">
        <v>418</v>
      </c>
      <c r="I509" s="9"/>
      <c r="J509" s="9"/>
      <c r="K509" s="9">
        <v>229</v>
      </c>
      <c r="L509" s="9">
        <v>10</v>
      </c>
      <c r="M509" s="9">
        <v>3</v>
      </c>
      <c r="N509" s="9" t="s">
        <v>272</v>
      </c>
      <c r="O509" s="9">
        <v>2</v>
      </c>
      <c r="P509" s="9">
        <f ca="1">ROUND(Source!ER498,O509)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>
      <c r="A510" s="9">
        <v>50</v>
      </c>
      <c r="B510" s="9">
        <v>0</v>
      </c>
      <c r="C510" s="9">
        <v>0</v>
      </c>
      <c r="D510" s="9">
        <v>1</v>
      </c>
      <c r="E510" s="9">
        <v>203</v>
      </c>
      <c r="F510" s="9">
        <f ca="1">ROUND(Source!Q498,O510)</f>
        <v>0</v>
      </c>
      <c r="G510" s="9" t="s">
        <v>419</v>
      </c>
      <c r="H510" s="9" t="s">
        <v>420</v>
      </c>
      <c r="I510" s="9"/>
      <c r="J510" s="9"/>
      <c r="K510" s="9">
        <v>203</v>
      </c>
      <c r="L510" s="9">
        <v>11</v>
      </c>
      <c r="M510" s="9">
        <v>3</v>
      </c>
      <c r="N510" s="9" t="s">
        <v>272</v>
      </c>
      <c r="O510" s="9">
        <v>2</v>
      </c>
      <c r="P510" s="9">
        <f ca="1">ROUND(Source!DI498,O510)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>
      <c r="A511" s="9">
        <v>50</v>
      </c>
      <c r="B511" s="9">
        <v>0</v>
      </c>
      <c r="C511" s="9">
        <v>0</v>
      </c>
      <c r="D511" s="9">
        <v>1</v>
      </c>
      <c r="E511" s="9">
        <v>231</v>
      </c>
      <c r="F511" s="9">
        <f>ROUND(Source!BB498,O511)</f>
        <v>0</v>
      </c>
      <c r="G511" s="9" t="s">
        <v>421</v>
      </c>
      <c r="H511" s="9" t="s">
        <v>422</v>
      </c>
      <c r="I511" s="9"/>
      <c r="J511" s="9"/>
      <c r="K511" s="9">
        <v>231</v>
      </c>
      <c r="L511" s="9">
        <v>12</v>
      </c>
      <c r="M511" s="9">
        <v>3</v>
      </c>
      <c r="N511" s="9" t="s">
        <v>272</v>
      </c>
      <c r="O511" s="9">
        <v>2</v>
      </c>
      <c r="P511" s="9">
        <f>ROUND(Source!ET498,O511)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>
      <c r="A512" s="9">
        <v>50</v>
      </c>
      <c r="B512" s="9">
        <v>0</v>
      </c>
      <c r="C512" s="9">
        <v>0</v>
      </c>
      <c r="D512" s="9">
        <v>1</v>
      </c>
      <c r="E512" s="9">
        <v>204</v>
      </c>
      <c r="F512" s="9">
        <f ca="1">ROUND(Source!R498,O512)</f>
        <v>0</v>
      </c>
      <c r="G512" s="9" t="s">
        <v>423</v>
      </c>
      <c r="H512" s="9" t="s">
        <v>424</v>
      </c>
      <c r="I512" s="9"/>
      <c r="J512" s="9"/>
      <c r="K512" s="9">
        <v>204</v>
      </c>
      <c r="L512" s="9">
        <v>13</v>
      </c>
      <c r="M512" s="9">
        <v>3</v>
      </c>
      <c r="N512" s="9" t="s">
        <v>272</v>
      </c>
      <c r="O512" s="9">
        <v>2</v>
      </c>
      <c r="P512" s="9">
        <f ca="1">ROUND(Source!DJ498,O512)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8">
      <c r="A513" s="9">
        <v>50</v>
      </c>
      <c r="B513" s="9">
        <v>0</v>
      </c>
      <c r="C513" s="9">
        <v>0</v>
      </c>
      <c r="D513" s="9">
        <v>1</v>
      </c>
      <c r="E513" s="9">
        <v>205</v>
      </c>
      <c r="F513" s="9">
        <f ca="1">ROUND(Source!S498,O513)</f>
        <v>6520.82</v>
      </c>
      <c r="G513" s="9" t="s">
        <v>425</v>
      </c>
      <c r="H513" s="9" t="s">
        <v>426</v>
      </c>
      <c r="I513" s="9"/>
      <c r="J513" s="9"/>
      <c r="K513" s="9">
        <v>205</v>
      </c>
      <c r="L513" s="9">
        <v>14</v>
      </c>
      <c r="M513" s="9">
        <v>3</v>
      </c>
      <c r="N513" s="9" t="s">
        <v>272</v>
      </c>
      <c r="O513" s="9">
        <v>2</v>
      </c>
      <c r="P513" s="9">
        <f ca="1">ROUND(Source!DK498,O513)</f>
        <v>6520.82</v>
      </c>
      <c r="Q513" s="9"/>
      <c r="R513" s="9"/>
      <c r="S513" s="9"/>
      <c r="T513" s="9"/>
      <c r="U513" s="9"/>
      <c r="V513" s="9"/>
      <c r="W513" s="9">
        <v>6520.82</v>
      </c>
      <c r="X513" s="9">
        <v>1</v>
      </c>
      <c r="Y513" s="9">
        <v>6520.82</v>
      </c>
      <c r="Z513" s="9">
        <v>6520.82</v>
      </c>
      <c r="AA513" s="9">
        <v>1</v>
      </c>
      <c r="AB513" s="9">
        <v>6520.82</v>
      </c>
    </row>
    <row r="514" spans="1:28">
      <c r="A514" s="9">
        <v>50</v>
      </c>
      <c r="B514" s="9">
        <v>0</v>
      </c>
      <c r="C514" s="9">
        <v>0</v>
      </c>
      <c r="D514" s="9">
        <v>1</v>
      </c>
      <c r="E514" s="9">
        <v>232</v>
      </c>
      <c r="F514" s="9">
        <f>ROUND(Source!BC498,O514)</f>
        <v>0</v>
      </c>
      <c r="G514" s="9" t="s">
        <v>427</v>
      </c>
      <c r="H514" s="9" t="s">
        <v>428</v>
      </c>
      <c r="I514" s="9"/>
      <c r="J514" s="9"/>
      <c r="K514" s="9">
        <v>232</v>
      </c>
      <c r="L514" s="9">
        <v>15</v>
      </c>
      <c r="M514" s="9">
        <v>3</v>
      </c>
      <c r="N514" s="9" t="s">
        <v>272</v>
      </c>
      <c r="O514" s="9">
        <v>2</v>
      </c>
      <c r="P514" s="9">
        <f>ROUND(Source!EU498,O514)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8">
      <c r="A515" s="9">
        <v>50</v>
      </c>
      <c r="B515" s="9">
        <v>0</v>
      </c>
      <c r="C515" s="9">
        <v>0</v>
      </c>
      <c r="D515" s="9">
        <v>1</v>
      </c>
      <c r="E515" s="9">
        <v>214</v>
      </c>
      <c r="F515" s="9">
        <f ca="1">ROUND(Source!AS498,O515)</f>
        <v>0</v>
      </c>
      <c r="G515" s="9" t="s">
        <v>429</v>
      </c>
      <c r="H515" s="9" t="s">
        <v>430</v>
      </c>
      <c r="I515" s="9"/>
      <c r="J515" s="9"/>
      <c r="K515" s="9">
        <v>214</v>
      </c>
      <c r="L515" s="9">
        <v>16</v>
      </c>
      <c r="M515" s="9">
        <v>3</v>
      </c>
      <c r="N515" s="9" t="s">
        <v>272</v>
      </c>
      <c r="O515" s="9">
        <v>2</v>
      </c>
      <c r="P515" s="9">
        <f ca="1">ROUND(Source!EK498,O515)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8">
      <c r="A516" s="9">
        <v>50</v>
      </c>
      <c r="B516" s="9">
        <v>0</v>
      </c>
      <c r="C516" s="9">
        <v>0</v>
      </c>
      <c r="D516" s="9">
        <v>1</v>
      </c>
      <c r="E516" s="9">
        <v>215</v>
      </c>
      <c r="F516" s="9">
        <f ca="1">ROUND(Source!AT498,O516)</f>
        <v>0</v>
      </c>
      <c r="G516" s="9" t="s">
        <v>431</v>
      </c>
      <c r="H516" s="9" t="s">
        <v>432</v>
      </c>
      <c r="I516" s="9"/>
      <c r="J516" s="9"/>
      <c r="K516" s="9">
        <v>215</v>
      </c>
      <c r="L516" s="9">
        <v>17</v>
      </c>
      <c r="M516" s="9">
        <v>3</v>
      </c>
      <c r="N516" s="9" t="s">
        <v>272</v>
      </c>
      <c r="O516" s="9">
        <v>2</v>
      </c>
      <c r="P516" s="9">
        <f ca="1">ROUND(Source!EL498,O516)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>
      <c r="A517" s="9">
        <v>50</v>
      </c>
      <c r="B517" s="9">
        <v>0</v>
      </c>
      <c r="C517" s="9">
        <v>0</v>
      </c>
      <c r="D517" s="9">
        <v>1</v>
      </c>
      <c r="E517" s="9">
        <v>217</v>
      </c>
      <c r="F517" s="9">
        <f ca="1">ROUND(Source!AU498,O517)</f>
        <v>13693.72</v>
      </c>
      <c r="G517" s="9" t="s">
        <v>433</v>
      </c>
      <c r="H517" s="9" t="s">
        <v>434</v>
      </c>
      <c r="I517" s="9"/>
      <c r="J517" s="9"/>
      <c r="K517" s="9">
        <v>217</v>
      </c>
      <c r="L517" s="9">
        <v>18</v>
      </c>
      <c r="M517" s="9">
        <v>3</v>
      </c>
      <c r="N517" s="9" t="s">
        <v>272</v>
      </c>
      <c r="O517" s="9">
        <v>2</v>
      </c>
      <c r="P517" s="9">
        <f ca="1">ROUND(Source!EM498,O517)</f>
        <v>13693.72</v>
      </c>
      <c r="Q517" s="9"/>
      <c r="R517" s="9"/>
      <c r="S517" s="9"/>
      <c r="T517" s="9"/>
      <c r="U517" s="9"/>
      <c r="V517" s="9"/>
      <c r="W517" s="9">
        <v>13693.72</v>
      </c>
      <c r="X517" s="9">
        <v>1</v>
      </c>
      <c r="Y517" s="9">
        <v>13693.72</v>
      </c>
      <c r="Z517" s="9">
        <v>13693.72</v>
      </c>
      <c r="AA517" s="9">
        <v>1</v>
      </c>
      <c r="AB517" s="9">
        <v>13693.72</v>
      </c>
    </row>
    <row r="518" spans="1:28">
      <c r="A518" s="9">
        <v>50</v>
      </c>
      <c r="B518" s="9">
        <v>0</v>
      </c>
      <c r="C518" s="9">
        <v>0</v>
      </c>
      <c r="D518" s="9">
        <v>1</v>
      </c>
      <c r="E518" s="9">
        <v>230</v>
      </c>
      <c r="F518" s="9">
        <f>ROUND(Source!BA498,O518)</f>
        <v>0</v>
      </c>
      <c r="G518" s="9" t="s">
        <v>435</v>
      </c>
      <c r="H518" s="9" t="s">
        <v>436</v>
      </c>
      <c r="I518" s="9"/>
      <c r="J518" s="9"/>
      <c r="K518" s="9">
        <v>230</v>
      </c>
      <c r="L518" s="9">
        <v>19</v>
      </c>
      <c r="M518" s="9">
        <v>3</v>
      </c>
      <c r="N518" s="9" t="s">
        <v>272</v>
      </c>
      <c r="O518" s="9">
        <v>2</v>
      </c>
      <c r="P518" s="9">
        <f>ROUND(Source!ES498,O518)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8">
      <c r="A519" s="9">
        <v>50</v>
      </c>
      <c r="B519" s="9">
        <v>0</v>
      </c>
      <c r="C519" s="9">
        <v>0</v>
      </c>
      <c r="D519" s="9">
        <v>1</v>
      </c>
      <c r="E519" s="9">
        <v>206</v>
      </c>
      <c r="F519" s="9">
        <f>ROUND(Source!T498,O519)</f>
        <v>0</v>
      </c>
      <c r="G519" s="9" t="s">
        <v>437</v>
      </c>
      <c r="H519" s="9" t="s">
        <v>438</v>
      </c>
      <c r="I519" s="9"/>
      <c r="J519" s="9"/>
      <c r="K519" s="9">
        <v>206</v>
      </c>
      <c r="L519" s="9">
        <v>20</v>
      </c>
      <c r="M519" s="9">
        <v>3</v>
      </c>
      <c r="N519" s="9" t="s">
        <v>272</v>
      </c>
      <c r="O519" s="9">
        <v>2</v>
      </c>
      <c r="P519" s="9">
        <f>ROUND(Source!DL498,O519)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>
      <c r="A520" s="9">
        <v>50</v>
      </c>
      <c r="B520" s="9">
        <v>0</v>
      </c>
      <c r="C520" s="9">
        <v>0</v>
      </c>
      <c r="D520" s="9">
        <v>1</v>
      </c>
      <c r="E520" s="9">
        <v>207</v>
      </c>
      <c r="F520" s="9">
        <f ca="1">ROUND(Source!U498,O520)</f>
        <v>6.04704</v>
      </c>
      <c r="G520" s="9" t="s">
        <v>439</v>
      </c>
      <c r="H520" s="9" t="s">
        <v>440</v>
      </c>
      <c r="I520" s="9"/>
      <c r="J520" s="9"/>
      <c r="K520" s="9">
        <v>207</v>
      </c>
      <c r="L520" s="9">
        <v>21</v>
      </c>
      <c r="M520" s="9">
        <v>3</v>
      </c>
      <c r="N520" s="9" t="s">
        <v>272</v>
      </c>
      <c r="O520" s="9">
        <v>7</v>
      </c>
      <c r="P520" s="9">
        <f ca="1">ROUND(Source!DM498,O520)</f>
        <v>6.04704</v>
      </c>
      <c r="Q520" s="9"/>
      <c r="R520" s="9"/>
      <c r="S520" s="9"/>
      <c r="T520" s="9"/>
      <c r="U520" s="9"/>
      <c r="V520" s="9"/>
      <c r="W520" s="9">
        <v>6.04704</v>
      </c>
      <c r="X520" s="9">
        <v>1</v>
      </c>
      <c r="Y520" s="9">
        <v>6.04704</v>
      </c>
      <c r="Z520" s="9">
        <v>6.04704</v>
      </c>
      <c r="AA520" s="9">
        <v>1</v>
      </c>
      <c r="AB520" s="9">
        <v>6.04704</v>
      </c>
    </row>
    <row r="521" spans="1:28">
      <c r="A521" s="9">
        <v>50</v>
      </c>
      <c r="B521" s="9">
        <v>0</v>
      </c>
      <c r="C521" s="9">
        <v>0</v>
      </c>
      <c r="D521" s="9">
        <v>1</v>
      </c>
      <c r="E521" s="9">
        <v>208</v>
      </c>
      <c r="F521" s="9">
        <f ca="1">ROUND(Source!V498,O521)</f>
        <v>0</v>
      </c>
      <c r="G521" s="9" t="s">
        <v>441</v>
      </c>
      <c r="H521" s="9" t="s">
        <v>442</v>
      </c>
      <c r="I521" s="9"/>
      <c r="J521" s="9"/>
      <c r="K521" s="9">
        <v>208</v>
      </c>
      <c r="L521" s="9">
        <v>22</v>
      </c>
      <c r="M521" s="9">
        <v>3</v>
      </c>
      <c r="N521" s="9" t="s">
        <v>272</v>
      </c>
      <c r="O521" s="9">
        <v>7</v>
      </c>
      <c r="P521" s="9">
        <f ca="1">ROUND(Source!DN498,O521)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>
      <c r="A522" s="9">
        <v>50</v>
      </c>
      <c r="B522" s="9">
        <v>0</v>
      </c>
      <c r="C522" s="9">
        <v>0</v>
      </c>
      <c r="D522" s="9">
        <v>1</v>
      </c>
      <c r="E522" s="9">
        <v>209</v>
      </c>
      <c r="F522" s="9">
        <f>ROUND(Source!W498,O522)</f>
        <v>0</v>
      </c>
      <c r="G522" s="9" t="s">
        <v>443</v>
      </c>
      <c r="H522" s="9" t="s">
        <v>444</v>
      </c>
      <c r="I522" s="9"/>
      <c r="J522" s="9"/>
      <c r="K522" s="9">
        <v>209</v>
      </c>
      <c r="L522" s="9">
        <v>23</v>
      </c>
      <c r="M522" s="9">
        <v>3</v>
      </c>
      <c r="N522" s="9" t="s">
        <v>272</v>
      </c>
      <c r="O522" s="9">
        <v>2</v>
      </c>
      <c r="P522" s="9">
        <f>ROUND(Source!DO498,O522)</f>
        <v>0</v>
      </c>
      <c r="Q522" s="9"/>
      <c r="R522" s="9"/>
      <c r="S522" s="9"/>
      <c r="T522" s="9"/>
      <c r="U522" s="9"/>
      <c r="V522" s="9"/>
      <c r="W522" s="9">
        <v>0</v>
      </c>
      <c r="X522" s="9">
        <v>1</v>
      </c>
      <c r="Y522" s="9">
        <v>0</v>
      </c>
      <c r="Z522" s="9">
        <v>0</v>
      </c>
      <c r="AA522" s="9">
        <v>1</v>
      </c>
      <c r="AB522" s="9">
        <v>0</v>
      </c>
    </row>
    <row r="523" spans="1:28">
      <c r="A523" s="9">
        <v>50</v>
      </c>
      <c r="B523" s="9">
        <v>0</v>
      </c>
      <c r="C523" s="9">
        <v>0</v>
      </c>
      <c r="D523" s="9">
        <v>1</v>
      </c>
      <c r="E523" s="9">
        <v>233</v>
      </c>
      <c r="F523" s="9">
        <f>ROUND(Source!BD498,O523)</f>
        <v>0</v>
      </c>
      <c r="G523" s="9" t="s">
        <v>445</v>
      </c>
      <c r="H523" s="9" t="s">
        <v>446</v>
      </c>
      <c r="I523" s="9"/>
      <c r="J523" s="9"/>
      <c r="K523" s="9">
        <v>233</v>
      </c>
      <c r="L523" s="9">
        <v>24</v>
      </c>
      <c r="M523" s="9">
        <v>3</v>
      </c>
      <c r="N523" s="9" t="s">
        <v>272</v>
      </c>
      <c r="O523" s="9">
        <v>2</v>
      </c>
      <c r="P523" s="9">
        <f>ROUND(Source!EV498,O523)</f>
        <v>0</v>
      </c>
      <c r="Q523" s="9"/>
      <c r="R523" s="9"/>
      <c r="S523" s="9"/>
      <c r="T523" s="9"/>
      <c r="U523" s="9"/>
      <c r="V523" s="9"/>
      <c r="W523" s="9">
        <v>0</v>
      </c>
      <c r="X523" s="9">
        <v>1</v>
      </c>
      <c r="Y523" s="9">
        <v>0</v>
      </c>
      <c r="Z523" s="9">
        <v>0</v>
      </c>
      <c r="AA523" s="9">
        <v>1</v>
      </c>
      <c r="AB523" s="9">
        <v>0</v>
      </c>
    </row>
    <row r="524" spans="1:28">
      <c r="A524" s="9">
        <v>50</v>
      </c>
      <c r="B524" s="9">
        <v>0</v>
      </c>
      <c r="C524" s="9">
        <v>0</v>
      </c>
      <c r="D524" s="9">
        <v>1</v>
      </c>
      <c r="E524" s="9">
        <v>210</v>
      </c>
      <c r="F524" s="9">
        <f ca="1">ROUND(Source!X498,O524)</f>
        <v>4825.4</v>
      </c>
      <c r="G524" s="9" t="s">
        <v>447</v>
      </c>
      <c r="H524" s="9" t="s">
        <v>448</v>
      </c>
      <c r="I524" s="9"/>
      <c r="J524" s="9"/>
      <c r="K524" s="9">
        <v>210</v>
      </c>
      <c r="L524" s="9">
        <v>25</v>
      </c>
      <c r="M524" s="9">
        <v>3</v>
      </c>
      <c r="N524" s="9" t="s">
        <v>272</v>
      </c>
      <c r="O524" s="9">
        <v>2</v>
      </c>
      <c r="P524" s="9">
        <f ca="1">ROUND(Source!DP498,O524)</f>
        <v>4825.4</v>
      </c>
      <c r="Q524" s="9"/>
      <c r="R524" s="9"/>
      <c r="S524" s="9"/>
      <c r="T524" s="9"/>
      <c r="U524" s="9"/>
      <c r="V524" s="9"/>
      <c r="W524" s="9">
        <v>4825.4</v>
      </c>
      <c r="X524" s="9">
        <v>1</v>
      </c>
      <c r="Y524" s="9">
        <v>4825.4</v>
      </c>
      <c r="Z524" s="9">
        <v>4825.4</v>
      </c>
      <c r="AA524" s="9">
        <v>1</v>
      </c>
      <c r="AB524" s="9">
        <v>4825.4</v>
      </c>
    </row>
    <row r="525" spans="1:28">
      <c r="A525" s="9">
        <v>50</v>
      </c>
      <c r="B525" s="9">
        <v>0</v>
      </c>
      <c r="C525" s="9">
        <v>0</v>
      </c>
      <c r="D525" s="9">
        <v>1</v>
      </c>
      <c r="E525" s="9">
        <v>211</v>
      </c>
      <c r="F525" s="9">
        <f ca="1">ROUND(Source!Y498,O525)</f>
        <v>2347.5</v>
      </c>
      <c r="G525" s="9" t="s">
        <v>449</v>
      </c>
      <c r="H525" s="9" t="s">
        <v>450</v>
      </c>
      <c r="I525" s="9"/>
      <c r="J525" s="9"/>
      <c r="K525" s="9">
        <v>211</v>
      </c>
      <c r="L525" s="9">
        <v>26</v>
      </c>
      <c r="M525" s="9">
        <v>3</v>
      </c>
      <c r="N525" s="9" t="s">
        <v>272</v>
      </c>
      <c r="O525" s="9">
        <v>2</v>
      </c>
      <c r="P525" s="9">
        <f ca="1">ROUND(Source!DQ498,O525)</f>
        <v>2347.5</v>
      </c>
      <c r="Q525" s="9"/>
      <c r="R525" s="9"/>
      <c r="S525" s="9"/>
      <c r="T525" s="9"/>
      <c r="U525" s="9"/>
      <c r="V525" s="9"/>
      <c r="W525" s="9">
        <v>2347.5</v>
      </c>
      <c r="X525" s="9">
        <v>1</v>
      </c>
      <c r="Y525" s="9">
        <v>2347.5</v>
      </c>
      <c r="Z525" s="9">
        <v>2347.5</v>
      </c>
      <c r="AA525" s="9">
        <v>1</v>
      </c>
      <c r="AB525" s="9">
        <v>2347.5</v>
      </c>
    </row>
    <row r="526" spans="1:28">
      <c r="A526" s="9">
        <v>50</v>
      </c>
      <c r="B526" s="9">
        <v>0</v>
      </c>
      <c r="C526" s="9">
        <v>0</v>
      </c>
      <c r="D526" s="9">
        <v>1</v>
      </c>
      <c r="E526" s="9">
        <v>224</v>
      </c>
      <c r="F526" s="9">
        <f ca="1">ROUND(Source!AR498,O526)</f>
        <v>13693.72</v>
      </c>
      <c r="G526" s="9" t="s">
        <v>451</v>
      </c>
      <c r="H526" s="9" t="s">
        <v>452</v>
      </c>
      <c r="I526" s="9"/>
      <c r="J526" s="9"/>
      <c r="K526" s="9">
        <v>224</v>
      </c>
      <c r="L526" s="9">
        <v>27</v>
      </c>
      <c r="M526" s="9">
        <v>3</v>
      </c>
      <c r="N526" s="9" t="s">
        <v>272</v>
      </c>
      <c r="O526" s="9">
        <v>2</v>
      </c>
      <c r="P526" s="9">
        <f ca="1">ROUND(Source!EJ498,O526)</f>
        <v>13693.72</v>
      </c>
      <c r="Q526" s="9"/>
      <c r="R526" s="9"/>
      <c r="S526" s="9"/>
      <c r="T526" s="9"/>
      <c r="U526" s="9"/>
      <c r="V526" s="9"/>
      <c r="W526" s="9">
        <v>13693.72</v>
      </c>
      <c r="X526" s="9">
        <v>1</v>
      </c>
      <c r="Y526" s="9">
        <v>13693.72</v>
      </c>
      <c r="Z526" s="9">
        <v>13693.72</v>
      </c>
      <c r="AA526" s="9">
        <v>1</v>
      </c>
      <c r="AB526" s="9">
        <v>13693.72</v>
      </c>
    </row>
    <row r="528" spans="1:206">
      <c r="A528" s="7">
        <v>51</v>
      </c>
      <c r="B528" s="7">
        <f>B477</f>
        <v>1</v>
      </c>
      <c r="C528" s="7">
        <f>A477</f>
        <v>3</v>
      </c>
      <c r="D528" s="7">
        <f>ROW(A477)</f>
        <v>477</v>
      </c>
      <c r="E528" s="7"/>
      <c r="F528" s="7" t="str">
        <f>IF(F477&lt;&gt;"",F477,"")</f>
        <v>09-01-01</v>
      </c>
      <c r="G528" s="7" t="str">
        <f>IF(G477&lt;&gt;"",G477,"")</f>
        <v>ПНР ВЛИ</v>
      </c>
      <c r="H528" s="7">
        <v>0</v>
      </c>
      <c r="I528" s="7"/>
      <c r="J528" s="7"/>
      <c r="K528" s="7"/>
      <c r="L528" s="7"/>
      <c r="M528" s="7"/>
      <c r="N528" s="7"/>
      <c r="O528" s="7">
        <f ca="1" t="shared" ref="O528:T528" si="316">ROUND(O498+AB528,2)</f>
        <v>6520.82</v>
      </c>
      <c r="P528" s="7">
        <f ca="1" t="shared" si="316"/>
        <v>0</v>
      </c>
      <c r="Q528" s="7">
        <f ca="1" t="shared" si="316"/>
        <v>0</v>
      </c>
      <c r="R528" s="7">
        <f ca="1" t="shared" si="316"/>
        <v>0</v>
      </c>
      <c r="S528" s="7">
        <f ca="1" t="shared" si="316"/>
        <v>6520.82</v>
      </c>
      <c r="T528" s="7">
        <f t="shared" si="316"/>
        <v>0</v>
      </c>
      <c r="U528" s="7">
        <f ca="1">U498+AH528</f>
        <v>6.04704</v>
      </c>
      <c r="V528" s="7">
        <f ca="1">V498+AI528</f>
        <v>0</v>
      </c>
      <c r="W528" s="7">
        <f>ROUND(W498+AJ528,2)</f>
        <v>0</v>
      </c>
      <c r="X528" s="7">
        <f ca="1">ROUND(X498+AK528,2)</f>
        <v>4825.4</v>
      </c>
      <c r="Y528" s="7">
        <f ca="1">ROUND(Y498+AL528,2)</f>
        <v>2347.5</v>
      </c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>
        <f t="shared" ref="AO528:BD528" si="317">ROUND(AO498+BX528,2)</f>
        <v>0</v>
      </c>
      <c r="AP528" s="7">
        <f t="shared" si="317"/>
        <v>0</v>
      </c>
      <c r="AQ528" s="7">
        <f ca="1" t="shared" si="317"/>
        <v>0</v>
      </c>
      <c r="AR528" s="7">
        <f ca="1" t="shared" si="317"/>
        <v>13693.72</v>
      </c>
      <c r="AS528" s="7">
        <f ca="1" t="shared" si="317"/>
        <v>0</v>
      </c>
      <c r="AT528" s="7">
        <f ca="1" t="shared" si="317"/>
        <v>0</v>
      </c>
      <c r="AU528" s="7">
        <f ca="1" t="shared" si="317"/>
        <v>13693.72</v>
      </c>
      <c r="AV528" s="7">
        <f ca="1" t="shared" si="317"/>
        <v>0</v>
      </c>
      <c r="AW528" s="7">
        <f ca="1" t="shared" si="317"/>
        <v>0</v>
      </c>
      <c r="AX528" s="7">
        <f ca="1" t="shared" si="317"/>
        <v>0</v>
      </c>
      <c r="AY528" s="7">
        <f ca="1" t="shared" si="317"/>
        <v>0</v>
      </c>
      <c r="AZ528" s="7">
        <f ca="1" t="shared" si="317"/>
        <v>0</v>
      </c>
      <c r="BA528" s="7">
        <f t="shared" si="317"/>
        <v>0</v>
      </c>
      <c r="BB528" s="7">
        <f t="shared" si="317"/>
        <v>0</v>
      </c>
      <c r="BC528" s="7">
        <f t="shared" si="317"/>
        <v>0</v>
      </c>
      <c r="BD528" s="7">
        <f t="shared" si="317"/>
        <v>0</v>
      </c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4">
        <f ca="1" t="shared" ref="DG528:DL528" si="318">ROUND(DG498+DT528,2)</f>
        <v>6520.82</v>
      </c>
      <c r="DH528" s="4">
        <f ca="1" t="shared" si="318"/>
        <v>0</v>
      </c>
      <c r="DI528" s="4">
        <f ca="1" t="shared" si="318"/>
        <v>0</v>
      </c>
      <c r="DJ528" s="4">
        <f ca="1" t="shared" si="318"/>
        <v>0</v>
      </c>
      <c r="DK528" s="4">
        <f ca="1" t="shared" si="318"/>
        <v>6520.82</v>
      </c>
      <c r="DL528" s="4">
        <f t="shared" si="318"/>
        <v>0</v>
      </c>
      <c r="DM528" s="4">
        <f ca="1">DM498+DZ528</f>
        <v>6.04704</v>
      </c>
      <c r="DN528" s="4">
        <f ca="1">DN498+EA528</f>
        <v>0</v>
      </c>
      <c r="DO528" s="4">
        <f>ROUND(DO498+EB528,2)</f>
        <v>0</v>
      </c>
      <c r="DP528" s="4">
        <f ca="1">ROUND(DP498+EC528,2)</f>
        <v>4825.4</v>
      </c>
      <c r="DQ528" s="4">
        <f ca="1">ROUND(DQ498+ED528,2)</f>
        <v>2347.5</v>
      </c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>
        <f t="shared" ref="EG528:EV528" si="319">ROUND(EG498+FP528,2)</f>
        <v>0</v>
      </c>
      <c r="EH528" s="4">
        <f t="shared" si="319"/>
        <v>0</v>
      </c>
      <c r="EI528" s="4">
        <f ca="1" t="shared" si="319"/>
        <v>0</v>
      </c>
      <c r="EJ528" s="4">
        <f ca="1" t="shared" si="319"/>
        <v>13693.72</v>
      </c>
      <c r="EK528" s="4">
        <f ca="1" t="shared" si="319"/>
        <v>0</v>
      </c>
      <c r="EL528" s="4">
        <f ca="1" t="shared" si="319"/>
        <v>0</v>
      </c>
      <c r="EM528" s="4">
        <f ca="1" t="shared" si="319"/>
        <v>13693.72</v>
      </c>
      <c r="EN528" s="4">
        <f ca="1" t="shared" si="319"/>
        <v>0</v>
      </c>
      <c r="EO528" s="4">
        <f ca="1" t="shared" si="319"/>
        <v>0</v>
      </c>
      <c r="EP528" s="4">
        <f ca="1" t="shared" si="319"/>
        <v>0</v>
      </c>
      <c r="EQ528" s="4">
        <f ca="1" t="shared" si="319"/>
        <v>0</v>
      </c>
      <c r="ER528" s="4">
        <f ca="1" t="shared" si="319"/>
        <v>0</v>
      </c>
      <c r="ES528" s="4">
        <f t="shared" si="319"/>
        <v>0</v>
      </c>
      <c r="ET528" s="4">
        <f t="shared" si="319"/>
        <v>0</v>
      </c>
      <c r="EU528" s="4">
        <f t="shared" si="319"/>
        <v>0</v>
      </c>
      <c r="EV528" s="4">
        <f t="shared" si="319"/>
        <v>0</v>
      </c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>
        <v>0</v>
      </c>
    </row>
    <row r="530" spans="1:28">
      <c r="A530" s="9">
        <v>50</v>
      </c>
      <c r="B530" s="9">
        <v>0</v>
      </c>
      <c r="C530" s="9">
        <v>0</v>
      </c>
      <c r="D530" s="9">
        <v>1</v>
      </c>
      <c r="E530" s="9">
        <v>201</v>
      </c>
      <c r="F530" s="9">
        <f ca="1">ROUND(Source!O528,O530)</f>
        <v>6520.82</v>
      </c>
      <c r="G530" s="9" t="s">
        <v>399</v>
      </c>
      <c r="H530" s="9" t="s">
        <v>400</v>
      </c>
      <c r="I530" s="9"/>
      <c r="J530" s="9"/>
      <c r="K530" s="9">
        <v>201</v>
      </c>
      <c r="L530" s="9">
        <v>1</v>
      </c>
      <c r="M530" s="9">
        <v>3</v>
      </c>
      <c r="N530" s="9" t="s">
        <v>272</v>
      </c>
      <c r="O530" s="9">
        <v>2</v>
      </c>
      <c r="P530" s="9">
        <f ca="1">ROUND(Source!DG528,O530)</f>
        <v>6520.82</v>
      </c>
      <c r="Q530" s="9"/>
      <c r="R530" s="9"/>
      <c r="S530" s="9"/>
      <c r="T530" s="9"/>
      <c r="U530" s="9"/>
      <c r="V530" s="9"/>
      <c r="W530" s="9">
        <v>6520.82</v>
      </c>
      <c r="X530" s="9">
        <v>1</v>
      </c>
      <c r="Y530" s="9">
        <v>6520.82</v>
      </c>
      <c r="Z530" s="9">
        <v>6520.82</v>
      </c>
      <c r="AA530" s="9">
        <v>1</v>
      </c>
      <c r="AB530" s="9">
        <v>6520.82</v>
      </c>
    </row>
    <row r="531" spans="1:28">
      <c r="A531" s="9">
        <v>50</v>
      </c>
      <c r="B531" s="9">
        <v>0</v>
      </c>
      <c r="C531" s="9">
        <v>0</v>
      </c>
      <c r="D531" s="9">
        <v>1</v>
      </c>
      <c r="E531" s="9">
        <v>202</v>
      </c>
      <c r="F531" s="9">
        <f ca="1">ROUND(Source!P528,O531)</f>
        <v>0</v>
      </c>
      <c r="G531" s="9" t="s">
        <v>401</v>
      </c>
      <c r="H531" s="9" t="s">
        <v>402</v>
      </c>
      <c r="I531" s="9"/>
      <c r="J531" s="9"/>
      <c r="K531" s="9">
        <v>202</v>
      </c>
      <c r="L531" s="9">
        <v>2</v>
      </c>
      <c r="M531" s="9">
        <v>3</v>
      </c>
      <c r="N531" s="9" t="s">
        <v>272</v>
      </c>
      <c r="O531" s="9">
        <v>2</v>
      </c>
      <c r="P531" s="9">
        <f ca="1">ROUND(Source!DH528,O531)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>
      <c r="A532" s="9">
        <v>50</v>
      </c>
      <c r="B532" s="9">
        <v>0</v>
      </c>
      <c r="C532" s="9">
        <v>0</v>
      </c>
      <c r="D532" s="9">
        <v>1</v>
      </c>
      <c r="E532" s="9">
        <v>222</v>
      </c>
      <c r="F532" s="9">
        <f>ROUND(Source!AO528,O532)</f>
        <v>0</v>
      </c>
      <c r="G532" s="9" t="s">
        <v>403</v>
      </c>
      <c r="H532" s="9" t="s">
        <v>404</v>
      </c>
      <c r="I532" s="9"/>
      <c r="J532" s="9"/>
      <c r="K532" s="9">
        <v>222</v>
      </c>
      <c r="L532" s="9">
        <v>3</v>
      </c>
      <c r="M532" s="9">
        <v>3</v>
      </c>
      <c r="N532" s="9" t="s">
        <v>272</v>
      </c>
      <c r="O532" s="9">
        <v>2</v>
      </c>
      <c r="P532" s="9">
        <f>ROUND(Source!EG528,O532)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>
      <c r="A533" s="9">
        <v>50</v>
      </c>
      <c r="B533" s="9">
        <v>0</v>
      </c>
      <c r="C533" s="9">
        <v>0</v>
      </c>
      <c r="D533" s="9">
        <v>1</v>
      </c>
      <c r="E533" s="9">
        <v>225</v>
      </c>
      <c r="F533" s="9">
        <f ca="1">ROUND(Source!AV528,O533)</f>
        <v>0</v>
      </c>
      <c r="G533" s="9" t="s">
        <v>405</v>
      </c>
      <c r="H533" s="9" t="s">
        <v>406</v>
      </c>
      <c r="I533" s="9"/>
      <c r="J533" s="9"/>
      <c r="K533" s="9">
        <v>225</v>
      </c>
      <c r="L533" s="9">
        <v>4</v>
      </c>
      <c r="M533" s="9">
        <v>3</v>
      </c>
      <c r="N533" s="9" t="s">
        <v>272</v>
      </c>
      <c r="O533" s="9">
        <v>2</v>
      </c>
      <c r="P533" s="9">
        <f ca="1">ROUND(Source!EN528,O533)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>
      <c r="A534" s="9">
        <v>50</v>
      </c>
      <c r="B534" s="9">
        <v>0</v>
      </c>
      <c r="C534" s="9">
        <v>0</v>
      </c>
      <c r="D534" s="9">
        <v>1</v>
      </c>
      <c r="E534" s="9">
        <v>226</v>
      </c>
      <c r="F534" s="9">
        <f ca="1">ROUND(Source!AW528,O534)</f>
        <v>0</v>
      </c>
      <c r="G534" s="9" t="s">
        <v>407</v>
      </c>
      <c r="H534" s="9" t="s">
        <v>408</v>
      </c>
      <c r="I534" s="9"/>
      <c r="J534" s="9"/>
      <c r="K534" s="9">
        <v>226</v>
      </c>
      <c r="L534" s="9">
        <v>5</v>
      </c>
      <c r="M534" s="9">
        <v>3</v>
      </c>
      <c r="N534" s="9" t="s">
        <v>272</v>
      </c>
      <c r="O534" s="9">
        <v>2</v>
      </c>
      <c r="P534" s="9">
        <f ca="1">ROUND(Source!EO528,O534)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>
      <c r="A535" s="9">
        <v>50</v>
      </c>
      <c r="B535" s="9">
        <v>0</v>
      </c>
      <c r="C535" s="9">
        <v>0</v>
      </c>
      <c r="D535" s="9">
        <v>1</v>
      </c>
      <c r="E535" s="9">
        <v>227</v>
      </c>
      <c r="F535" s="9">
        <f ca="1">ROUND(Source!AX528,O535)</f>
        <v>0</v>
      </c>
      <c r="G535" s="9" t="s">
        <v>409</v>
      </c>
      <c r="H535" s="9" t="s">
        <v>410</v>
      </c>
      <c r="I535" s="9"/>
      <c r="J535" s="9"/>
      <c r="K535" s="9">
        <v>227</v>
      </c>
      <c r="L535" s="9">
        <v>6</v>
      </c>
      <c r="M535" s="9">
        <v>3</v>
      </c>
      <c r="N535" s="9" t="s">
        <v>272</v>
      </c>
      <c r="O535" s="9">
        <v>2</v>
      </c>
      <c r="P535" s="9">
        <f ca="1">ROUND(Source!EP528,O535)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>
      <c r="A536" s="9">
        <v>50</v>
      </c>
      <c r="B536" s="9">
        <v>0</v>
      </c>
      <c r="C536" s="9">
        <v>0</v>
      </c>
      <c r="D536" s="9">
        <v>1</v>
      </c>
      <c r="E536" s="9">
        <v>228</v>
      </c>
      <c r="F536" s="9">
        <f ca="1">ROUND(Source!AY528,O536)</f>
        <v>0</v>
      </c>
      <c r="G536" s="9" t="s">
        <v>411</v>
      </c>
      <c r="H536" s="9" t="s">
        <v>412</v>
      </c>
      <c r="I536" s="9"/>
      <c r="J536" s="9"/>
      <c r="K536" s="9">
        <v>228</v>
      </c>
      <c r="L536" s="9">
        <v>7</v>
      </c>
      <c r="M536" s="9">
        <v>3</v>
      </c>
      <c r="N536" s="9" t="s">
        <v>272</v>
      </c>
      <c r="O536" s="9">
        <v>2</v>
      </c>
      <c r="P536" s="9">
        <f ca="1">ROUND(Source!EQ528,O536)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>
      <c r="A537" s="9">
        <v>50</v>
      </c>
      <c r="B537" s="9">
        <v>0</v>
      </c>
      <c r="C537" s="9">
        <v>0</v>
      </c>
      <c r="D537" s="9">
        <v>1</v>
      </c>
      <c r="E537" s="9">
        <v>216</v>
      </c>
      <c r="F537" s="9">
        <f>ROUND(Source!AP528,O537)</f>
        <v>0</v>
      </c>
      <c r="G537" s="9" t="s">
        <v>413</v>
      </c>
      <c r="H537" s="9" t="s">
        <v>414</v>
      </c>
      <c r="I537" s="9"/>
      <c r="J537" s="9"/>
      <c r="K537" s="9">
        <v>216</v>
      </c>
      <c r="L537" s="9">
        <v>8</v>
      </c>
      <c r="M537" s="9">
        <v>3</v>
      </c>
      <c r="N537" s="9" t="s">
        <v>272</v>
      </c>
      <c r="O537" s="9">
        <v>2</v>
      </c>
      <c r="P537" s="9">
        <f>ROUND(Source!EH528,O537)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>
      <c r="A538" s="9">
        <v>50</v>
      </c>
      <c r="B538" s="9">
        <v>0</v>
      </c>
      <c r="C538" s="9">
        <v>0</v>
      </c>
      <c r="D538" s="9">
        <v>1</v>
      </c>
      <c r="E538" s="9">
        <v>223</v>
      </c>
      <c r="F538" s="9">
        <f ca="1">ROUND(Source!AQ528,O538)</f>
        <v>0</v>
      </c>
      <c r="G538" s="9" t="s">
        <v>415</v>
      </c>
      <c r="H538" s="9" t="s">
        <v>416</v>
      </c>
      <c r="I538" s="9"/>
      <c r="J538" s="9"/>
      <c r="K538" s="9">
        <v>223</v>
      </c>
      <c r="L538" s="9">
        <v>9</v>
      </c>
      <c r="M538" s="9">
        <v>3</v>
      </c>
      <c r="N538" s="9" t="s">
        <v>272</v>
      </c>
      <c r="O538" s="9">
        <v>2</v>
      </c>
      <c r="P538" s="9">
        <f ca="1">ROUND(Source!EI528,O538)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>
      <c r="A539" s="9">
        <v>50</v>
      </c>
      <c r="B539" s="9">
        <v>0</v>
      </c>
      <c r="C539" s="9">
        <v>0</v>
      </c>
      <c r="D539" s="9">
        <v>1</v>
      </c>
      <c r="E539" s="9">
        <v>229</v>
      </c>
      <c r="F539" s="9">
        <f ca="1">ROUND(Source!AZ528,O539)</f>
        <v>0</v>
      </c>
      <c r="G539" s="9" t="s">
        <v>417</v>
      </c>
      <c r="H539" s="9" t="s">
        <v>418</v>
      </c>
      <c r="I539" s="9"/>
      <c r="J539" s="9"/>
      <c r="K539" s="9">
        <v>229</v>
      </c>
      <c r="L539" s="9">
        <v>10</v>
      </c>
      <c r="M539" s="9">
        <v>3</v>
      </c>
      <c r="N539" s="9" t="s">
        <v>272</v>
      </c>
      <c r="O539" s="9">
        <v>2</v>
      </c>
      <c r="P539" s="9">
        <f ca="1">ROUND(Source!ER528,O539)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>
      <c r="A540" s="9">
        <v>50</v>
      </c>
      <c r="B540" s="9">
        <v>0</v>
      </c>
      <c r="C540" s="9">
        <v>0</v>
      </c>
      <c r="D540" s="9">
        <v>1</v>
      </c>
      <c r="E540" s="9">
        <v>203</v>
      </c>
      <c r="F540" s="9">
        <f ca="1">ROUND(Source!Q528,O540)</f>
        <v>0</v>
      </c>
      <c r="G540" s="9" t="s">
        <v>419</v>
      </c>
      <c r="H540" s="9" t="s">
        <v>420</v>
      </c>
      <c r="I540" s="9"/>
      <c r="J540" s="9"/>
      <c r="K540" s="9">
        <v>203</v>
      </c>
      <c r="L540" s="9">
        <v>11</v>
      </c>
      <c r="M540" s="9">
        <v>3</v>
      </c>
      <c r="N540" s="9" t="s">
        <v>272</v>
      </c>
      <c r="O540" s="9">
        <v>2</v>
      </c>
      <c r="P540" s="9">
        <f ca="1">ROUND(Source!DI528,O540)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>
      <c r="A541" s="9">
        <v>50</v>
      </c>
      <c r="B541" s="9">
        <v>0</v>
      </c>
      <c r="C541" s="9">
        <v>0</v>
      </c>
      <c r="D541" s="9">
        <v>1</v>
      </c>
      <c r="E541" s="9">
        <v>231</v>
      </c>
      <c r="F541" s="9">
        <f>ROUND(Source!BB528,O541)</f>
        <v>0</v>
      </c>
      <c r="G541" s="9" t="s">
        <v>421</v>
      </c>
      <c r="H541" s="9" t="s">
        <v>422</v>
      </c>
      <c r="I541" s="9"/>
      <c r="J541" s="9"/>
      <c r="K541" s="9">
        <v>231</v>
      </c>
      <c r="L541" s="9">
        <v>12</v>
      </c>
      <c r="M541" s="9">
        <v>3</v>
      </c>
      <c r="N541" s="9" t="s">
        <v>272</v>
      </c>
      <c r="O541" s="9">
        <v>2</v>
      </c>
      <c r="P541" s="9">
        <f>ROUND(Source!ET528,O541)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>
      <c r="A542" s="9">
        <v>50</v>
      </c>
      <c r="B542" s="9">
        <v>0</v>
      </c>
      <c r="C542" s="9">
        <v>0</v>
      </c>
      <c r="D542" s="9">
        <v>1</v>
      </c>
      <c r="E542" s="9">
        <v>204</v>
      </c>
      <c r="F542" s="9">
        <f ca="1">ROUND(Source!R528,O542)</f>
        <v>0</v>
      </c>
      <c r="G542" s="9" t="s">
        <v>423</v>
      </c>
      <c r="H542" s="9" t="s">
        <v>424</v>
      </c>
      <c r="I542" s="9"/>
      <c r="J542" s="9"/>
      <c r="K542" s="9">
        <v>204</v>
      </c>
      <c r="L542" s="9">
        <v>13</v>
      </c>
      <c r="M542" s="9">
        <v>3</v>
      </c>
      <c r="N542" s="9" t="s">
        <v>272</v>
      </c>
      <c r="O542" s="9">
        <v>2</v>
      </c>
      <c r="P542" s="9">
        <f ca="1">ROUND(Source!DJ528,O542)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>
      <c r="A543" s="9">
        <v>50</v>
      </c>
      <c r="B543" s="9">
        <v>0</v>
      </c>
      <c r="C543" s="9">
        <v>0</v>
      </c>
      <c r="D543" s="9">
        <v>1</v>
      </c>
      <c r="E543" s="9">
        <v>205</v>
      </c>
      <c r="F543" s="9">
        <f ca="1">ROUND(Source!S528,O543)</f>
        <v>6520.82</v>
      </c>
      <c r="G543" s="9" t="s">
        <v>425</v>
      </c>
      <c r="H543" s="9" t="s">
        <v>426</v>
      </c>
      <c r="I543" s="9"/>
      <c r="J543" s="9"/>
      <c r="K543" s="9">
        <v>205</v>
      </c>
      <c r="L543" s="9">
        <v>14</v>
      </c>
      <c r="M543" s="9">
        <v>3</v>
      </c>
      <c r="N543" s="9" t="s">
        <v>272</v>
      </c>
      <c r="O543" s="9">
        <v>2</v>
      </c>
      <c r="P543" s="9">
        <f ca="1">ROUND(Source!DK528,O543)</f>
        <v>6520.82</v>
      </c>
      <c r="Q543" s="9"/>
      <c r="R543" s="9"/>
      <c r="S543" s="9"/>
      <c r="T543" s="9"/>
      <c r="U543" s="9"/>
      <c r="V543" s="9"/>
      <c r="W543" s="9">
        <v>6520.82</v>
      </c>
      <c r="X543" s="9">
        <v>1</v>
      </c>
      <c r="Y543" s="9">
        <v>6520.82</v>
      </c>
      <c r="Z543" s="9">
        <v>6520.82</v>
      </c>
      <c r="AA543" s="9">
        <v>1</v>
      </c>
      <c r="AB543" s="9">
        <v>6520.82</v>
      </c>
    </row>
    <row r="544" spans="1:28">
      <c r="A544" s="9">
        <v>50</v>
      </c>
      <c r="B544" s="9">
        <v>0</v>
      </c>
      <c r="C544" s="9">
        <v>0</v>
      </c>
      <c r="D544" s="9">
        <v>1</v>
      </c>
      <c r="E544" s="9">
        <v>232</v>
      </c>
      <c r="F544" s="9">
        <f>ROUND(Source!BC528,O544)</f>
        <v>0</v>
      </c>
      <c r="G544" s="9" t="s">
        <v>427</v>
      </c>
      <c r="H544" s="9" t="s">
        <v>428</v>
      </c>
      <c r="I544" s="9"/>
      <c r="J544" s="9"/>
      <c r="K544" s="9">
        <v>232</v>
      </c>
      <c r="L544" s="9">
        <v>15</v>
      </c>
      <c r="M544" s="9">
        <v>3</v>
      </c>
      <c r="N544" s="9" t="s">
        <v>272</v>
      </c>
      <c r="O544" s="9">
        <v>2</v>
      </c>
      <c r="P544" s="9">
        <f>ROUND(Source!EU528,O544)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>
      <c r="A545" s="9">
        <v>50</v>
      </c>
      <c r="B545" s="9">
        <v>0</v>
      </c>
      <c r="C545" s="9">
        <v>0</v>
      </c>
      <c r="D545" s="9">
        <v>1</v>
      </c>
      <c r="E545" s="9">
        <v>214</v>
      </c>
      <c r="F545" s="9">
        <f ca="1">ROUND(Source!AS528,O545)</f>
        <v>0</v>
      </c>
      <c r="G545" s="9" t="s">
        <v>429</v>
      </c>
      <c r="H545" s="9" t="s">
        <v>430</v>
      </c>
      <c r="I545" s="9"/>
      <c r="J545" s="9"/>
      <c r="K545" s="9">
        <v>214</v>
      </c>
      <c r="L545" s="9">
        <v>16</v>
      </c>
      <c r="M545" s="9">
        <v>3</v>
      </c>
      <c r="N545" s="9" t="s">
        <v>272</v>
      </c>
      <c r="O545" s="9">
        <v>2</v>
      </c>
      <c r="P545" s="9">
        <f ca="1">ROUND(Source!EK528,O545)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>
      <c r="A546" s="9">
        <v>50</v>
      </c>
      <c r="B546" s="9">
        <v>0</v>
      </c>
      <c r="C546" s="9">
        <v>0</v>
      </c>
      <c r="D546" s="9">
        <v>1</v>
      </c>
      <c r="E546" s="9">
        <v>215</v>
      </c>
      <c r="F546" s="9">
        <f ca="1">ROUND(Source!AT528,O546)</f>
        <v>0</v>
      </c>
      <c r="G546" s="9" t="s">
        <v>431</v>
      </c>
      <c r="H546" s="9" t="s">
        <v>432</v>
      </c>
      <c r="I546" s="9"/>
      <c r="J546" s="9"/>
      <c r="K546" s="9">
        <v>215</v>
      </c>
      <c r="L546" s="9">
        <v>17</v>
      </c>
      <c r="M546" s="9">
        <v>3</v>
      </c>
      <c r="N546" s="9" t="s">
        <v>272</v>
      </c>
      <c r="O546" s="9">
        <v>2</v>
      </c>
      <c r="P546" s="9">
        <f ca="1">ROUND(Source!EL528,O546)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>
      <c r="A547" s="9">
        <v>50</v>
      </c>
      <c r="B547" s="9">
        <v>0</v>
      </c>
      <c r="C547" s="9">
        <v>0</v>
      </c>
      <c r="D547" s="9">
        <v>1</v>
      </c>
      <c r="E547" s="9">
        <v>217</v>
      </c>
      <c r="F547" s="9">
        <f ca="1">ROUND(Source!AU528,O547)</f>
        <v>13693.72</v>
      </c>
      <c r="G547" s="9" t="s">
        <v>433</v>
      </c>
      <c r="H547" s="9" t="s">
        <v>434</v>
      </c>
      <c r="I547" s="9"/>
      <c r="J547" s="9"/>
      <c r="K547" s="9">
        <v>217</v>
      </c>
      <c r="L547" s="9">
        <v>18</v>
      </c>
      <c r="M547" s="9">
        <v>3</v>
      </c>
      <c r="N547" s="9" t="s">
        <v>272</v>
      </c>
      <c r="O547" s="9">
        <v>2</v>
      </c>
      <c r="P547" s="9">
        <f ca="1">ROUND(Source!EM528,O547)</f>
        <v>13693.72</v>
      </c>
      <c r="Q547" s="9"/>
      <c r="R547" s="9"/>
      <c r="S547" s="9"/>
      <c r="T547" s="9"/>
      <c r="U547" s="9"/>
      <c r="V547" s="9"/>
      <c r="W547" s="9">
        <v>13693.72</v>
      </c>
      <c r="X547" s="9">
        <v>1</v>
      </c>
      <c r="Y547" s="9">
        <v>13693.72</v>
      </c>
      <c r="Z547" s="9">
        <v>13693.72</v>
      </c>
      <c r="AA547" s="9">
        <v>1</v>
      </c>
      <c r="AB547" s="9">
        <v>13693.72</v>
      </c>
    </row>
    <row r="548" spans="1:28">
      <c r="A548" s="9">
        <v>50</v>
      </c>
      <c r="B548" s="9">
        <v>0</v>
      </c>
      <c r="C548" s="9">
        <v>0</v>
      </c>
      <c r="D548" s="9">
        <v>1</v>
      </c>
      <c r="E548" s="9">
        <v>230</v>
      </c>
      <c r="F548" s="9">
        <f>ROUND(Source!BA528,O548)</f>
        <v>0</v>
      </c>
      <c r="G548" s="9" t="s">
        <v>435</v>
      </c>
      <c r="H548" s="9" t="s">
        <v>436</v>
      </c>
      <c r="I548" s="9"/>
      <c r="J548" s="9"/>
      <c r="K548" s="9">
        <v>230</v>
      </c>
      <c r="L548" s="9">
        <v>19</v>
      </c>
      <c r="M548" s="9">
        <v>3</v>
      </c>
      <c r="N548" s="9" t="s">
        <v>272</v>
      </c>
      <c r="O548" s="9">
        <v>2</v>
      </c>
      <c r="P548" s="9">
        <f>ROUND(Source!ES528,O548)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>
      <c r="A549" s="9">
        <v>50</v>
      </c>
      <c r="B549" s="9">
        <v>0</v>
      </c>
      <c r="C549" s="9">
        <v>0</v>
      </c>
      <c r="D549" s="9">
        <v>1</v>
      </c>
      <c r="E549" s="9">
        <v>206</v>
      </c>
      <c r="F549" s="9">
        <f>ROUND(Source!T528,O549)</f>
        <v>0</v>
      </c>
      <c r="G549" s="9" t="s">
        <v>437</v>
      </c>
      <c r="H549" s="9" t="s">
        <v>438</v>
      </c>
      <c r="I549" s="9"/>
      <c r="J549" s="9"/>
      <c r="K549" s="9">
        <v>206</v>
      </c>
      <c r="L549" s="9">
        <v>20</v>
      </c>
      <c r="M549" s="9">
        <v>3</v>
      </c>
      <c r="N549" s="9" t="s">
        <v>272</v>
      </c>
      <c r="O549" s="9">
        <v>2</v>
      </c>
      <c r="P549" s="9">
        <f>ROUND(Source!DL528,O549)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>
      <c r="A550" s="9">
        <v>50</v>
      </c>
      <c r="B550" s="9">
        <v>0</v>
      </c>
      <c r="C550" s="9">
        <v>0</v>
      </c>
      <c r="D550" s="9">
        <v>1</v>
      </c>
      <c r="E550" s="9">
        <v>207</v>
      </c>
      <c r="F550" s="9">
        <f ca="1">ROUND(Source!U528,O550)</f>
        <v>6.04704</v>
      </c>
      <c r="G550" s="9" t="s">
        <v>439</v>
      </c>
      <c r="H550" s="9" t="s">
        <v>440</v>
      </c>
      <c r="I550" s="9"/>
      <c r="J550" s="9"/>
      <c r="K550" s="9">
        <v>207</v>
      </c>
      <c r="L550" s="9">
        <v>21</v>
      </c>
      <c r="M550" s="9">
        <v>3</v>
      </c>
      <c r="N550" s="9" t="s">
        <v>272</v>
      </c>
      <c r="O550" s="9">
        <v>7</v>
      </c>
      <c r="P550" s="9">
        <f ca="1">ROUND(Source!DM528,O550)</f>
        <v>6.04704</v>
      </c>
      <c r="Q550" s="9"/>
      <c r="R550" s="9"/>
      <c r="S550" s="9"/>
      <c r="T550" s="9"/>
      <c r="U550" s="9"/>
      <c r="V550" s="9"/>
      <c r="W550" s="9">
        <v>6.04704</v>
      </c>
      <c r="X550" s="9">
        <v>1</v>
      </c>
      <c r="Y550" s="9">
        <v>6.04704</v>
      </c>
      <c r="Z550" s="9">
        <v>6.04704</v>
      </c>
      <c r="AA550" s="9">
        <v>1</v>
      </c>
      <c r="AB550" s="9">
        <v>6.04704</v>
      </c>
    </row>
    <row r="551" spans="1:28">
      <c r="A551" s="9">
        <v>50</v>
      </c>
      <c r="B551" s="9">
        <v>0</v>
      </c>
      <c r="C551" s="9">
        <v>0</v>
      </c>
      <c r="D551" s="9">
        <v>1</v>
      </c>
      <c r="E551" s="9">
        <v>208</v>
      </c>
      <c r="F551" s="9">
        <f ca="1">ROUND(Source!V528,O551)</f>
        <v>0</v>
      </c>
      <c r="G551" s="9" t="s">
        <v>441</v>
      </c>
      <c r="H551" s="9" t="s">
        <v>442</v>
      </c>
      <c r="I551" s="9"/>
      <c r="J551" s="9"/>
      <c r="K551" s="9">
        <v>208</v>
      </c>
      <c r="L551" s="9">
        <v>22</v>
      </c>
      <c r="M551" s="9">
        <v>3</v>
      </c>
      <c r="N551" s="9" t="s">
        <v>272</v>
      </c>
      <c r="O551" s="9">
        <v>7</v>
      </c>
      <c r="P551" s="9">
        <f ca="1">ROUND(Source!DN528,O551)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>
      <c r="A552" s="9">
        <v>50</v>
      </c>
      <c r="B552" s="9">
        <v>0</v>
      </c>
      <c r="C552" s="9">
        <v>0</v>
      </c>
      <c r="D552" s="9">
        <v>1</v>
      </c>
      <c r="E552" s="9">
        <v>209</v>
      </c>
      <c r="F552" s="9">
        <f>ROUND(Source!W528,O552)</f>
        <v>0</v>
      </c>
      <c r="G552" s="9" t="s">
        <v>443</v>
      </c>
      <c r="H552" s="9" t="s">
        <v>444</v>
      </c>
      <c r="I552" s="9"/>
      <c r="J552" s="9"/>
      <c r="K552" s="9">
        <v>209</v>
      </c>
      <c r="L552" s="9">
        <v>23</v>
      </c>
      <c r="M552" s="9">
        <v>3</v>
      </c>
      <c r="N552" s="9" t="s">
        <v>272</v>
      </c>
      <c r="O552" s="9">
        <v>2</v>
      </c>
      <c r="P552" s="9">
        <f>ROUND(Source!DO528,O552)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>
      <c r="A553" s="9">
        <v>50</v>
      </c>
      <c r="B553" s="9">
        <v>0</v>
      </c>
      <c r="C553" s="9">
        <v>0</v>
      </c>
      <c r="D553" s="9">
        <v>1</v>
      </c>
      <c r="E553" s="9">
        <v>233</v>
      </c>
      <c r="F553" s="9">
        <f>ROUND(Source!BD528,O553)</f>
        <v>0</v>
      </c>
      <c r="G553" s="9" t="s">
        <v>445</v>
      </c>
      <c r="H553" s="9" t="s">
        <v>446</v>
      </c>
      <c r="I553" s="9"/>
      <c r="J553" s="9"/>
      <c r="K553" s="9">
        <v>233</v>
      </c>
      <c r="L553" s="9">
        <v>24</v>
      </c>
      <c r="M553" s="9">
        <v>3</v>
      </c>
      <c r="N553" s="9" t="s">
        <v>272</v>
      </c>
      <c r="O553" s="9">
        <v>2</v>
      </c>
      <c r="P553" s="9">
        <f>ROUND(Source!EV528,O553)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>
      <c r="A554" s="9">
        <v>50</v>
      </c>
      <c r="B554" s="9">
        <v>0</v>
      </c>
      <c r="C554" s="9">
        <v>0</v>
      </c>
      <c r="D554" s="9">
        <v>1</v>
      </c>
      <c r="E554" s="9">
        <v>210</v>
      </c>
      <c r="F554" s="9">
        <f ca="1">ROUND(Source!X528,O554)</f>
        <v>4825.4</v>
      </c>
      <c r="G554" s="9" t="s">
        <v>447</v>
      </c>
      <c r="H554" s="9" t="s">
        <v>448</v>
      </c>
      <c r="I554" s="9"/>
      <c r="J554" s="9"/>
      <c r="K554" s="9">
        <v>210</v>
      </c>
      <c r="L554" s="9">
        <v>25</v>
      </c>
      <c r="M554" s="9">
        <v>3</v>
      </c>
      <c r="N554" s="9" t="s">
        <v>272</v>
      </c>
      <c r="O554" s="9">
        <v>2</v>
      </c>
      <c r="P554" s="9">
        <f ca="1">ROUND(Source!DP528,O554)</f>
        <v>4825.4</v>
      </c>
      <c r="Q554" s="9"/>
      <c r="R554" s="9"/>
      <c r="S554" s="9"/>
      <c r="T554" s="9"/>
      <c r="U554" s="9"/>
      <c r="V554" s="9"/>
      <c r="W554" s="9">
        <v>4825.4</v>
      </c>
      <c r="X554" s="9">
        <v>1</v>
      </c>
      <c r="Y554" s="9">
        <v>4825.4</v>
      </c>
      <c r="Z554" s="9">
        <v>4825.4</v>
      </c>
      <c r="AA554" s="9">
        <v>1</v>
      </c>
      <c r="AB554" s="9">
        <v>4825.4</v>
      </c>
    </row>
    <row r="555" spans="1:28">
      <c r="A555" s="9">
        <v>50</v>
      </c>
      <c r="B555" s="9">
        <v>0</v>
      </c>
      <c r="C555" s="9">
        <v>0</v>
      </c>
      <c r="D555" s="9">
        <v>1</v>
      </c>
      <c r="E555" s="9">
        <v>211</v>
      </c>
      <c r="F555" s="9">
        <f ca="1">ROUND(Source!Y528,O555)</f>
        <v>2347.5</v>
      </c>
      <c r="G555" s="9" t="s">
        <v>449</v>
      </c>
      <c r="H555" s="9" t="s">
        <v>450</v>
      </c>
      <c r="I555" s="9"/>
      <c r="J555" s="9"/>
      <c r="K555" s="9">
        <v>211</v>
      </c>
      <c r="L555" s="9">
        <v>26</v>
      </c>
      <c r="M555" s="9">
        <v>3</v>
      </c>
      <c r="N555" s="9" t="s">
        <v>272</v>
      </c>
      <c r="O555" s="9">
        <v>2</v>
      </c>
      <c r="P555" s="9">
        <f ca="1">ROUND(Source!DQ528,O555)</f>
        <v>2347.5</v>
      </c>
      <c r="Q555" s="9"/>
      <c r="R555" s="9"/>
      <c r="S555" s="9"/>
      <c r="T555" s="9"/>
      <c r="U555" s="9"/>
      <c r="V555" s="9"/>
      <c r="W555" s="9">
        <v>2347.5</v>
      </c>
      <c r="X555" s="9">
        <v>1</v>
      </c>
      <c r="Y555" s="9">
        <v>2347.5</v>
      </c>
      <c r="Z555" s="9">
        <v>2347.5</v>
      </c>
      <c r="AA555" s="9">
        <v>1</v>
      </c>
      <c r="AB555" s="9">
        <v>2347.5</v>
      </c>
    </row>
    <row r="556" spans="1:28">
      <c r="A556" s="9">
        <v>50</v>
      </c>
      <c r="B556" s="9">
        <v>0</v>
      </c>
      <c r="C556" s="9">
        <v>0</v>
      </c>
      <c r="D556" s="9">
        <v>1</v>
      </c>
      <c r="E556" s="9">
        <v>224</v>
      </c>
      <c r="F556" s="9">
        <f ca="1">ROUND(Source!AR528,O556)</f>
        <v>13693.72</v>
      </c>
      <c r="G556" s="9" t="s">
        <v>451</v>
      </c>
      <c r="H556" s="9" t="s">
        <v>452</v>
      </c>
      <c r="I556" s="9"/>
      <c r="J556" s="9"/>
      <c r="K556" s="9">
        <v>224</v>
      </c>
      <c r="L556" s="9">
        <v>27</v>
      </c>
      <c r="M556" s="9">
        <v>3</v>
      </c>
      <c r="N556" s="9" t="s">
        <v>272</v>
      </c>
      <c r="O556" s="9">
        <v>2</v>
      </c>
      <c r="P556" s="9">
        <f ca="1">ROUND(Source!EJ528,O556)</f>
        <v>13693.72</v>
      </c>
      <c r="Q556" s="9"/>
      <c r="R556" s="9"/>
      <c r="S556" s="9"/>
      <c r="T556" s="9"/>
      <c r="U556" s="9"/>
      <c r="V556" s="9"/>
      <c r="W556" s="9">
        <v>13693.72</v>
      </c>
      <c r="X556" s="9">
        <v>1</v>
      </c>
      <c r="Y556" s="9">
        <v>13693.72</v>
      </c>
      <c r="Z556" s="9">
        <v>13693.72</v>
      </c>
      <c r="AA556" s="9">
        <v>1</v>
      </c>
      <c r="AB556" s="9">
        <v>13693.72</v>
      </c>
    </row>
    <row r="557" spans="1:28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ROUND(0,O557)</f>
        <v>0</v>
      </c>
      <c r="G557" s="9" t="s">
        <v>688</v>
      </c>
      <c r="H557" s="9" t="s">
        <v>689</v>
      </c>
      <c r="I557" s="9"/>
      <c r="J557" s="9"/>
      <c r="K557" s="9">
        <v>212</v>
      </c>
      <c r="L557" s="9">
        <v>28</v>
      </c>
      <c r="M557" s="9">
        <v>1</v>
      </c>
      <c r="N557" s="9" t="s">
        <v>272</v>
      </c>
      <c r="O557" s="9">
        <v>2</v>
      </c>
      <c r="P557" s="9">
        <f>ROUND(0,O557)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 ca="1">ROUND(F556-F547-F537,O558)</f>
        <v>0</v>
      </c>
      <c r="G558" s="9" t="s">
        <v>453</v>
      </c>
      <c r="H558" s="9" t="s">
        <v>690</v>
      </c>
      <c r="I558" s="9"/>
      <c r="J558" s="9"/>
      <c r="K558" s="9">
        <v>212</v>
      </c>
      <c r="L558" s="9">
        <v>29</v>
      </c>
      <c r="M558" s="9">
        <v>1</v>
      </c>
      <c r="N558" s="9" t="s">
        <v>272</v>
      </c>
      <c r="O558" s="9">
        <v>2</v>
      </c>
      <c r="P558" s="9">
        <f ca="1">ROUND(P556-P547-P537,O558)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 ca="1">ROUND(F558*2.5/100*0,O559)</f>
        <v>0</v>
      </c>
      <c r="G559" s="9" t="s">
        <v>691</v>
      </c>
      <c r="H559" s="9" t="s">
        <v>692</v>
      </c>
      <c r="I559" s="9"/>
      <c r="J559" s="9"/>
      <c r="K559" s="9">
        <v>212</v>
      </c>
      <c r="L559" s="9">
        <v>30</v>
      </c>
      <c r="M559" s="9">
        <v>1</v>
      </c>
      <c r="N559" s="9" t="s">
        <v>272</v>
      </c>
      <c r="O559" s="9">
        <v>2</v>
      </c>
      <c r="P559" s="9">
        <f ca="1">ROUND(P558*2.5/100*0,O559)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 ca="1">ROUND(F558+F559,O560)</f>
        <v>0</v>
      </c>
      <c r="G560" s="9" t="s">
        <v>693</v>
      </c>
      <c r="H560" s="9" t="s">
        <v>694</v>
      </c>
      <c r="I560" s="9"/>
      <c r="J560" s="9"/>
      <c r="K560" s="9">
        <v>212</v>
      </c>
      <c r="L560" s="9">
        <v>31</v>
      </c>
      <c r="M560" s="9">
        <v>1</v>
      </c>
      <c r="N560" s="9" t="s">
        <v>272</v>
      </c>
      <c r="O560" s="9">
        <v>2</v>
      </c>
      <c r="P560" s="9">
        <f ca="1">ROUND(P558+P559,O560)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8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 ca="1">ROUND(F560*1.9/100,O561)</f>
        <v>0</v>
      </c>
      <c r="G561" s="9" t="s">
        <v>695</v>
      </c>
      <c r="H561" s="9" t="s">
        <v>696</v>
      </c>
      <c r="I561" s="9"/>
      <c r="J561" s="9"/>
      <c r="K561" s="9">
        <v>212</v>
      </c>
      <c r="L561" s="9">
        <v>32</v>
      </c>
      <c r="M561" s="9">
        <v>1</v>
      </c>
      <c r="N561" s="9" t="s">
        <v>272</v>
      </c>
      <c r="O561" s="9">
        <v>2</v>
      </c>
      <c r="P561" s="9">
        <f ca="1">ROUND(P560*1.9/100,O561)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8">
      <c r="A562" s="9">
        <v>50</v>
      </c>
      <c r="B562" s="9">
        <v>0</v>
      </c>
      <c r="C562" s="9">
        <v>0</v>
      </c>
      <c r="D562" s="9">
        <v>2</v>
      </c>
      <c r="E562" s="9">
        <v>0</v>
      </c>
      <c r="F562" s="9">
        <f ca="1">ROUND(F560+F561,O562)</f>
        <v>0</v>
      </c>
      <c r="G562" s="9" t="s">
        <v>697</v>
      </c>
      <c r="H562" s="9" t="s">
        <v>698</v>
      </c>
      <c r="I562" s="9"/>
      <c r="J562" s="9"/>
      <c r="K562" s="9">
        <v>212</v>
      </c>
      <c r="L562" s="9">
        <v>33</v>
      </c>
      <c r="M562" s="9">
        <v>1</v>
      </c>
      <c r="N562" s="9" t="s">
        <v>272</v>
      </c>
      <c r="O562" s="9">
        <v>2</v>
      </c>
      <c r="P562" s="9">
        <f ca="1">ROUND(P560+P561,O562)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8">
      <c r="A563" s="9">
        <v>50</v>
      </c>
      <c r="B563" s="9">
        <v>0</v>
      </c>
      <c r="C563" s="9">
        <v>0</v>
      </c>
      <c r="D563" s="9">
        <v>2</v>
      </c>
      <c r="E563" s="9">
        <v>0</v>
      </c>
      <c r="F563" s="9">
        <f ca="1">ROUND(F562*F557,O563)</f>
        <v>0</v>
      </c>
      <c r="G563" s="9" t="s">
        <v>699</v>
      </c>
      <c r="H563" s="9" t="s">
        <v>700</v>
      </c>
      <c r="I563" s="9"/>
      <c r="J563" s="9"/>
      <c r="K563" s="9">
        <v>212</v>
      </c>
      <c r="L563" s="9">
        <v>34</v>
      </c>
      <c r="M563" s="9">
        <v>1</v>
      </c>
      <c r="N563" s="9" t="s">
        <v>272</v>
      </c>
      <c r="O563" s="9">
        <v>2</v>
      </c>
      <c r="P563" s="9">
        <f ca="1">ROUND(P562*P557,O563)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8">
      <c r="A564" s="9">
        <v>50</v>
      </c>
      <c r="B564" s="9">
        <v>0</v>
      </c>
      <c r="C564" s="9">
        <v>0</v>
      </c>
      <c r="D564" s="9">
        <v>2</v>
      </c>
      <c r="E564" s="9">
        <v>0</v>
      </c>
      <c r="F564" s="9">
        <f>ROUND(F537,O564)</f>
        <v>0</v>
      </c>
      <c r="G564" s="9" t="s">
        <v>701</v>
      </c>
      <c r="H564" s="9" t="s">
        <v>135</v>
      </c>
      <c r="I564" s="9"/>
      <c r="J564" s="9"/>
      <c r="K564" s="9">
        <v>212</v>
      </c>
      <c r="L564" s="9">
        <v>35</v>
      </c>
      <c r="M564" s="9">
        <v>1</v>
      </c>
      <c r="N564" s="9" t="s">
        <v>272</v>
      </c>
      <c r="O564" s="9">
        <v>2</v>
      </c>
      <c r="P564" s="9">
        <f>ROUND(P537,O564)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8">
      <c r="A565" s="9">
        <v>50</v>
      </c>
      <c r="B565" s="9">
        <v>0</v>
      </c>
      <c r="C565" s="9">
        <v>0</v>
      </c>
      <c r="D565" s="9">
        <v>2</v>
      </c>
      <c r="E565" s="9">
        <v>0</v>
      </c>
      <c r="F565" s="9">
        <f>ROUND(F564*F557,O565)</f>
        <v>0</v>
      </c>
      <c r="G565" s="9" t="s">
        <v>702</v>
      </c>
      <c r="H565" s="9" t="s">
        <v>703</v>
      </c>
      <c r="I565" s="9"/>
      <c r="J565" s="9"/>
      <c r="K565" s="9">
        <v>212</v>
      </c>
      <c r="L565" s="9">
        <v>36</v>
      </c>
      <c r="M565" s="9">
        <v>1</v>
      </c>
      <c r="N565" s="9" t="s">
        <v>272</v>
      </c>
      <c r="O565" s="9">
        <v>2</v>
      </c>
      <c r="P565" s="9">
        <f>ROUND(P564*P557,O565)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8">
      <c r="A566" s="9">
        <v>50</v>
      </c>
      <c r="B566" s="9">
        <v>1</v>
      </c>
      <c r="C566" s="9">
        <v>0</v>
      </c>
      <c r="D566" s="9">
        <v>2</v>
      </c>
      <c r="E566" s="9">
        <v>0</v>
      </c>
      <c r="F566" s="9">
        <f ca="1">ROUND(F547,O566)</f>
        <v>13693.72</v>
      </c>
      <c r="G566" s="9" t="s">
        <v>704</v>
      </c>
      <c r="H566" s="9" t="s">
        <v>705</v>
      </c>
      <c r="I566" s="9"/>
      <c r="J566" s="9"/>
      <c r="K566" s="9">
        <v>212</v>
      </c>
      <c r="L566" s="9">
        <v>37</v>
      </c>
      <c r="M566" s="9">
        <v>1</v>
      </c>
      <c r="N566" s="9" t="s">
        <v>272</v>
      </c>
      <c r="O566" s="9">
        <v>2</v>
      </c>
      <c r="P566" s="9">
        <f ca="1">ROUND(P547,O566)</f>
        <v>13693.72</v>
      </c>
      <c r="Q566" s="9"/>
      <c r="R566" s="9"/>
      <c r="S566" s="9"/>
      <c r="T566" s="9"/>
      <c r="U566" s="9"/>
      <c r="V566" s="9"/>
      <c r="W566" s="9">
        <v>13693.72</v>
      </c>
      <c r="X566" s="9">
        <v>1</v>
      </c>
      <c r="Y566" s="9">
        <v>13693.72</v>
      </c>
      <c r="Z566" s="9">
        <v>13693.72</v>
      </c>
      <c r="AA566" s="9">
        <v>1</v>
      </c>
      <c r="AB566" s="9">
        <v>13693.72</v>
      </c>
    </row>
    <row r="567" spans="1:28">
      <c r="A567" s="9">
        <v>50</v>
      </c>
      <c r="B567" s="9">
        <v>0</v>
      </c>
      <c r="C567" s="9">
        <v>0</v>
      </c>
      <c r="D567" s="9">
        <v>2</v>
      </c>
      <c r="E567" s="9">
        <v>0</v>
      </c>
      <c r="F567" s="9">
        <f ca="1">ROUND(F566*F557,O567)</f>
        <v>0</v>
      </c>
      <c r="G567" s="9" t="s">
        <v>706</v>
      </c>
      <c r="H567" s="9" t="s">
        <v>707</v>
      </c>
      <c r="I567" s="9"/>
      <c r="J567" s="9"/>
      <c r="K567" s="9">
        <v>212</v>
      </c>
      <c r="L567" s="9">
        <v>38</v>
      </c>
      <c r="M567" s="9">
        <v>1</v>
      </c>
      <c r="N567" s="9" t="s">
        <v>272</v>
      </c>
      <c r="O567" s="9">
        <v>2</v>
      </c>
      <c r="P567" s="9">
        <f ca="1">ROUND(P566*P557,O567)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8">
      <c r="A568" s="9">
        <v>50</v>
      </c>
      <c r="B568" s="9">
        <v>0</v>
      </c>
      <c r="C568" s="9">
        <v>0</v>
      </c>
      <c r="D568" s="9">
        <v>2</v>
      </c>
      <c r="E568" s="9">
        <v>213</v>
      </c>
      <c r="F568" s="9">
        <f ca="1">ROUND(F563+F565+F567,O568)</f>
        <v>0</v>
      </c>
      <c r="G568" s="9" t="s">
        <v>708</v>
      </c>
      <c r="H568" s="9" t="s">
        <v>709</v>
      </c>
      <c r="I568" s="9"/>
      <c r="J568" s="9"/>
      <c r="K568" s="9">
        <v>212</v>
      </c>
      <c r="L568" s="9">
        <v>39</v>
      </c>
      <c r="M568" s="9">
        <v>1</v>
      </c>
      <c r="N568" s="9" t="s">
        <v>272</v>
      </c>
      <c r="O568" s="9">
        <v>2</v>
      </c>
      <c r="P568" s="9">
        <f ca="1">ROUND(P563+P565+P567,O568)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70" spans="1:206">
      <c r="A570" s="7">
        <v>51</v>
      </c>
      <c r="B570" s="7">
        <f>B12</f>
        <v>641</v>
      </c>
      <c r="C570" s="7">
        <f>A12</f>
        <v>1</v>
      </c>
      <c r="D570" s="7">
        <f>ROW(A12)</f>
        <v>12</v>
      </c>
      <c r="E570" s="7"/>
      <c r="F570" s="7" t="str">
        <f>IF(F12&lt;&gt;"",F12,"")</f>
        <v/>
      </c>
      <c r="G570" s="7" t="str">
        <f>IF(G12&lt;&gt;"",G12,"")</f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  <c r="H570" s="7">
        <v>0</v>
      </c>
      <c r="I570" s="7"/>
      <c r="J570" s="7"/>
      <c r="K570" s="7"/>
      <c r="L570" s="7"/>
      <c r="M570" s="7"/>
      <c r="N570" s="7"/>
      <c r="O570" s="7">
        <f ca="1" t="shared" ref="O570:T570" si="320">ROUND(O435+O528,2)</f>
        <v>38785.38</v>
      </c>
      <c r="P570" s="7">
        <f ca="1" t="shared" si="320"/>
        <v>22842.7</v>
      </c>
      <c r="Q570" s="7">
        <f ca="1" t="shared" si="320"/>
        <v>971.77</v>
      </c>
      <c r="R570" s="7">
        <f ca="1" t="shared" si="320"/>
        <v>1370.96</v>
      </c>
      <c r="S570" s="7">
        <f ca="1" t="shared" si="320"/>
        <v>13599.95</v>
      </c>
      <c r="T570" s="7">
        <f t="shared" si="320"/>
        <v>0</v>
      </c>
      <c r="U570" s="7">
        <f ca="1">U435+U528</f>
        <v>15.1446446</v>
      </c>
      <c r="V570" s="7">
        <f ca="1">V435+V528</f>
        <v>1.6720609</v>
      </c>
      <c r="W570" s="7">
        <f>ROUND(W435+W528,2)</f>
        <v>0</v>
      </c>
      <c r="X570" s="7">
        <f ca="1">ROUND(X435+X528,2)</f>
        <v>13349.2</v>
      </c>
      <c r="Y570" s="7">
        <f ca="1">ROUND(Y435+Y528,2)</f>
        <v>7135.66</v>
      </c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>
        <f t="shared" ref="AO570:BD570" si="321">ROUND(AO435+AO528,2)</f>
        <v>0</v>
      </c>
      <c r="AP570" s="7">
        <f t="shared" si="321"/>
        <v>0</v>
      </c>
      <c r="AQ570" s="7">
        <f ca="1" t="shared" si="321"/>
        <v>0</v>
      </c>
      <c r="AR570" s="7">
        <f ca="1" t="shared" si="321"/>
        <v>59270.24</v>
      </c>
      <c r="AS570" s="7">
        <f ca="1" t="shared" si="321"/>
        <v>37864.79</v>
      </c>
      <c r="AT570" s="7">
        <f ca="1" t="shared" si="321"/>
        <v>7711.73</v>
      </c>
      <c r="AU570" s="7">
        <f ca="1" t="shared" si="321"/>
        <v>13693.72</v>
      </c>
      <c r="AV570" s="7">
        <f ca="1" t="shared" si="321"/>
        <v>22842.7</v>
      </c>
      <c r="AW570" s="7">
        <f ca="1" t="shared" si="321"/>
        <v>22842.7</v>
      </c>
      <c r="AX570" s="7">
        <f ca="1" t="shared" si="321"/>
        <v>0</v>
      </c>
      <c r="AY570" s="7">
        <f ca="1" t="shared" si="321"/>
        <v>22842.7</v>
      </c>
      <c r="AZ570" s="7">
        <f ca="1" t="shared" si="321"/>
        <v>0</v>
      </c>
      <c r="BA570" s="7">
        <f t="shared" si="321"/>
        <v>0</v>
      </c>
      <c r="BB570" s="7">
        <f t="shared" si="321"/>
        <v>0</v>
      </c>
      <c r="BC570" s="7">
        <f t="shared" si="321"/>
        <v>0</v>
      </c>
      <c r="BD570" s="7">
        <f t="shared" si="321"/>
        <v>0</v>
      </c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4">
        <f ca="1" t="shared" ref="DG570:DL570" si="322">ROUND(DG435+DG528,2)</f>
        <v>38785.38</v>
      </c>
      <c r="DH570" s="4">
        <f ca="1" t="shared" si="322"/>
        <v>22842.7</v>
      </c>
      <c r="DI570" s="4">
        <f ca="1" t="shared" si="322"/>
        <v>971.77</v>
      </c>
      <c r="DJ570" s="4">
        <f ca="1" t="shared" si="322"/>
        <v>1370.96</v>
      </c>
      <c r="DK570" s="4">
        <f ca="1" t="shared" si="322"/>
        <v>13599.95</v>
      </c>
      <c r="DL570" s="4">
        <f t="shared" si="322"/>
        <v>0</v>
      </c>
      <c r="DM570" s="4">
        <f ca="1">DM435+DM528</f>
        <v>15.1446446</v>
      </c>
      <c r="DN570" s="4">
        <f ca="1">DN435+DN528</f>
        <v>1.6720609</v>
      </c>
      <c r="DO570" s="4">
        <f>ROUND(DO435+DO528,2)</f>
        <v>0</v>
      </c>
      <c r="DP570" s="4">
        <f ca="1">ROUND(DP435+DP528,2)</f>
        <v>13349.2</v>
      </c>
      <c r="DQ570" s="4">
        <f ca="1">ROUND(DQ435+DQ528,2)</f>
        <v>7135.66</v>
      </c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>
        <f t="shared" ref="EG570:EV570" si="323">ROUND(EG435+EG528,2)</f>
        <v>0</v>
      </c>
      <c r="EH570" s="4">
        <f t="shared" si="323"/>
        <v>0</v>
      </c>
      <c r="EI570" s="4">
        <f ca="1" t="shared" si="323"/>
        <v>0</v>
      </c>
      <c r="EJ570" s="4">
        <f ca="1" t="shared" si="323"/>
        <v>59270.24</v>
      </c>
      <c r="EK570" s="4">
        <f ca="1" t="shared" si="323"/>
        <v>37864.79</v>
      </c>
      <c r="EL570" s="4">
        <f ca="1" t="shared" si="323"/>
        <v>7711.73</v>
      </c>
      <c r="EM570" s="4">
        <f ca="1" t="shared" si="323"/>
        <v>13693.72</v>
      </c>
      <c r="EN570" s="4">
        <f ca="1" t="shared" si="323"/>
        <v>22842.7</v>
      </c>
      <c r="EO570" s="4">
        <f ca="1" t="shared" si="323"/>
        <v>22842.7</v>
      </c>
      <c r="EP570" s="4">
        <f ca="1" t="shared" si="323"/>
        <v>0</v>
      </c>
      <c r="EQ570" s="4">
        <f ca="1" t="shared" si="323"/>
        <v>22842.7</v>
      </c>
      <c r="ER570" s="4">
        <f ca="1" t="shared" si="323"/>
        <v>0</v>
      </c>
      <c r="ES570" s="4">
        <f t="shared" si="323"/>
        <v>0</v>
      </c>
      <c r="ET570" s="4">
        <f t="shared" si="323"/>
        <v>0</v>
      </c>
      <c r="EU570" s="4">
        <f t="shared" si="323"/>
        <v>0</v>
      </c>
      <c r="EV570" s="4">
        <f t="shared" si="323"/>
        <v>0</v>
      </c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>
        <v>0</v>
      </c>
    </row>
    <row r="572" spans="1:28">
      <c r="A572" s="9">
        <v>50</v>
      </c>
      <c r="B572" s="9">
        <v>0</v>
      </c>
      <c r="C572" s="9">
        <v>0</v>
      </c>
      <c r="D572" s="9">
        <v>1</v>
      </c>
      <c r="E572" s="9">
        <v>201</v>
      </c>
      <c r="F572" s="9">
        <f ca="1">ROUND(Source!O570,O572)</f>
        <v>38785.38</v>
      </c>
      <c r="G572" s="9" t="s">
        <v>399</v>
      </c>
      <c r="H572" s="9" t="s">
        <v>400</v>
      </c>
      <c r="I572" s="9"/>
      <c r="J572" s="9"/>
      <c r="K572" s="9">
        <v>201</v>
      </c>
      <c r="L572" s="9">
        <v>1</v>
      </c>
      <c r="M572" s="9">
        <v>3</v>
      </c>
      <c r="N572" s="9" t="s">
        <v>272</v>
      </c>
      <c r="O572" s="9">
        <v>2</v>
      </c>
      <c r="P572" s="9">
        <f ca="1">ROUND(Source!DG570,O572)</f>
        <v>38785.38</v>
      </c>
      <c r="Q572" s="9"/>
      <c r="R572" s="9"/>
      <c r="S572" s="9"/>
      <c r="T572" s="9"/>
      <c r="U572" s="9"/>
      <c r="V572" s="9"/>
      <c r="W572" s="9">
        <v>27193.94</v>
      </c>
      <c r="X572" s="9">
        <v>1</v>
      </c>
      <c r="Y572" s="9">
        <v>27193.94</v>
      </c>
      <c r="Z572" s="9">
        <v>27193.94</v>
      </c>
      <c r="AA572" s="9">
        <v>1</v>
      </c>
      <c r="AB572" s="9">
        <v>27193.94</v>
      </c>
    </row>
    <row r="573" spans="1:28">
      <c r="A573" s="9">
        <v>50</v>
      </c>
      <c r="B573" s="9">
        <v>0</v>
      </c>
      <c r="C573" s="9">
        <v>0</v>
      </c>
      <c r="D573" s="9">
        <v>1</v>
      </c>
      <c r="E573" s="9">
        <v>202</v>
      </c>
      <c r="F573" s="9">
        <f ca="1">ROUND(Source!P570,O573)</f>
        <v>22842.7</v>
      </c>
      <c r="G573" s="9" t="s">
        <v>401</v>
      </c>
      <c r="H573" s="9" t="s">
        <v>402</v>
      </c>
      <c r="I573" s="9"/>
      <c r="J573" s="9"/>
      <c r="K573" s="9">
        <v>202</v>
      </c>
      <c r="L573" s="9">
        <v>2</v>
      </c>
      <c r="M573" s="9">
        <v>3</v>
      </c>
      <c r="N573" s="9" t="s">
        <v>272</v>
      </c>
      <c r="O573" s="9">
        <v>2</v>
      </c>
      <c r="P573" s="9">
        <f ca="1">ROUND(Source!DH570,O573)</f>
        <v>22842.7</v>
      </c>
      <c r="Q573" s="9"/>
      <c r="R573" s="9"/>
      <c r="S573" s="9"/>
      <c r="T573" s="9"/>
      <c r="U573" s="9"/>
      <c r="V573" s="9"/>
      <c r="W573" s="9">
        <v>20673.12</v>
      </c>
      <c r="X573" s="9">
        <v>1</v>
      </c>
      <c r="Y573" s="9">
        <v>20673.12</v>
      </c>
      <c r="Z573" s="9">
        <v>20673.12</v>
      </c>
      <c r="AA573" s="9">
        <v>1</v>
      </c>
      <c r="AB573" s="9">
        <v>20673.12</v>
      </c>
    </row>
    <row r="574" spans="1:28">
      <c r="A574" s="9">
        <v>50</v>
      </c>
      <c r="B574" s="9">
        <v>0</v>
      </c>
      <c r="C574" s="9">
        <v>0</v>
      </c>
      <c r="D574" s="9">
        <v>1</v>
      </c>
      <c r="E574" s="9">
        <v>222</v>
      </c>
      <c r="F574" s="9">
        <f>ROUND(Source!AO570,O574)</f>
        <v>0</v>
      </c>
      <c r="G574" s="9" t="s">
        <v>403</v>
      </c>
      <c r="H574" s="9" t="s">
        <v>404</v>
      </c>
      <c r="I574" s="9"/>
      <c r="J574" s="9"/>
      <c r="K574" s="9">
        <v>222</v>
      </c>
      <c r="L574" s="9">
        <v>3</v>
      </c>
      <c r="M574" s="9">
        <v>3</v>
      </c>
      <c r="N574" s="9" t="s">
        <v>272</v>
      </c>
      <c r="O574" s="9">
        <v>2</v>
      </c>
      <c r="P574" s="9">
        <f>ROUND(Source!EG570,O574)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8">
      <c r="A575" s="9">
        <v>50</v>
      </c>
      <c r="B575" s="9">
        <v>0</v>
      </c>
      <c r="C575" s="9">
        <v>0</v>
      </c>
      <c r="D575" s="9">
        <v>1</v>
      </c>
      <c r="E575" s="9">
        <v>225</v>
      </c>
      <c r="F575" s="9">
        <f ca="1">ROUND(Source!AV570,O575)</f>
        <v>22842.7</v>
      </c>
      <c r="G575" s="9" t="s">
        <v>405</v>
      </c>
      <c r="H575" s="9" t="s">
        <v>406</v>
      </c>
      <c r="I575" s="9"/>
      <c r="J575" s="9"/>
      <c r="K575" s="9">
        <v>225</v>
      </c>
      <c r="L575" s="9">
        <v>4</v>
      </c>
      <c r="M575" s="9">
        <v>3</v>
      </c>
      <c r="N575" s="9" t="s">
        <v>272</v>
      </c>
      <c r="O575" s="9">
        <v>2</v>
      </c>
      <c r="P575" s="9">
        <f ca="1">ROUND(Source!EN570,O575)</f>
        <v>22842.7</v>
      </c>
      <c r="Q575" s="9"/>
      <c r="R575" s="9"/>
      <c r="S575" s="9"/>
      <c r="T575" s="9"/>
      <c r="U575" s="9"/>
      <c r="V575" s="9"/>
      <c r="W575" s="9">
        <v>20673.12</v>
      </c>
      <c r="X575" s="9">
        <v>1</v>
      </c>
      <c r="Y575" s="9">
        <v>20673.12</v>
      </c>
      <c r="Z575" s="9">
        <v>20673.12</v>
      </c>
      <c r="AA575" s="9">
        <v>1</v>
      </c>
      <c r="AB575" s="9">
        <v>20673.12</v>
      </c>
    </row>
    <row r="576" spans="1:28">
      <c r="A576" s="9">
        <v>50</v>
      </c>
      <c r="B576" s="9">
        <v>0</v>
      </c>
      <c r="C576" s="9">
        <v>0</v>
      </c>
      <c r="D576" s="9">
        <v>1</v>
      </c>
      <c r="E576" s="9">
        <v>226</v>
      </c>
      <c r="F576" s="9">
        <f ca="1">ROUND(Source!AW570,O576)</f>
        <v>22842.7</v>
      </c>
      <c r="G576" s="9" t="s">
        <v>407</v>
      </c>
      <c r="H576" s="9" t="s">
        <v>408</v>
      </c>
      <c r="I576" s="9"/>
      <c r="J576" s="9"/>
      <c r="K576" s="9">
        <v>226</v>
      </c>
      <c r="L576" s="9">
        <v>5</v>
      </c>
      <c r="M576" s="9">
        <v>3</v>
      </c>
      <c r="N576" s="9" t="s">
        <v>272</v>
      </c>
      <c r="O576" s="9">
        <v>2</v>
      </c>
      <c r="P576" s="9">
        <f ca="1">ROUND(Source!EO570,O576)</f>
        <v>22842.7</v>
      </c>
      <c r="Q576" s="9"/>
      <c r="R576" s="9"/>
      <c r="S576" s="9"/>
      <c r="T576" s="9"/>
      <c r="U576" s="9"/>
      <c r="V576" s="9"/>
      <c r="W576" s="9">
        <v>20673.12</v>
      </c>
      <c r="X576" s="9">
        <v>1</v>
      </c>
      <c r="Y576" s="9">
        <v>20673.12</v>
      </c>
      <c r="Z576" s="9">
        <v>20673.12</v>
      </c>
      <c r="AA576" s="9">
        <v>1</v>
      </c>
      <c r="AB576" s="9">
        <v>20673.12</v>
      </c>
    </row>
    <row r="577" spans="1:28">
      <c r="A577" s="9">
        <v>50</v>
      </c>
      <c r="B577" s="9">
        <v>0</v>
      </c>
      <c r="C577" s="9">
        <v>0</v>
      </c>
      <c r="D577" s="9">
        <v>1</v>
      </c>
      <c r="E577" s="9">
        <v>227</v>
      </c>
      <c r="F577" s="9">
        <f ca="1">ROUND(Source!AX570,O577)</f>
        <v>0</v>
      </c>
      <c r="G577" s="9" t="s">
        <v>409</v>
      </c>
      <c r="H577" s="9" t="s">
        <v>410</v>
      </c>
      <c r="I577" s="9"/>
      <c r="J577" s="9"/>
      <c r="K577" s="9">
        <v>227</v>
      </c>
      <c r="L577" s="9">
        <v>6</v>
      </c>
      <c r="M577" s="9">
        <v>3</v>
      </c>
      <c r="N577" s="9" t="s">
        <v>272</v>
      </c>
      <c r="O577" s="9">
        <v>2</v>
      </c>
      <c r="P577" s="9">
        <f ca="1">ROUND(Source!EP570,O577)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>
      <c r="A578" s="9">
        <v>50</v>
      </c>
      <c r="B578" s="9">
        <v>0</v>
      </c>
      <c r="C578" s="9">
        <v>0</v>
      </c>
      <c r="D578" s="9">
        <v>1</v>
      </c>
      <c r="E578" s="9">
        <v>228</v>
      </c>
      <c r="F578" s="9">
        <f ca="1">ROUND(Source!AY570,O578)</f>
        <v>22842.7</v>
      </c>
      <c r="G578" s="9" t="s">
        <v>411</v>
      </c>
      <c r="H578" s="9" t="s">
        <v>412</v>
      </c>
      <c r="I578" s="9"/>
      <c r="J578" s="9"/>
      <c r="K578" s="9">
        <v>228</v>
      </c>
      <c r="L578" s="9">
        <v>7</v>
      </c>
      <c r="M578" s="9">
        <v>3</v>
      </c>
      <c r="N578" s="9" t="s">
        <v>272</v>
      </c>
      <c r="O578" s="9">
        <v>2</v>
      </c>
      <c r="P578" s="9">
        <f ca="1">ROUND(Source!EQ570,O578)</f>
        <v>22842.7</v>
      </c>
      <c r="Q578" s="9"/>
      <c r="R578" s="9"/>
      <c r="S578" s="9"/>
      <c r="T578" s="9"/>
      <c r="U578" s="9"/>
      <c r="V578" s="9"/>
      <c r="W578" s="9">
        <v>20673.12</v>
      </c>
      <c r="X578" s="9">
        <v>1</v>
      </c>
      <c r="Y578" s="9">
        <v>20673.12</v>
      </c>
      <c r="Z578" s="9">
        <v>20673.12</v>
      </c>
      <c r="AA578" s="9">
        <v>1</v>
      </c>
      <c r="AB578" s="9">
        <v>20673.12</v>
      </c>
    </row>
    <row r="579" spans="1:28">
      <c r="A579" s="9">
        <v>50</v>
      </c>
      <c r="B579" s="9">
        <v>0</v>
      </c>
      <c r="C579" s="9">
        <v>0</v>
      </c>
      <c r="D579" s="9">
        <v>1</v>
      </c>
      <c r="E579" s="9">
        <v>216</v>
      </c>
      <c r="F579" s="9">
        <f>ROUND(Source!AP570,O579)</f>
        <v>0</v>
      </c>
      <c r="G579" s="9" t="s">
        <v>413</v>
      </c>
      <c r="H579" s="9" t="s">
        <v>414</v>
      </c>
      <c r="I579" s="9"/>
      <c r="J579" s="9"/>
      <c r="K579" s="9">
        <v>216</v>
      </c>
      <c r="L579" s="9">
        <v>8</v>
      </c>
      <c r="M579" s="9">
        <v>3</v>
      </c>
      <c r="N579" s="9" t="s">
        <v>272</v>
      </c>
      <c r="O579" s="9">
        <v>2</v>
      </c>
      <c r="P579" s="9">
        <f>ROUND(Source!EH570,O579)</f>
        <v>0</v>
      </c>
      <c r="Q579" s="9"/>
      <c r="R579" s="9"/>
      <c r="S579" s="9"/>
      <c r="T579" s="9"/>
      <c r="U579" s="9"/>
      <c r="V579" s="9"/>
      <c r="W579" s="9">
        <v>0</v>
      </c>
      <c r="X579" s="9">
        <v>1</v>
      </c>
      <c r="Y579" s="9">
        <v>0</v>
      </c>
      <c r="Z579" s="9">
        <v>0</v>
      </c>
      <c r="AA579" s="9">
        <v>1</v>
      </c>
      <c r="AB579" s="9">
        <v>0</v>
      </c>
    </row>
    <row r="580" spans="1:28">
      <c r="A580" s="9">
        <v>50</v>
      </c>
      <c r="B580" s="9">
        <v>0</v>
      </c>
      <c r="C580" s="9">
        <v>0</v>
      </c>
      <c r="D580" s="9">
        <v>1</v>
      </c>
      <c r="E580" s="9">
        <v>223</v>
      </c>
      <c r="F580" s="9">
        <f ca="1">ROUND(Source!AQ570,O580)</f>
        <v>0</v>
      </c>
      <c r="G580" s="9" t="s">
        <v>415</v>
      </c>
      <c r="H580" s="9" t="s">
        <v>416</v>
      </c>
      <c r="I580" s="9"/>
      <c r="J580" s="9"/>
      <c r="K580" s="9">
        <v>223</v>
      </c>
      <c r="L580" s="9">
        <v>9</v>
      </c>
      <c r="M580" s="9">
        <v>3</v>
      </c>
      <c r="N580" s="9" t="s">
        <v>272</v>
      </c>
      <c r="O580" s="9">
        <v>2</v>
      </c>
      <c r="P580" s="9">
        <f ca="1">ROUND(Source!EI570,O580)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>
      <c r="A581" s="9">
        <v>50</v>
      </c>
      <c r="B581" s="9">
        <v>0</v>
      </c>
      <c r="C581" s="9">
        <v>0</v>
      </c>
      <c r="D581" s="9">
        <v>1</v>
      </c>
      <c r="E581" s="9">
        <v>229</v>
      </c>
      <c r="F581" s="9">
        <f ca="1">ROUND(Source!AZ570,O581)</f>
        <v>0</v>
      </c>
      <c r="G581" s="9" t="s">
        <v>417</v>
      </c>
      <c r="H581" s="9" t="s">
        <v>418</v>
      </c>
      <c r="I581" s="9"/>
      <c r="J581" s="9"/>
      <c r="K581" s="9">
        <v>229</v>
      </c>
      <c r="L581" s="9">
        <v>10</v>
      </c>
      <c r="M581" s="9">
        <v>3</v>
      </c>
      <c r="N581" s="9" t="s">
        <v>272</v>
      </c>
      <c r="O581" s="9">
        <v>2</v>
      </c>
      <c r="P581" s="9">
        <f ca="1">ROUND(Source!ER570,O581)</f>
        <v>0</v>
      </c>
      <c r="Q581" s="9"/>
      <c r="R581" s="9"/>
      <c r="S581" s="9"/>
      <c r="T581" s="9"/>
      <c r="U581" s="9"/>
      <c r="V581" s="9"/>
      <c r="W581" s="9">
        <v>0</v>
      </c>
      <c r="X581" s="9">
        <v>1</v>
      </c>
      <c r="Y581" s="9">
        <v>0</v>
      </c>
      <c r="Z581" s="9">
        <v>0</v>
      </c>
      <c r="AA581" s="9">
        <v>1</v>
      </c>
      <c r="AB581" s="9">
        <v>0</v>
      </c>
    </row>
    <row r="582" spans="1:28">
      <c r="A582" s="9">
        <v>50</v>
      </c>
      <c r="B582" s="9">
        <v>0</v>
      </c>
      <c r="C582" s="9">
        <v>0</v>
      </c>
      <c r="D582" s="9">
        <v>1</v>
      </c>
      <c r="E582" s="9">
        <v>203</v>
      </c>
      <c r="F582" s="9">
        <f ca="1">ROUND(Source!Q570,O582)</f>
        <v>971.77</v>
      </c>
      <c r="G582" s="9" t="s">
        <v>419</v>
      </c>
      <c r="H582" s="9" t="s">
        <v>420</v>
      </c>
      <c r="I582" s="9"/>
      <c r="J582" s="9"/>
      <c r="K582" s="9">
        <v>203</v>
      </c>
      <c r="L582" s="9">
        <v>11</v>
      </c>
      <c r="M582" s="9">
        <v>3</v>
      </c>
      <c r="N582" s="9" t="s">
        <v>272</v>
      </c>
      <c r="O582" s="9">
        <v>2</v>
      </c>
      <c r="P582" s="9">
        <f ca="1">ROUND(Source!DI570,O582)</f>
        <v>971.77</v>
      </c>
      <c r="Q582" s="9"/>
      <c r="R582" s="9"/>
      <c r="S582" s="9"/>
      <c r="T582" s="9"/>
      <c r="U582" s="9"/>
      <c r="V582" s="9"/>
      <c r="W582" s="9">
        <v>0</v>
      </c>
      <c r="X582" s="9">
        <v>1</v>
      </c>
      <c r="Y582" s="9">
        <v>0</v>
      </c>
      <c r="Z582" s="9">
        <v>0</v>
      </c>
      <c r="AA582" s="9">
        <v>1</v>
      </c>
      <c r="AB582" s="9">
        <v>0</v>
      </c>
    </row>
    <row r="583" spans="1:28">
      <c r="A583" s="9">
        <v>50</v>
      </c>
      <c r="B583" s="9">
        <v>0</v>
      </c>
      <c r="C583" s="9">
        <v>0</v>
      </c>
      <c r="D583" s="9">
        <v>1</v>
      </c>
      <c r="E583" s="9">
        <v>231</v>
      </c>
      <c r="F583" s="9">
        <f>ROUND(Source!BB570,O583)</f>
        <v>0</v>
      </c>
      <c r="G583" s="9" t="s">
        <v>421</v>
      </c>
      <c r="H583" s="9" t="s">
        <v>422</v>
      </c>
      <c r="I583" s="9"/>
      <c r="J583" s="9"/>
      <c r="K583" s="9">
        <v>231</v>
      </c>
      <c r="L583" s="9">
        <v>12</v>
      </c>
      <c r="M583" s="9">
        <v>3</v>
      </c>
      <c r="N583" s="9" t="s">
        <v>272</v>
      </c>
      <c r="O583" s="9">
        <v>2</v>
      </c>
      <c r="P583" s="9">
        <f>ROUND(Source!ET570,O583)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>
      <c r="A584" s="9">
        <v>50</v>
      </c>
      <c r="B584" s="9">
        <v>0</v>
      </c>
      <c r="C584" s="9">
        <v>0</v>
      </c>
      <c r="D584" s="9">
        <v>1</v>
      </c>
      <c r="E584" s="9">
        <v>204</v>
      </c>
      <c r="F584" s="9">
        <f ca="1">ROUND(Source!R570,O584)</f>
        <v>1370.96</v>
      </c>
      <c r="G584" s="9" t="s">
        <v>423</v>
      </c>
      <c r="H584" s="9" t="s">
        <v>424</v>
      </c>
      <c r="I584" s="9"/>
      <c r="J584" s="9"/>
      <c r="K584" s="9">
        <v>204</v>
      </c>
      <c r="L584" s="9">
        <v>13</v>
      </c>
      <c r="M584" s="9">
        <v>3</v>
      </c>
      <c r="N584" s="9" t="s">
        <v>272</v>
      </c>
      <c r="O584" s="9">
        <v>2</v>
      </c>
      <c r="P584" s="9">
        <f ca="1">ROUND(Source!DJ570,O584)</f>
        <v>1370.96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>
      <c r="A585" s="9">
        <v>50</v>
      </c>
      <c r="B585" s="9">
        <v>0</v>
      </c>
      <c r="C585" s="9">
        <v>0</v>
      </c>
      <c r="D585" s="9">
        <v>1</v>
      </c>
      <c r="E585" s="9">
        <v>205</v>
      </c>
      <c r="F585" s="9">
        <f ca="1">ROUND(Source!S570,O585)</f>
        <v>13599.95</v>
      </c>
      <c r="G585" s="9" t="s">
        <v>425</v>
      </c>
      <c r="H585" s="9" t="s">
        <v>426</v>
      </c>
      <c r="I585" s="9"/>
      <c r="J585" s="9"/>
      <c r="K585" s="9">
        <v>205</v>
      </c>
      <c r="L585" s="9">
        <v>14</v>
      </c>
      <c r="M585" s="9">
        <v>3</v>
      </c>
      <c r="N585" s="9" t="s">
        <v>272</v>
      </c>
      <c r="O585" s="9">
        <v>2</v>
      </c>
      <c r="P585" s="9">
        <f ca="1">ROUND(Source!DK570,O585)</f>
        <v>13599.95</v>
      </c>
      <c r="Q585" s="9"/>
      <c r="R585" s="9"/>
      <c r="S585" s="9"/>
      <c r="T585" s="9"/>
      <c r="U585" s="9"/>
      <c r="V585" s="9"/>
      <c r="W585" s="9">
        <v>6520.82</v>
      </c>
      <c r="X585" s="9">
        <v>1</v>
      </c>
      <c r="Y585" s="9">
        <v>6520.82</v>
      </c>
      <c r="Z585" s="9">
        <v>6520.82</v>
      </c>
      <c r="AA585" s="9">
        <v>1</v>
      </c>
      <c r="AB585" s="9">
        <v>6520.82</v>
      </c>
    </row>
    <row r="586" spans="1:28">
      <c r="A586" s="9">
        <v>50</v>
      </c>
      <c r="B586" s="9">
        <v>0</v>
      </c>
      <c r="C586" s="9">
        <v>0</v>
      </c>
      <c r="D586" s="9">
        <v>1</v>
      </c>
      <c r="E586" s="9">
        <v>232</v>
      </c>
      <c r="F586" s="9">
        <f>ROUND(Source!BC570,O586)</f>
        <v>0</v>
      </c>
      <c r="G586" s="9" t="s">
        <v>427</v>
      </c>
      <c r="H586" s="9" t="s">
        <v>428</v>
      </c>
      <c r="I586" s="9"/>
      <c r="J586" s="9"/>
      <c r="K586" s="9">
        <v>232</v>
      </c>
      <c r="L586" s="9">
        <v>15</v>
      </c>
      <c r="M586" s="9">
        <v>3</v>
      </c>
      <c r="N586" s="9" t="s">
        <v>272</v>
      </c>
      <c r="O586" s="9">
        <v>2</v>
      </c>
      <c r="P586" s="9">
        <f>ROUND(Source!EU570,O586)</f>
        <v>0</v>
      </c>
      <c r="Q586" s="9"/>
      <c r="R586" s="9"/>
      <c r="S586" s="9"/>
      <c r="T586" s="9"/>
      <c r="U586" s="9"/>
      <c r="V586" s="9"/>
      <c r="W586" s="9">
        <v>0</v>
      </c>
      <c r="X586" s="9">
        <v>1</v>
      </c>
      <c r="Y586" s="9">
        <v>0</v>
      </c>
      <c r="Z586" s="9">
        <v>0</v>
      </c>
      <c r="AA586" s="9">
        <v>1</v>
      </c>
      <c r="AB586" s="9">
        <v>0</v>
      </c>
    </row>
    <row r="587" spans="1:28">
      <c r="A587" s="9">
        <v>50</v>
      </c>
      <c r="B587" s="9">
        <v>0</v>
      </c>
      <c r="C587" s="9">
        <v>0</v>
      </c>
      <c r="D587" s="9">
        <v>1</v>
      </c>
      <c r="E587" s="9">
        <v>214</v>
      </c>
      <c r="F587" s="9">
        <f ca="1">ROUND(Source!AS570,O587)</f>
        <v>37864.79</v>
      </c>
      <c r="G587" s="9" t="s">
        <v>429</v>
      </c>
      <c r="H587" s="9" t="s">
        <v>430</v>
      </c>
      <c r="I587" s="9"/>
      <c r="J587" s="9"/>
      <c r="K587" s="9">
        <v>214</v>
      </c>
      <c r="L587" s="9">
        <v>16</v>
      </c>
      <c r="M587" s="9">
        <v>3</v>
      </c>
      <c r="N587" s="9" t="s">
        <v>272</v>
      </c>
      <c r="O587" s="9">
        <v>2</v>
      </c>
      <c r="P587" s="9">
        <f ca="1">ROUND(Source!EK570,O587)</f>
        <v>37864.79</v>
      </c>
      <c r="Q587" s="9"/>
      <c r="R587" s="9"/>
      <c r="S587" s="9"/>
      <c r="T587" s="9"/>
      <c r="U587" s="9"/>
      <c r="V587" s="9"/>
      <c r="W587" s="9">
        <v>20673.12</v>
      </c>
      <c r="X587" s="9">
        <v>1</v>
      </c>
      <c r="Y587" s="9">
        <v>20673.12</v>
      </c>
      <c r="Z587" s="9">
        <v>20673.12</v>
      </c>
      <c r="AA587" s="9">
        <v>1</v>
      </c>
      <c r="AB587" s="9">
        <v>20673.12</v>
      </c>
    </row>
    <row r="588" spans="1:28">
      <c r="A588" s="9">
        <v>50</v>
      </c>
      <c r="B588" s="9">
        <v>0</v>
      </c>
      <c r="C588" s="9">
        <v>0</v>
      </c>
      <c r="D588" s="9">
        <v>1</v>
      </c>
      <c r="E588" s="9">
        <v>215</v>
      </c>
      <c r="F588" s="9">
        <f ca="1">ROUND(Source!AT570,O588)</f>
        <v>7711.73</v>
      </c>
      <c r="G588" s="9" t="s">
        <v>431</v>
      </c>
      <c r="H588" s="9" t="s">
        <v>432</v>
      </c>
      <c r="I588" s="9"/>
      <c r="J588" s="9"/>
      <c r="K588" s="9">
        <v>215</v>
      </c>
      <c r="L588" s="9">
        <v>17</v>
      </c>
      <c r="M588" s="9">
        <v>3</v>
      </c>
      <c r="N588" s="9" t="s">
        <v>272</v>
      </c>
      <c r="O588" s="9">
        <v>2</v>
      </c>
      <c r="P588" s="9">
        <f ca="1">ROUND(Source!EL570,O588)</f>
        <v>7711.73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>
      <c r="A589" s="9">
        <v>50</v>
      </c>
      <c r="B589" s="9">
        <v>0</v>
      </c>
      <c r="C589" s="9">
        <v>0</v>
      </c>
      <c r="D589" s="9">
        <v>1</v>
      </c>
      <c r="E589" s="9">
        <v>217</v>
      </c>
      <c r="F589" s="9">
        <f ca="1">ROUND(Source!AU570,O589)</f>
        <v>13693.72</v>
      </c>
      <c r="G589" s="9" t="s">
        <v>433</v>
      </c>
      <c r="H589" s="9" t="s">
        <v>434</v>
      </c>
      <c r="I589" s="9"/>
      <c r="J589" s="9"/>
      <c r="K589" s="9">
        <v>217</v>
      </c>
      <c r="L589" s="9">
        <v>18</v>
      </c>
      <c r="M589" s="9">
        <v>3</v>
      </c>
      <c r="N589" s="9" t="s">
        <v>272</v>
      </c>
      <c r="O589" s="9">
        <v>2</v>
      </c>
      <c r="P589" s="9">
        <f ca="1">ROUND(Source!EM570,O589)</f>
        <v>13693.72</v>
      </c>
      <c r="Q589" s="9"/>
      <c r="R589" s="9"/>
      <c r="S589" s="9"/>
      <c r="T589" s="9"/>
      <c r="U589" s="9"/>
      <c r="V589" s="9"/>
      <c r="W589" s="9">
        <v>13693.72</v>
      </c>
      <c r="X589" s="9">
        <v>1</v>
      </c>
      <c r="Y589" s="9">
        <v>13693.72</v>
      </c>
      <c r="Z589" s="9">
        <v>13693.72</v>
      </c>
      <c r="AA589" s="9">
        <v>1</v>
      </c>
      <c r="AB589" s="9">
        <v>13693.72</v>
      </c>
    </row>
    <row r="590" spans="1:28">
      <c r="A590" s="9">
        <v>50</v>
      </c>
      <c r="B590" s="9">
        <v>0</v>
      </c>
      <c r="C590" s="9">
        <v>0</v>
      </c>
      <c r="D590" s="9">
        <v>1</v>
      </c>
      <c r="E590" s="9">
        <v>230</v>
      </c>
      <c r="F590" s="9">
        <f>ROUND(Source!BA570,O590)</f>
        <v>0</v>
      </c>
      <c r="G590" s="9" t="s">
        <v>435</v>
      </c>
      <c r="H590" s="9" t="s">
        <v>436</v>
      </c>
      <c r="I590" s="9"/>
      <c r="J590" s="9"/>
      <c r="K590" s="9">
        <v>230</v>
      </c>
      <c r="L590" s="9">
        <v>19</v>
      </c>
      <c r="M590" s="9">
        <v>3</v>
      </c>
      <c r="N590" s="9" t="s">
        <v>272</v>
      </c>
      <c r="O590" s="9">
        <v>2</v>
      </c>
      <c r="P590" s="9">
        <f>ROUND(Source!ES570,O590)</f>
        <v>0</v>
      </c>
      <c r="Q590" s="9"/>
      <c r="R590" s="9"/>
      <c r="S590" s="9"/>
      <c r="T590" s="9"/>
      <c r="U590" s="9"/>
      <c r="V590" s="9"/>
      <c r="W590" s="9">
        <v>0</v>
      </c>
      <c r="X590" s="9">
        <v>1</v>
      </c>
      <c r="Y590" s="9">
        <v>0</v>
      </c>
      <c r="Z590" s="9">
        <v>0</v>
      </c>
      <c r="AA590" s="9">
        <v>1</v>
      </c>
      <c r="AB590" s="9">
        <v>0</v>
      </c>
    </row>
    <row r="591" spans="1:28">
      <c r="A591" s="9">
        <v>50</v>
      </c>
      <c r="B591" s="9">
        <v>0</v>
      </c>
      <c r="C591" s="9">
        <v>0</v>
      </c>
      <c r="D591" s="9">
        <v>1</v>
      </c>
      <c r="E591" s="9">
        <v>206</v>
      </c>
      <c r="F591" s="9">
        <f>ROUND(Source!T570,O591)</f>
        <v>0</v>
      </c>
      <c r="G591" s="9" t="s">
        <v>437</v>
      </c>
      <c r="H591" s="9" t="s">
        <v>438</v>
      </c>
      <c r="I591" s="9"/>
      <c r="J591" s="9"/>
      <c r="K591" s="9">
        <v>206</v>
      </c>
      <c r="L591" s="9">
        <v>20</v>
      </c>
      <c r="M591" s="9">
        <v>3</v>
      </c>
      <c r="N591" s="9" t="s">
        <v>272</v>
      </c>
      <c r="O591" s="9">
        <v>2</v>
      </c>
      <c r="P591" s="9">
        <f>ROUND(Source!DL570,O591)</f>
        <v>0</v>
      </c>
      <c r="Q591" s="9"/>
      <c r="R591" s="9"/>
      <c r="S591" s="9"/>
      <c r="T591" s="9"/>
      <c r="U591" s="9"/>
      <c r="V591" s="9"/>
      <c r="W591" s="9">
        <v>0</v>
      </c>
      <c r="X591" s="9">
        <v>1</v>
      </c>
      <c r="Y591" s="9">
        <v>0</v>
      </c>
      <c r="Z591" s="9">
        <v>0</v>
      </c>
      <c r="AA591" s="9">
        <v>1</v>
      </c>
      <c r="AB591" s="9">
        <v>0</v>
      </c>
    </row>
    <row r="592" spans="1:28">
      <c r="A592" s="9">
        <v>50</v>
      </c>
      <c r="B592" s="9">
        <v>0</v>
      </c>
      <c r="C592" s="9">
        <v>0</v>
      </c>
      <c r="D592" s="9">
        <v>1</v>
      </c>
      <c r="E592" s="9">
        <v>207</v>
      </c>
      <c r="F592" s="9">
        <f ca="1">ROUND(Source!U570,O592)</f>
        <v>15.1446446</v>
      </c>
      <c r="G592" s="9" t="s">
        <v>439</v>
      </c>
      <c r="H592" s="9" t="s">
        <v>440</v>
      </c>
      <c r="I592" s="9"/>
      <c r="J592" s="9"/>
      <c r="K592" s="9">
        <v>207</v>
      </c>
      <c r="L592" s="9">
        <v>21</v>
      </c>
      <c r="M592" s="9">
        <v>3</v>
      </c>
      <c r="N592" s="9" t="s">
        <v>272</v>
      </c>
      <c r="O592" s="9">
        <v>7</v>
      </c>
      <c r="P592" s="9">
        <f ca="1">ROUND(Source!DM570,O592)</f>
        <v>15.1446446</v>
      </c>
      <c r="Q592" s="9"/>
      <c r="R592" s="9"/>
      <c r="S592" s="9"/>
      <c r="T592" s="9"/>
      <c r="U592" s="9"/>
      <c r="V592" s="9"/>
      <c r="W592" s="9">
        <v>6.04704</v>
      </c>
      <c r="X592" s="9">
        <v>1</v>
      </c>
      <c r="Y592" s="9">
        <v>6.04704</v>
      </c>
      <c r="Z592" s="9">
        <v>6.04704</v>
      </c>
      <c r="AA592" s="9">
        <v>1</v>
      </c>
      <c r="AB592" s="9">
        <v>6.04704</v>
      </c>
    </row>
    <row r="593" spans="1:28">
      <c r="A593" s="9">
        <v>50</v>
      </c>
      <c r="B593" s="9">
        <v>0</v>
      </c>
      <c r="C593" s="9">
        <v>0</v>
      </c>
      <c r="D593" s="9">
        <v>1</v>
      </c>
      <c r="E593" s="9">
        <v>208</v>
      </c>
      <c r="F593" s="9">
        <f ca="1">ROUND(Source!V570,O593)</f>
        <v>1.6720609</v>
      </c>
      <c r="G593" s="9" t="s">
        <v>441</v>
      </c>
      <c r="H593" s="9" t="s">
        <v>442</v>
      </c>
      <c r="I593" s="9"/>
      <c r="J593" s="9"/>
      <c r="K593" s="9">
        <v>208</v>
      </c>
      <c r="L593" s="9">
        <v>22</v>
      </c>
      <c r="M593" s="9">
        <v>3</v>
      </c>
      <c r="N593" s="9" t="s">
        <v>272</v>
      </c>
      <c r="O593" s="9">
        <v>7</v>
      </c>
      <c r="P593" s="9">
        <f ca="1">ROUND(Source!DN570,O593)</f>
        <v>1.6720609</v>
      </c>
      <c r="Q593" s="9"/>
      <c r="R593" s="9"/>
      <c r="S593" s="9"/>
      <c r="T593" s="9"/>
      <c r="U593" s="9"/>
      <c r="V593" s="9"/>
      <c r="W593" s="9">
        <v>0</v>
      </c>
      <c r="X593" s="9">
        <v>1</v>
      </c>
      <c r="Y593" s="9">
        <v>0</v>
      </c>
      <c r="Z593" s="9">
        <v>0</v>
      </c>
      <c r="AA593" s="9">
        <v>1</v>
      </c>
      <c r="AB593" s="9">
        <v>0</v>
      </c>
    </row>
    <row r="594" spans="1:28">
      <c r="A594" s="9">
        <v>50</v>
      </c>
      <c r="B594" s="9">
        <v>0</v>
      </c>
      <c r="C594" s="9">
        <v>0</v>
      </c>
      <c r="D594" s="9">
        <v>1</v>
      </c>
      <c r="E594" s="9">
        <v>209</v>
      </c>
      <c r="F594" s="9">
        <f>ROUND(Source!W570,O594)</f>
        <v>0</v>
      </c>
      <c r="G594" s="9" t="s">
        <v>443</v>
      </c>
      <c r="H594" s="9" t="s">
        <v>444</v>
      </c>
      <c r="I594" s="9"/>
      <c r="J594" s="9"/>
      <c r="K594" s="9">
        <v>209</v>
      </c>
      <c r="L594" s="9">
        <v>23</v>
      </c>
      <c r="M594" s="9">
        <v>3</v>
      </c>
      <c r="N594" s="9" t="s">
        <v>272</v>
      </c>
      <c r="O594" s="9">
        <v>2</v>
      </c>
      <c r="P594" s="9">
        <f>ROUND(Source!DO570,O594)</f>
        <v>0</v>
      </c>
      <c r="Q594" s="9"/>
      <c r="R594" s="9"/>
      <c r="S594" s="9"/>
      <c r="T594" s="9"/>
      <c r="U594" s="9"/>
      <c r="V594" s="9"/>
      <c r="W594" s="9">
        <v>0</v>
      </c>
      <c r="X594" s="9">
        <v>1</v>
      </c>
      <c r="Y594" s="9">
        <v>0</v>
      </c>
      <c r="Z594" s="9">
        <v>0</v>
      </c>
      <c r="AA594" s="9">
        <v>1</v>
      </c>
      <c r="AB594" s="9">
        <v>0</v>
      </c>
    </row>
    <row r="595" spans="1:28">
      <c r="A595" s="9">
        <v>50</v>
      </c>
      <c r="B595" s="9">
        <v>0</v>
      </c>
      <c r="C595" s="9">
        <v>0</v>
      </c>
      <c r="D595" s="9">
        <v>1</v>
      </c>
      <c r="E595" s="9">
        <v>233</v>
      </c>
      <c r="F595" s="9">
        <f>ROUND(Source!BD570,O595)</f>
        <v>0</v>
      </c>
      <c r="G595" s="9" t="s">
        <v>445</v>
      </c>
      <c r="H595" s="9" t="s">
        <v>446</v>
      </c>
      <c r="I595" s="9"/>
      <c r="J595" s="9"/>
      <c r="K595" s="9">
        <v>233</v>
      </c>
      <c r="L595" s="9">
        <v>24</v>
      </c>
      <c r="M595" s="9">
        <v>3</v>
      </c>
      <c r="N595" s="9" t="s">
        <v>272</v>
      </c>
      <c r="O595" s="9">
        <v>2</v>
      </c>
      <c r="P595" s="9">
        <f>ROUND(Source!EV570,O595)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>
      <c r="A596" s="9">
        <v>50</v>
      </c>
      <c r="B596" s="9">
        <v>0</v>
      </c>
      <c r="C596" s="9">
        <v>0</v>
      </c>
      <c r="D596" s="9">
        <v>1</v>
      </c>
      <c r="E596" s="9">
        <v>210</v>
      </c>
      <c r="F596" s="9">
        <f ca="1">ROUND(Source!X570,O596)</f>
        <v>13349.2</v>
      </c>
      <c r="G596" s="9" t="s">
        <v>447</v>
      </c>
      <c r="H596" s="9" t="s">
        <v>448</v>
      </c>
      <c r="I596" s="9"/>
      <c r="J596" s="9"/>
      <c r="K596" s="9">
        <v>210</v>
      </c>
      <c r="L596" s="9">
        <v>25</v>
      </c>
      <c r="M596" s="9">
        <v>3</v>
      </c>
      <c r="N596" s="9" t="s">
        <v>272</v>
      </c>
      <c r="O596" s="9">
        <v>2</v>
      </c>
      <c r="P596" s="9">
        <f ca="1">ROUND(Source!DP570,O596)</f>
        <v>13349.2</v>
      </c>
      <c r="Q596" s="9"/>
      <c r="R596" s="9"/>
      <c r="S596" s="9"/>
      <c r="T596" s="9"/>
      <c r="U596" s="9"/>
      <c r="V596" s="9"/>
      <c r="W596" s="9">
        <v>4825.4</v>
      </c>
      <c r="X596" s="9">
        <v>1</v>
      </c>
      <c r="Y596" s="9">
        <v>4825.4</v>
      </c>
      <c r="Z596" s="9">
        <v>4825.4</v>
      </c>
      <c r="AA596" s="9">
        <v>1</v>
      </c>
      <c r="AB596" s="9">
        <v>4825.4</v>
      </c>
    </row>
    <row r="597" spans="1:28">
      <c r="A597" s="9">
        <v>50</v>
      </c>
      <c r="B597" s="9">
        <v>0</v>
      </c>
      <c r="C597" s="9">
        <v>0</v>
      </c>
      <c r="D597" s="9">
        <v>1</v>
      </c>
      <c r="E597" s="9">
        <v>211</v>
      </c>
      <c r="F597" s="9">
        <f ca="1">ROUND(Source!Y570,O597)</f>
        <v>7135.66</v>
      </c>
      <c r="G597" s="9" t="s">
        <v>449</v>
      </c>
      <c r="H597" s="9" t="s">
        <v>450</v>
      </c>
      <c r="I597" s="9"/>
      <c r="J597" s="9"/>
      <c r="K597" s="9">
        <v>211</v>
      </c>
      <c r="L597" s="9">
        <v>26</v>
      </c>
      <c r="M597" s="9">
        <v>3</v>
      </c>
      <c r="N597" s="9" t="s">
        <v>272</v>
      </c>
      <c r="O597" s="9">
        <v>2</v>
      </c>
      <c r="P597" s="9">
        <f ca="1">ROUND(Source!DQ570,O597)</f>
        <v>7135.66</v>
      </c>
      <c r="Q597" s="9"/>
      <c r="R597" s="9"/>
      <c r="S597" s="9"/>
      <c r="T597" s="9"/>
      <c r="U597" s="9"/>
      <c r="V597" s="9"/>
      <c r="W597" s="9">
        <v>2347.5</v>
      </c>
      <c r="X597" s="9">
        <v>1</v>
      </c>
      <c r="Y597" s="9">
        <v>2347.5</v>
      </c>
      <c r="Z597" s="9">
        <v>2347.5</v>
      </c>
      <c r="AA597" s="9">
        <v>1</v>
      </c>
      <c r="AB597" s="9">
        <v>2347.5</v>
      </c>
    </row>
    <row r="598" spans="1:28">
      <c r="A598" s="9">
        <v>50</v>
      </c>
      <c r="B598" s="9">
        <v>0</v>
      </c>
      <c r="C598" s="9">
        <v>0</v>
      </c>
      <c r="D598" s="9">
        <v>1</v>
      </c>
      <c r="E598" s="9">
        <v>224</v>
      </c>
      <c r="F598" s="9">
        <f ca="1">ROUND(Source!AR570,O598)</f>
        <v>59270.24</v>
      </c>
      <c r="G598" s="9" t="s">
        <v>451</v>
      </c>
      <c r="H598" s="9" t="s">
        <v>452</v>
      </c>
      <c r="I598" s="9"/>
      <c r="J598" s="9"/>
      <c r="K598" s="9">
        <v>224</v>
      </c>
      <c r="L598" s="9">
        <v>27</v>
      </c>
      <c r="M598" s="9">
        <v>3</v>
      </c>
      <c r="N598" s="9" t="s">
        <v>272</v>
      </c>
      <c r="O598" s="9">
        <v>2</v>
      </c>
      <c r="P598" s="9">
        <f ca="1">ROUND(Source!EJ570,O598)</f>
        <v>59270.24</v>
      </c>
      <c r="Q598" s="9"/>
      <c r="R598" s="9"/>
      <c r="S598" s="9"/>
      <c r="T598" s="9"/>
      <c r="U598" s="9"/>
      <c r="V598" s="9"/>
      <c r="W598" s="9">
        <v>34366.84</v>
      </c>
      <c r="X598" s="9">
        <v>1</v>
      </c>
      <c r="Y598" s="9">
        <v>34366.84</v>
      </c>
      <c r="Z598" s="9">
        <v>34366.84</v>
      </c>
      <c r="AA598" s="9">
        <v>1</v>
      </c>
      <c r="AB598" s="9">
        <v>34366.84</v>
      </c>
    </row>
    <row r="599" spans="1:28">
      <c r="A599" s="9">
        <v>50</v>
      </c>
      <c r="B599" s="9">
        <v>0</v>
      </c>
      <c r="C599" s="9">
        <v>0</v>
      </c>
      <c r="D599" s="9">
        <v>2</v>
      </c>
      <c r="E599" s="9">
        <v>0</v>
      </c>
      <c r="F599" s="9">
        <v>0</v>
      </c>
      <c r="G599" s="9" t="s">
        <v>688</v>
      </c>
      <c r="H599" s="9" t="s">
        <v>689</v>
      </c>
      <c r="I599" s="9"/>
      <c r="J599" s="9"/>
      <c r="K599" s="9">
        <v>212</v>
      </c>
      <c r="L599" s="9">
        <v>28</v>
      </c>
      <c r="M599" s="9">
        <v>1</v>
      </c>
      <c r="N599" s="9" t="s">
        <v>272</v>
      </c>
      <c r="O599" s="9">
        <v>-1</v>
      </c>
      <c r="P599" s="9">
        <v>0</v>
      </c>
      <c r="Q599" s="9"/>
      <c r="R599" s="9"/>
      <c r="S599" s="9"/>
      <c r="T599" s="9"/>
      <c r="U599" s="9"/>
      <c r="V599" s="9"/>
      <c r="W599" s="9">
        <v>0</v>
      </c>
      <c r="X599" s="9">
        <v>1</v>
      </c>
      <c r="Y599" s="9">
        <v>0</v>
      </c>
      <c r="Z599" s="9">
        <v>0</v>
      </c>
      <c r="AA599" s="9">
        <v>1</v>
      </c>
      <c r="AB599" s="9">
        <v>0</v>
      </c>
    </row>
    <row r="600" spans="1:28">
      <c r="A600" s="9">
        <v>50</v>
      </c>
      <c r="B600" s="9">
        <v>1</v>
      </c>
      <c r="C600" s="9">
        <v>0</v>
      </c>
      <c r="D600" s="9">
        <v>2</v>
      </c>
      <c r="E600" s="9">
        <v>0</v>
      </c>
      <c r="F600" s="9">
        <f ca="1">ROUND(F598-F589-F579,O600)</f>
        <v>45576.52</v>
      </c>
      <c r="G600" s="9" t="s">
        <v>453</v>
      </c>
      <c r="H600" s="9" t="s">
        <v>690</v>
      </c>
      <c r="I600" s="9"/>
      <c r="J600" s="9"/>
      <c r="K600" s="9">
        <v>212</v>
      </c>
      <c r="L600" s="9">
        <v>29</v>
      </c>
      <c r="M600" s="9">
        <v>1</v>
      </c>
      <c r="N600" s="9" t="s">
        <v>272</v>
      </c>
      <c r="O600" s="9">
        <v>2</v>
      </c>
      <c r="P600" s="9">
        <f ca="1">ROUND(P598-P589-P579,O600)</f>
        <v>45576.52</v>
      </c>
      <c r="Q600" s="9"/>
      <c r="R600" s="9"/>
      <c r="S600" s="9"/>
      <c r="T600" s="9"/>
      <c r="U600" s="9"/>
      <c r="V600" s="9"/>
      <c r="W600" s="9">
        <v>20673.12</v>
      </c>
      <c r="X600" s="9">
        <v>1</v>
      </c>
      <c r="Y600" s="9">
        <v>20673.12</v>
      </c>
      <c r="Z600" s="9">
        <v>20673.12</v>
      </c>
      <c r="AA600" s="9">
        <v>1</v>
      </c>
      <c r="AB600" s="9">
        <v>20673.12</v>
      </c>
    </row>
    <row r="601" spans="1:28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 ca="1">ROUND(F600*2.5/100*0,O601)</f>
        <v>0</v>
      </c>
      <c r="G601" s="9" t="s">
        <v>691</v>
      </c>
      <c r="H601" s="9" t="s">
        <v>692</v>
      </c>
      <c r="I601" s="9"/>
      <c r="J601" s="9"/>
      <c r="K601" s="9">
        <v>212</v>
      </c>
      <c r="L601" s="9">
        <v>30</v>
      </c>
      <c r="M601" s="9">
        <v>1</v>
      </c>
      <c r="N601" s="9" t="s">
        <v>272</v>
      </c>
      <c r="O601" s="9">
        <v>2</v>
      </c>
      <c r="P601" s="9">
        <f ca="1">ROUND(P600*2.5/100*0,O601)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 ca="1">ROUND(F600+F601,O602)</f>
        <v>45576.52</v>
      </c>
      <c r="G602" s="9" t="s">
        <v>693</v>
      </c>
      <c r="H602" s="9" t="s">
        <v>694</v>
      </c>
      <c r="I602" s="9"/>
      <c r="J602" s="9"/>
      <c r="K602" s="9">
        <v>212</v>
      </c>
      <c r="L602" s="9">
        <v>31</v>
      </c>
      <c r="M602" s="9">
        <v>1</v>
      </c>
      <c r="N602" s="9" t="s">
        <v>272</v>
      </c>
      <c r="O602" s="9">
        <v>2</v>
      </c>
      <c r="P602" s="9">
        <f ca="1">ROUND(P600+P601,O602)</f>
        <v>45576.52</v>
      </c>
      <c r="Q602" s="9"/>
      <c r="R602" s="9"/>
      <c r="S602" s="9"/>
      <c r="T602" s="9"/>
      <c r="U602" s="9"/>
      <c r="V602" s="9"/>
      <c r="W602" s="9">
        <v>20673.12</v>
      </c>
      <c r="X602" s="9">
        <v>1</v>
      </c>
      <c r="Y602" s="9">
        <v>20673.12</v>
      </c>
      <c r="Z602" s="9">
        <v>20673.12</v>
      </c>
      <c r="AA602" s="9">
        <v>1</v>
      </c>
      <c r="AB602" s="9">
        <v>20673.12</v>
      </c>
    </row>
    <row r="603" spans="1:28">
      <c r="A603" s="9">
        <v>50</v>
      </c>
      <c r="B603" s="9">
        <v>1</v>
      </c>
      <c r="C603" s="9">
        <v>0</v>
      </c>
      <c r="D603" s="9">
        <v>2</v>
      </c>
      <c r="E603" s="9">
        <v>0</v>
      </c>
      <c r="F603" s="9">
        <f ca="1">ROUND(F602*1.9/100,O603)</f>
        <v>865.95</v>
      </c>
      <c r="G603" s="9" t="s">
        <v>695</v>
      </c>
      <c r="H603" s="9" t="s">
        <v>696</v>
      </c>
      <c r="I603" s="9"/>
      <c r="J603" s="9"/>
      <c r="K603" s="9">
        <v>212</v>
      </c>
      <c r="L603" s="9">
        <v>32</v>
      </c>
      <c r="M603" s="9">
        <v>1</v>
      </c>
      <c r="N603" s="9" t="s">
        <v>272</v>
      </c>
      <c r="O603" s="9">
        <v>2</v>
      </c>
      <c r="P603" s="9">
        <f ca="1">ROUND(P602*1.9/100,O603)</f>
        <v>865.95</v>
      </c>
      <c r="Q603" s="9"/>
      <c r="R603" s="9"/>
      <c r="S603" s="9"/>
      <c r="T603" s="9"/>
      <c r="U603" s="9"/>
      <c r="V603" s="9"/>
      <c r="W603" s="9">
        <v>392.79</v>
      </c>
      <c r="X603" s="9">
        <v>1</v>
      </c>
      <c r="Y603" s="9">
        <v>392.79</v>
      </c>
      <c r="Z603" s="9">
        <v>392.79</v>
      </c>
      <c r="AA603" s="9">
        <v>1</v>
      </c>
      <c r="AB603" s="9">
        <v>392.79</v>
      </c>
    </row>
    <row r="604" spans="1:28">
      <c r="A604" s="9">
        <v>50</v>
      </c>
      <c r="B604" s="9">
        <v>1</v>
      </c>
      <c r="C604" s="9">
        <v>0</v>
      </c>
      <c r="D604" s="9">
        <v>2</v>
      </c>
      <c r="E604" s="9">
        <v>0</v>
      </c>
      <c r="F604" s="9">
        <f ca="1">ROUND(F602+F603,O604)</f>
        <v>46442.47</v>
      </c>
      <c r="G604" s="9" t="s">
        <v>697</v>
      </c>
      <c r="H604" s="9" t="s">
        <v>698</v>
      </c>
      <c r="I604" s="9"/>
      <c r="J604" s="9"/>
      <c r="K604" s="9">
        <v>212</v>
      </c>
      <c r="L604" s="9">
        <v>33</v>
      </c>
      <c r="M604" s="9">
        <v>1</v>
      </c>
      <c r="N604" s="9" t="s">
        <v>272</v>
      </c>
      <c r="O604" s="9">
        <v>2</v>
      </c>
      <c r="P604" s="9">
        <f ca="1">ROUND(P602+P603,O604)</f>
        <v>46442.47</v>
      </c>
      <c r="Q604" s="9"/>
      <c r="R604" s="9"/>
      <c r="S604" s="9"/>
      <c r="T604" s="9"/>
      <c r="U604" s="9"/>
      <c r="V604" s="9"/>
      <c r="W604" s="9">
        <v>21065.91</v>
      </c>
      <c r="X604" s="9">
        <v>1</v>
      </c>
      <c r="Y604" s="9">
        <v>21065.91</v>
      </c>
      <c r="Z604" s="9">
        <v>21065.91</v>
      </c>
      <c r="AA604" s="9">
        <v>1</v>
      </c>
      <c r="AB604" s="9">
        <v>21065.91</v>
      </c>
    </row>
    <row r="605" spans="1:28">
      <c r="A605" s="9">
        <v>50</v>
      </c>
      <c r="B605" s="9">
        <v>0</v>
      </c>
      <c r="C605" s="9">
        <v>0</v>
      </c>
      <c r="D605" s="9">
        <v>2</v>
      </c>
      <c r="E605" s="9">
        <v>0</v>
      </c>
      <c r="F605" s="9">
        <f ca="1">ROUND(F604*F599,O605)</f>
        <v>0</v>
      </c>
      <c r="G605" s="9" t="s">
        <v>699</v>
      </c>
      <c r="H605" s="9" t="s">
        <v>700</v>
      </c>
      <c r="I605" s="9"/>
      <c r="J605" s="9"/>
      <c r="K605" s="9">
        <v>212</v>
      </c>
      <c r="L605" s="9">
        <v>34</v>
      </c>
      <c r="M605" s="9">
        <v>1</v>
      </c>
      <c r="N605" s="9" t="s">
        <v>272</v>
      </c>
      <c r="O605" s="9">
        <v>2</v>
      </c>
      <c r="P605" s="9">
        <f ca="1">ROUND(P604*P599,O605)</f>
        <v>0</v>
      </c>
      <c r="Q605" s="9"/>
      <c r="R605" s="9"/>
      <c r="S605" s="9"/>
      <c r="T605" s="9"/>
      <c r="U605" s="9"/>
      <c r="V605" s="9"/>
      <c r="W605" s="9">
        <v>0</v>
      </c>
      <c r="X605" s="9">
        <v>1</v>
      </c>
      <c r="Y605" s="9">
        <v>0</v>
      </c>
      <c r="Z605" s="9">
        <v>0</v>
      </c>
      <c r="AA605" s="9">
        <v>1</v>
      </c>
      <c r="AB605" s="9">
        <v>0</v>
      </c>
    </row>
    <row r="606" spans="1:28">
      <c r="A606" s="9">
        <v>50</v>
      </c>
      <c r="B606" s="9">
        <v>0</v>
      </c>
      <c r="C606" s="9">
        <v>0</v>
      </c>
      <c r="D606" s="9">
        <v>2</v>
      </c>
      <c r="E606" s="9">
        <v>0</v>
      </c>
      <c r="F606" s="9">
        <f>ROUND(F579,O606)</f>
        <v>0</v>
      </c>
      <c r="G606" s="9" t="s">
        <v>701</v>
      </c>
      <c r="H606" s="9" t="s">
        <v>135</v>
      </c>
      <c r="I606" s="9"/>
      <c r="J606" s="9"/>
      <c r="K606" s="9">
        <v>212</v>
      </c>
      <c r="L606" s="9">
        <v>35</v>
      </c>
      <c r="M606" s="9">
        <v>1</v>
      </c>
      <c r="N606" s="9" t="s">
        <v>272</v>
      </c>
      <c r="O606" s="9">
        <v>2</v>
      </c>
      <c r="P606" s="9">
        <f>ROUND(P579,O606)</f>
        <v>0</v>
      </c>
      <c r="Q606" s="9"/>
      <c r="R606" s="9"/>
      <c r="S606" s="9"/>
      <c r="T606" s="9"/>
      <c r="U606" s="9"/>
      <c r="V606" s="9"/>
      <c r="W606" s="9">
        <v>0</v>
      </c>
      <c r="X606" s="9">
        <v>1</v>
      </c>
      <c r="Y606" s="9">
        <v>0</v>
      </c>
      <c r="Z606" s="9">
        <v>0</v>
      </c>
      <c r="AA606" s="9">
        <v>1</v>
      </c>
      <c r="AB606" s="9">
        <v>0</v>
      </c>
    </row>
    <row r="607" spans="1:28">
      <c r="A607" s="9">
        <v>50</v>
      </c>
      <c r="B607" s="9">
        <v>0</v>
      </c>
      <c r="C607" s="9">
        <v>0</v>
      </c>
      <c r="D607" s="9">
        <v>2</v>
      </c>
      <c r="E607" s="9">
        <v>0</v>
      </c>
      <c r="F607" s="9">
        <f>ROUND(F606*F599,O607)</f>
        <v>0</v>
      </c>
      <c r="G607" s="9" t="s">
        <v>702</v>
      </c>
      <c r="H607" s="9" t="s">
        <v>703</v>
      </c>
      <c r="I607" s="9"/>
      <c r="J607" s="9"/>
      <c r="K607" s="9">
        <v>212</v>
      </c>
      <c r="L607" s="9">
        <v>36</v>
      </c>
      <c r="M607" s="9">
        <v>1</v>
      </c>
      <c r="N607" s="9" t="s">
        <v>272</v>
      </c>
      <c r="O607" s="9">
        <v>2</v>
      </c>
      <c r="P607" s="9">
        <f>ROUND(P606*P599,O607)</f>
        <v>0</v>
      </c>
      <c r="Q607" s="9"/>
      <c r="R607" s="9"/>
      <c r="S607" s="9"/>
      <c r="T607" s="9"/>
      <c r="U607" s="9"/>
      <c r="V607" s="9"/>
      <c r="W607" s="9">
        <v>0</v>
      </c>
      <c r="X607" s="9">
        <v>1</v>
      </c>
      <c r="Y607" s="9">
        <v>0</v>
      </c>
      <c r="Z607" s="9">
        <v>0</v>
      </c>
      <c r="AA607" s="9">
        <v>1</v>
      </c>
      <c r="AB607" s="9">
        <v>0</v>
      </c>
    </row>
    <row r="608" spans="1:28">
      <c r="A608" s="9">
        <v>50</v>
      </c>
      <c r="B608" s="9">
        <v>1</v>
      </c>
      <c r="C608" s="9">
        <v>0</v>
      </c>
      <c r="D608" s="9">
        <v>2</v>
      </c>
      <c r="E608" s="9">
        <v>0</v>
      </c>
      <c r="F608" s="9">
        <f ca="1">ROUND(F589,O608)</f>
        <v>13693.72</v>
      </c>
      <c r="G608" s="9" t="s">
        <v>704</v>
      </c>
      <c r="H608" s="9" t="s">
        <v>705</v>
      </c>
      <c r="I608" s="9"/>
      <c r="J608" s="9"/>
      <c r="K608" s="9">
        <v>212</v>
      </c>
      <c r="L608" s="9">
        <v>37</v>
      </c>
      <c r="M608" s="9">
        <v>1</v>
      </c>
      <c r="N608" s="9" t="s">
        <v>272</v>
      </c>
      <c r="O608" s="9">
        <v>2</v>
      </c>
      <c r="P608" s="9">
        <f ca="1">ROUND(P589,O608)</f>
        <v>13693.72</v>
      </c>
      <c r="Q608" s="9"/>
      <c r="R608" s="9"/>
      <c r="S608" s="9"/>
      <c r="T608" s="9"/>
      <c r="U608" s="9"/>
      <c r="V608" s="9"/>
      <c r="W608" s="9">
        <v>13693.72</v>
      </c>
      <c r="X608" s="9">
        <v>1</v>
      </c>
      <c r="Y608" s="9">
        <v>13693.72</v>
      </c>
      <c r="Z608" s="9">
        <v>13693.72</v>
      </c>
      <c r="AA608" s="9">
        <v>1</v>
      </c>
      <c r="AB608" s="9">
        <v>13693.72</v>
      </c>
    </row>
    <row r="609" spans="1:28">
      <c r="A609" s="9">
        <v>50</v>
      </c>
      <c r="B609" s="9">
        <v>0</v>
      </c>
      <c r="C609" s="9">
        <v>0</v>
      </c>
      <c r="D609" s="9">
        <v>2</v>
      </c>
      <c r="E609" s="9">
        <v>0</v>
      </c>
      <c r="F609" s="9">
        <f ca="1">ROUND(F608*F599,O609)</f>
        <v>0</v>
      </c>
      <c r="G609" s="9" t="s">
        <v>706</v>
      </c>
      <c r="H609" s="9" t="s">
        <v>707</v>
      </c>
      <c r="I609" s="9"/>
      <c r="J609" s="9"/>
      <c r="K609" s="9">
        <v>212</v>
      </c>
      <c r="L609" s="9">
        <v>38</v>
      </c>
      <c r="M609" s="9">
        <v>1</v>
      </c>
      <c r="N609" s="9" t="s">
        <v>272</v>
      </c>
      <c r="O609" s="9">
        <v>2</v>
      </c>
      <c r="P609" s="9">
        <f ca="1">ROUND(P608*P599,O609)</f>
        <v>0</v>
      </c>
      <c r="Q609" s="9"/>
      <c r="R609" s="9"/>
      <c r="S609" s="9"/>
      <c r="T609" s="9"/>
      <c r="U609" s="9"/>
      <c r="V609" s="9"/>
      <c r="W609" s="9">
        <v>0</v>
      </c>
      <c r="X609" s="9">
        <v>1</v>
      </c>
      <c r="Y609" s="9">
        <v>0</v>
      </c>
      <c r="Z609" s="9">
        <v>0</v>
      </c>
      <c r="AA609" s="9">
        <v>1</v>
      </c>
      <c r="AB609" s="9">
        <v>0</v>
      </c>
    </row>
    <row r="610" spans="1:28">
      <c r="A610" s="9">
        <v>50</v>
      </c>
      <c r="B610" s="9">
        <v>0</v>
      </c>
      <c r="C610" s="9">
        <v>0</v>
      </c>
      <c r="D610" s="9">
        <v>2</v>
      </c>
      <c r="E610" s="9">
        <v>213</v>
      </c>
      <c r="F610" s="9">
        <f ca="1">ROUND(F605+F607+F609,O610)</f>
        <v>0</v>
      </c>
      <c r="G610" s="9" t="s">
        <v>708</v>
      </c>
      <c r="H610" s="9" t="s">
        <v>709</v>
      </c>
      <c r="I610" s="9"/>
      <c r="J610" s="9"/>
      <c r="K610" s="9">
        <v>212</v>
      </c>
      <c r="L610" s="9">
        <v>39</v>
      </c>
      <c r="M610" s="9">
        <v>1</v>
      </c>
      <c r="N610" s="9" t="s">
        <v>272</v>
      </c>
      <c r="O610" s="9">
        <v>2</v>
      </c>
      <c r="P610" s="9">
        <f ca="1">ROUND(P605+P607+P609,O610)</f>
        <v>0</v>
      </c>
      <c r="Q610" s="9"/>
      <c r="R610" s="9"/>
      <c r="S610" s="9"/>
      <c r="T610" s="9"/>
      <c r="U610" s="9"/>
      <c r="V610" s="9"/>
      <c r="W610" s="9">
        <v>0</v>
      </c>
      <c r="X610" s="9">
        <v>1</v>
      </c>
      <c r="Y610" s="9">
        <v>0</v>
      </c>
      <c r="Z610" s="9">
        <v>0</v>
      </c>
      <c r="AA610" s="9">
        <v>1</v>
      </c>
      <c r="AB610" s="9">
        <v>0</v>
      </c>
    </row>
    <row r="612" spans="1:9">
      <c r="A612">
        <v>71</v>
      </c>
      <c r="B612">
        <v>1</v>
      </c>
      <c r="D612">
        <v>200001</v>
      </c>
      <c r="E612">
        <v>47420234</v>
      </c>
      <c r="F612" t="s">
        <v>740</v>
      </c>
      <c r="G612" t="s">
        <v>741</v>
      </c>
      <c r="H612">
        <v>80</v>
      </c>
      <c r="I612">
        <v>20</v>
      </c>
    </row>
    <row r="615" spans="1:16">
      <c r="A615">
        <v>70</v>
      </c>
      <c r="B615">
        <v>1</v>
      </c>
      <c r="D615">
        <v>1</v>
      </c>
      <c r="E615" t="s">
        <v>742</v>
      </c>
      <c r="F615" t="s">
        <v>743</v>
      </c>
      <c r="G615">
        <v>1</v>
      </c>
      <c r="H615">
        <v>0</v>
      </c>
      <c r="I615" t="s">
        <v>272</v>
      </c>
      <c r="J615">
        <v>1</v>
      </c>
      <c r="K615">
        <v>0</v>
      </c>
      <c r="L615" t="s">
        <v>272</v>
      </c>
      <c r="M615" t="s">
        <v>272</v>
      </c>
      <c r="N615">
        <v>0</v>
      </c>
      <c r="O615">
        <v>1</v>
      </c>
      <c r="P615" t="s">
        <v>744</v>
      </c>
    </row>
    <row r="616" spans="1:16">
      <c r="A616">
        <v>70</v>
      </c>
      <c r="B616">
        <v>1</v>
      </c>
      <c r="D616">
        <v>2</v>
      </c>
      <c r="E616" t="s">
        <v>745</v>
      </c>
      <c r="F616" t="s">
        <v>746</v>
      </c>
      <c r="G616">
        <v>0</v>
      </c>
      <c r="H616">
        <v>0</v>
      </c>
      <c r="I616" t="s">
        <v>272</v>
      </c>
      <c r="J616">
        <v>1</v>
      </c>
      <c r="K616">
        <v>0</v>
      </c>
      <c r="L616" t="s">
        <v>272</v>
      </c>
      <c r="M616" t="s">
        <v>272</v>
      </c>
      <c r="N616">
        <v>0</v>
      </c>
      <c r="O616">
        <v>0</v>
      </c>
      <c r="P616" t="s">
        <v>747</v>
      </c>
    </row>
    <row r="617" spans="1:16">
      <c r="A617">
        <v>70</v>
      </c>
      <c r="B617">
        <v>1</v>
      </c>
      <c r="D617">
        <v>3</v>
      </c>
      <c r="E617" t="s">
        <v>748</v>
      </c>
      <c r="F617" t="s">
        <v>749</v>
      </c>
      <c r="G617">
        <v>0</v>
      </c>
      <c r="H617">
        <v>0</v>
      </c>
      <c r="I617" t="s">
        <v>272</v>
      </c>
      <c r="J617">
        <v>1</v>
      </c>
      <c r="K617">
        <v>0</v>
      </c>
      <c r="L617" t="s">
        <v>272</v>
      </c>
      <c r="M617" t="s">
        <v>272</v>
      </c>
      <c r="N617">
        <v>0</v>
      </c>
      <c r="O617">
        <v>0</v>
      </c>
      <c r="P617" t="s">
        <v>750</v>
      </c>
    </row>
    <row r="618" spans="1:16">
      <c r="A618">
        <v>70</v>
      </c>
      <c r="B618">
        <v>1</v>
      </c>
      <c r="D618">
        <v>4</v>
      </c>
      <c r="E618" t="s">
        <v>751</v>
      </c>
      <c r="F618" t="s">
        <v>752</v>
      </c>
      <c r="G618">
        <v>1</v>
      </c>
      <c r="H618">
        <v>0</v>
      </c>
      <c r="I618" t="s">
        <v>272</v>
      </c>
      <c r="J618">
        <v>2</v>
      </c>
      <c r="K618">
        <v>0</v>
      </c>
      <c r="L618" t="s">
        <v>272</v>
      </c>
      <c r="M618" t="s">
        <v>272</v>
      </c>
      <c r="N618">
        <v>0</v>
      </c>
      <c r="O618">
        <v>1</v>
      </c>
      <c r="P618" t="s">
        <v>272</v>
      </c>
    </row>
    <row r="619" spans="1:16">
      <c r="A619">
        <v>70</v>
      </c>
      <c r="B619">
        <v>1</v>
      </c>
      <c r="D619">
        <v>5</v>
      </c>
      <c r="E619" t="s">
        <v>753</v>
      </c>
      <c r="F619" t="s">
        <v>754</v>
      </c>
      <c r="G619">
        <v>0</v>
      </c>
      <c r="H619">
        <v>0</v>
      </c>
      <c r="I619" t="s">
        <v>272</v>
      </c>
      <c r="J619">
        <v>2</v>
      </c>
      <c r="K619">
        <v>0</v>
      </c>
      <c r="L619" t="s">
        <v>272</v>
      </c>
      <c r="M619" t="s">
        <v>272</v>
      </c>
      <c r="N619">
        <v>0</v>
      </c>
      <c r="O619">
        <v>0</v>
      </c>
      <c r="P619" t="s">
        <v>272</v>
      </c>
    </row>
    <row r="620" spans="1:16">
      <c r="A620">
        <v>70</v>
      </c>
      <c r="B620">
        <v>1</v>
      </c>
      <c r="D620">
        <v>6</v>
      </c>
      <c r="E620" t="s">
        <v>755</v>
      </c>
      <c r="F620" t="s">
        <v>756</v>
      </c>
      <c r="G620">
        <v>0</v>
      </c>
      <c r="H620">
        <v>0</v>
      </c>
      <c r="I620" t="s">
        <v>272</v>
      </c>
      <c r="J620">
        <v>2</v>
      </c>
      <c r="K620">
        <v>0</v>
      </c>
      <c r="L620" t="s">
        <v>272</v>
      </c>
      <c r="M620" t="s">
        <v>272</v>
      </c>
      <c r="N620">
        <v>0</v>
      </c>
      <c r="O620">
        <v>0</v>
      </c>
      <c r="P620" t="s">
        <v>272</v>
      </c>
    </row>
    <row r="621" spans="1:16">
      <c r="A621">
        <v>70</v>
      </c>
      <c r="B621">
        <v>1</v>
      </c>
      <c r="D621">
        <v>7</v>
      </c>
      <c r="E621" t="s">
        <v>757</v>
      </c>
      <c r="F621" t="s">
        <v>758</v>
      </c>
      <c r="G621">
        <v>0</v>
      </c>
      <c r="H621">
        <v>0</v>
      </c>
      <c r="I621" t="s">
        <v>759</v>
      </c>
      <c r="J621">
        <v>0</v>
      </c>
      <c r="K621">
        <v>0</v>
      </c>
      <c r="L621" t="s">
        <v>272</v>
      </c>
      <c r="M621" t="s">
        <v>272</v>
      </c>
      <c r="N621">
        <v>0</v>
      </c>
      <c r="O621">
        <v>0</v>
      </c>
      <c r="P621" t="s">
        <v>760</v>
      </c>
    </row>
    <row r="622" spans="1:16">
      <c r="A622">
        <v>70</v>
      </c>
      <c r="B622">
        <v>1</v>
      </c>
      <c r="D622">
        <v>8</v>
      </c>
      <c r="E622" t="s">
        <v>761</v>
      </c>
      <c r="F622" t="s">
        <v>762</v>
      </c>
      <c r="G622">
        <v>1</v>
      </c>
      <c r="H622">
        <v>0</v>
      </c>
      <c r="I622" t="s">
        <v>272</v>
      </c>
      <c r="J622">
        <v>5</v>
      </c>
      <c r="K622">
        <v>0</v>
      </c>
      <c r="L622" t="s">
        <v>272</v>
      </c>
      <c r="M622" t="s">
        <v>272</v>
      </c>
      <c r="N622">
        <v>0</v>
      </c>
      <c r="O622">
        <v>1</v>
      </c>
      <c r="P622" t="s">
        <v>272</v>
      </c>
    </row>
    <row r="623" spans="1:16">
      <c r="A623">
        <v>70</v>
      </c>
      <c r="B623">
        <v>1</v>
      </c>
      <c r="D623">
        <v>9</v>
      </c>
      <c r="E623" t="s">
        <v>763</v>
      </c>
      <c r="F623" t="s">
        <v>764</v>
      </c>
      <c r="G623">
        <v>0</v>
      </c>
      <c r="H623">
        <v>0</v>
      </c>
      <c r="I623" t="s">
        <v>272</v>
      </c>
      <c r="J623">
        <v>5</v>
      </c>
      <c r="K623">
        <v>0</v>
      </c>
      <c r="L623" t="s">
        <v>272</v>
      </c>
      <c r="M623" t="s">
        <v>272</v>
      </c>
      <c r="N623">
        <v>0</v>
      </c>
      <c r="O623">
        <v>0</v>
      </c>
      <c r="P623" t="s">
        <v>765</v>
      </c>
    </row>
    <row r="624" spans="1:16">
      <c r="A624">
        <v>70</v>
      </c>
      <c r="B624">
        <v>1</v>
      </c>
      <c r="D624">
        <v>10</v>
      </c>
      <c r="E624" t="s">
        <v>766</v>
      </c>
      <c r="F624" t="s">
        <v>767</v>
      </c>
      <c r="G624">
        <v>0</v>
      </c>
      <c r="H624">
        <v>0</v>
      </c>
      <c r="I624" t="s">
        <v>768</v>
      </c>
      <c r="J624">
        <v>5</v>
      </c>
      <c r="K624">
        <v>0</v>
      </c>
      <c r="L624" t="s">
        <v>272</v>
      </c>
      <c r="M624" t="s">
        <v>272</v>
      </c>
      <c r="N624">
        <v>0</v>
      </c>
      <c r="O624">
        <v>0</v>
      </c>
      <c r="P624" t="s">
        <v>769</v>
      </c>
    </row>
    <row r="625" spans="1:16">
      <c r="A625">
        <v>70</v>
      </c>
      <c r="B625">
        <v>1</v>
      </c>
      <c r="D625">
        <v>11</v>
      </c>
      <c r="E625" t="s">
        <v>770</v>
      </c>
      <c r="F625" t="s">
        <v>771</v>
      </c>
      <c r="G625">
        <v>0</v>
      </c>
      <c r="H625">
        <v>0</v>
      </c>
      <c r="I625" t="s">
        <v>772</v>
      </c>
      <c r="J625">
        <v>0</v>
      </c>
      <c r="K625">
        <v>0</v>
      </c>
      <c r="L625" t="s">
        <v>272</v>
      </c>
      <c r="M625" t="s">
        <v>272</v>
      </c>
      <c r="N625">
        <v>0</v>
      </c>
      <c r="O625">
        <v>0</v>
      </c>
      <c r="P625" t="s">
        <v>773</v>
      </c>
    </row>
    <row r="626" spans="1:16">
      <c r="A626">
        <v>70</v>
      </c>
      <c r="B626">
        <v>1</v>
      </c>
      <c r="D626">
        <v>12</v>
      </c>
      <c r="E626" t="s">
        <v>774</v>
      </c>
      <c r="F626" t="s">
        <v>775</v>
      </c>
      <c r="G626">
        <v>0</v>
      </c>
      <c r="H626">
        <v>0</v>
      </c>
      <c r="I626" t="s">
        <v>776</v>
      </c>
      <c r="J626">
        <v>0</v>
      </c>
      <c r="K626">
        <v>0</v>
      </c>
      <c r="L626" t="s">
        <v>272</v>
      </c>
      <c r="M626" t="s">
        <v>272</v>
      </c>
      <c r="N626">
        <v>0</v>
      </c>
      <c r="O626">
        <v>0</v>
      </c>
      <c r="P626" t="s">
        <v>777</v>
      </c>
    </row>
    <row r="627" spans="1:16">
      <c r="A627">
        <v>70</v>
      </c>
      <c r="B627">
        <v>1</v>
      </c>
      <c r="D627">
        <v>13</v>
      </c>
      <c r="E627" t="s">
        <v>778</v>
      </c>
      <c r="F627" t="s">
        <v>779</v>
      </c>
      <c r="G627">
        <v>0</v>
      </c>
      <c r="H627">
        <v>0</v>
      </c>
      <c r="I627" t="s">
        <v>780</v>
      </c>
      <c r="J627">
        <v>0</v>
      </c>
      <c r="K627">
        <v>0</v>
      </c>
      <c r="L627" t="s">
        <v>272</v>
      </c>
      <c r="M627" t="s">
        <v>272</v>
      </c>
      <c r="N627">
        <v>0</v>
      </c>
      <c r="O627">
        <v>0</v>
      </c>
      <c r="P627" t="s">
        <v>781</v>
      </c>
    </row>
    <row r="628" spans="1:16">
      <c r="A628">
        <v>70</v>
      </c>
      <c r="B628">
        <v>1</v>
      </c>
      <c r="D628">
        <v>14</v>
      </c>
      <c r="E628" t="s">
        <v>782</v>
      </c>
      <c r="F628" t="s">
        <v>783</v>
      </c>
      <c r="G628">
        <v>0</v>
      </c>
      <c r="H628">
        <v>0</v>
      </c>
      <c r="I628" t="s">
        <v>272</v>
      </c>
      <c r="J628">
        <v>0</v>
      </c>
      <c r="K628">
        <v>0</v>
      </c>
      <c r="L628" t="s">
        <v>272</v>
      </c>
      <c r="M628" t="s">
        <v>272</v>
      </c>
      <c r="N628">
        <v>0</v>
      </c>
      <c r="O628">
        <v>0</v>
      </c>
      <c r="P628" t="s">
        <v>272</v>
      </c>
    </row>
    <row r="629" spans="1:16">
      <c r="A629">
        <v>70</v>
      </c>
      <c r="B629">
        <v>1</v>
      </c>
      <c r="D629">
        <v>15</v>
      </c>
      <c r="E629" t="s">
        <v>784</v>
      </c>
      <c r="F629" t="s">
        <v>785</v>
      </c>
      <c r="G629">
        <v>0</v>
      </c>
      <c r="H629">
        <v>0</v>
      </c>
      <c r="I629" t="s">
        <v>272</v>
      </c>
      <c r="J629">
        <v>0</v>
      </c>
      <c r="K629">
        <v>0</v>
      </c>
      <c r="L629" t="s">
        <v>272</v>
      </c>
      <c r="M629" t="s">
        <v>272</v>
      </c>
      <c r="N629">
        <v>0</v>
      </c>
      <c r="O629">
        <v>0</v>
      </c>
      <c r="P629" t="s">
        <v>786</v>
      </c>
    </row>
    <row r="630" spans="1:16">
      <c r="A630">
        <v>70</v>
      </c>
      <c r="B630">
        <v>1</v>
      </c>
      <c r="D630">
        <v>16</v>
      </c>
      <c r="E630" t="s">
        <v>787</v>
      </c>
      <c r="F630" t="s">
        <v>788</v>
      </c>
      <c r="G630">
        <v>0</v>
      </c>
      <c r="H630">
        <v>0</v>
      </c>
      <c r="I630" t="s">
        <v>272</v>
      </c>
      <c r="J630">
        <v>3</v>
      </c>
      <c r="K630">
        <v>0</v>
      </c>
      <c r="L630" t="s">
        <v>272</v>
      </c>
      <c r="M630" t="s">
        <v>272</v>
      </c>
      <c r="N630">
        <v>0</v>
      </c>
      <c r="O630">
        <v>0</v>
      </c>
      <c r="P630" t="s">
        <v>272</v>
      </c>
    </row>
    <row r="631" spans="1:16">
      <c r="A631">
        <v>70</v>
      </c>
      <c r="B631">
        <v>1</v>
      </c>
      <c r="D631">
        <v>17</v>
      </c>
      <c r="E631" t="s">
        <v>789</v>
      </c>
      <c r="F631" t="s">
        <v>790</v>
      </c>
      <c r="G631">
        <v>1</v>
      </c>
      <c r="H631">
        <v>0</v>
      </c>
      <c r="I631" t="s">
        <v>272</v>
      </c>
      <c r="J631">
        <v>3</v>
      </c>
      <c r="K631">
        <v>0</v>
      </c>
      <c r="L631" t="s">
        <v>272</v>
      </c>
      <c r="M631" t="s">
        <v>272</v>
      </c>
      <c r="N631">
        <v>0</v>
      </c>
      <c r="O631">
        <v>1</v>
      </c>
      <c r="P631" t="s">
        <v>272</v>
      </c>
    </row>
    <row r="632" spans="1:16">
      <c r="A632">
        <v>70</v>
      </c>
      <c r="B632">
        <v>1</v>
      </c>
      <c r="D632">
        <v>1</v>
      </c>
      <c r="E632" t="s">
        <v>791</v>
      </c>
      <c r="F632" t="s">
        <v>792</v>
      </c>
      <c r="G632">
        <v>0.9</v>
      </c>
      <c r="H632">
        <v>1</v>
      </c>
      <c r="I632" t="s">
        <v>793</v>
      </c>
      <c r="J632">
        <v>0</v>
      </c>
      <c r="K632">
        <v>0</v>
      </c>
      <c r="L632" t="s">
        <v>272</v>
      </c>
      <c r="M632" t="s">
        <v>272</v>
      </c>
      <c r="N632">
        <v>0</v>
      </c>
      <c r="O632">
        <v>0.9</v>
      </c>
      <c r="P632" t="s">
        <v>794</v>
      </c>
    </row>
    <row r="633" spans="1:16">
      <c r="A633">
        <v>70</v>
      </c>
      <c r="B633">
        <v>1</v>
      </c>
      <c r="D633">
        <v>2</v>
      </c>
      <c r="E633" t="s">
        <v>795</v>
      </c>
      <c r="F633" t="s">
        <v>796</v>
      </c>
      <c r="G633">
        <v>0.85</v>
      </c>
      <c r="H633">
        <v>1</v>
      </c>
      <c r="I633" t="s">
        <v>797</v>
      </c>
      <c r="J633">
        <v>0</v>
      </c>
      <c r="K633">
        <v>0</v>
      </c>
      <c r="L633" t="s">
        <v>272</v>
      </c>
      <c r="M633" t="s">
        <v>272</v>
      </c>
      <c r="N633">
        <v>0</v>
      </c>
      <c r="O633">
        <v>0.85</v>
      </c>
      <c r="P633" t="s">
        <v>798</v>
      </c>
    </row>
    <row r="634" spans="1:16">
      <c r="A634">
        <v>70</v>
      </c>
      <c r="B634">
        <v>1</v>
      </c>
      <c r="D634">
        <v>3</v>
      </c>
      <c r="E634" t="s">
        <v>799</v>
      </c>
      <c r="F634" t="s">
        <v>800</v>
      </c>
      <c r="G634">
        <v>1.03</v>
      </c>
      <c r="H634">
        <v>0</v>
      </c>
      <c r="I634" t="s">
        <v>272</v>
      </c>
      <c r="J634">
        <v>0</v>
      </c>
      <c r="K634">
        <v>0</v>
      </c>
      <c r="L634" t="s">
        <v>272</v>
      </c>
      <c r="M634" t="s">
        <v>272</v>
      </c>
      <c r="N634">
        <v>0</v>
      </c>
      <c r="O634">
        <v>1.03</v>
      </c>
      <c r="P634" t="s">
        <v>801</v>
      </c>
    </row>
    <row r="635" spans="1:16">
      <c r="A635">
        <v>70</v>
      </c>
      <c r="B635">
        <v>1</v>
      </c>
      <c r="D635">
        <v>4</v>
      </c>
      <c r="E635" t="s">
        <v>802</v>
      </c>
      <c r="F635" t="s">
        <v>803</v>
      </c>
      <c r="G635">
        <v>1.15</v>
      </c>
      <c r="H635">
        <v>0</v>
      </c>
      <c r="I635" t="s">
        <v>272</v>
      </c>
      <c r="J635">
        <v>0</v>
      </c>
      <c r="K635">
        <v>0</v>
      </c>
      <c r="L635" t="s">
        <v>272</v>
      </c>
      <c r="M635" t="s">
        <v>272</v>
      </c>
      <c r="N635">
        <v>0</v>
      </c>
      <c r="O635">
        <v>1.15</v>
      </c>
      <c r="P635" t="s">
        <v>804</v>
      </c>
    </row>
    <row r="636" spans="1:16">
      <c r="A636">
        <v>70</v>
      </c>
      <c r="B636">
        <v>1</v>
      </c>
      <c r="D636">
        <v>5</v>
      </c>
      <c r="E636" t="s">
        <v>805</v>
      </c>
      <c r="F636" t="s">
        <v>806</v>
      </c>
      <c r="G636">
        <v>7</v>
      </c>
      <c r="H636">
        <v>0</v>
      </c>
      <c r="I636" t="s">
        <v>272</v>
      </c>
      <c r="J636">
        <v>0</v>
      </c>
      <c r="K636">
        <v>0</v>
      </c>
      <c r="L636" t="s">
        <v>272</v>
      </c>
      <c r="M636" t="s">
        <v>272</v>
      </c>
      <c r="N636">
        <v>0</v>
      </c>
      <c r="O636">
        <v>7</v>
      </c>
      <c r="P636" t="s">
        <v>272</v>
      </c>
    </row>
    <row r="637" spans="1:16">
      <c r="A637">
        <v>70</v>
      </c>
      <c r="B637">
        <v>1</v>
      </c>
      <c r="D637">
        <v>6</v>
      </c>
      <c r="E637" t="s">
        <v>807</v>
      </c>
      <c r="F637" t="s">
        <v>272</v>
      </c>
      <c r="G637">
        <v>2</v>
      </c>
      <c r="H637">
        <v>0</v>
      </c>
      <c r="I637" t="s">
        <v>272</v>
      </c>
      <c r="J637">
        <v>0</v>
      </c>
      <c r="K637">
        <v>0</v>
      </c>
      <c r="L637" t="s">
        <v>272</v>
      </c>
      <c r="M637" t="s">
        <v>272</v>
      </c>
      <c r="N637">
        <v>0</v>
      </c>
      <c r="O637">
        <v>2</v>
      </c>
      <c r="P637" t="s">
        <v>272</v>
      </c>
    </row>
    <row r="639" spans="1:1">
      <c r="A639">
        <v>-1</v>
      </c>
    </row>
    <row r="641" spans="1:15">
      <c r="A641" s="4">
        <v>75</v>
      </c>
      <c r="B641" s="4" t="s">
        <v>808</v>
      </c>
      <c r="C641" s="4">
        <v>2026</v>
      </c>
      <c r="D641" s="4">
        <v>0</v>
      </c>
      <c r="E641" s="4">
        <v>3</v>
      </c>
      <c r="F641" s="4">
        <v>0</v>
      </c>
      <c r="G641" s="4">
        <v>0</v>
      </c>
      <c r="H641" s="4">
        <v>1</v>
      </c>
      <c r="I641" s="4">
        <v>0</v>
      </c>
      <c r="J641" s="4">
        <v>1</v>
      </c>
      <c r="K641" s="4">
        <v>0</v>
      </c>
      <c r="L641" s="4">
        <v>0</v>
      </c>
      <c r="M641" s="4">
        <v>0</v>
      </c>
      <c r="N641" s="4">
        <v>85239162</v>
      </c>
      <c r="O641" s="4">
        <v>1</v>
      </c>
    </row>
    <row r="642" spans="1:40">
      <c r="A642" s="5">
        <v>2</v>
      </c>
      <c r="B642" s="5" t="s">
        <v>809</v>
      </c>
      <c r="C642" s="5" t="s">
        <v>810</v>
      </c>
      <c r="D642" s="5">
        <v>0</v>
      </c>
      <c r="E642" s="5">
        <v>0</v>
      </c>
      <c r="F642" s="5">
        <v>0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>
        <v>85242958</v>
      </c>
    </row>
    <row r="643" spans="1:50">
      <c r="A643" s="5">
        <v>1</v>
      </c>
      <c r="B643" s="5" t="s">
        <v>811</v>
      </c>
      <c r="C643" s="5" t="s">
        <v>812</v>
      </c>
      <c r="D643" s="5">
        <v>2026</v>
      </c>
      <c r="E643" s="5">
        <v>3</v>
      </c>
      <c r="F643" s="5">
        <v>1</v>
      </c>
      <c r="G643" s="5">
        <v>1</v>
      </c>
      <c r="H643" s="5">
        <v>0</v>
      </c>
      <c r="I643" s="5">
        <v>2</v>
      </c>
      <c r="J643" s="5">
        <v>1</v>
      </c>
      <c r="K643" s="5">
        <v>1</v>
      </c>
      <c r="L643" s="5">
        <v>1</v>
      </c>
      <c r="M643" s="5">
        <v>1</v>
      </c>
      <c r="N643" s="5">
        <v>1</v>
      </c>
      <c r="O643" s="5">
        <v>1</v>
      </c>
      <c r="P643" s="5">
        <v>1</v>
      </c>
      <c r="Q643" s="5">
        <v>1</v>
      </c>
      <c r="R643" s="5" t="s">
        <v>272</v>
      </c>
      <c r="S643" s="5" t="s">
        <v>272</v>
      </c>
      <c r="T643" s="5" t="s">
        <v>272</v>
      </c>
      <c r="U643" s="5" t="s">
        <v>272</v>
      </c>
      <c r="V643" s="5" t="s">
        <v>272</v>
      </c>
      <c r="W643" s="5" t="s">
        <v>272</v>
      </c>
      <c r="X643" s="5" t="s">
        <v>272</v>
      </c>
      <c r="Y643" s="5" t="s">
        <v>272</v>
      </c>
      <c r="Z643" s="5" t="s">
        <v>272</v>
      </c>
      <c r="AA643" s="5" t="s">
        <v>272</v>
      </c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>
        <v>85242959</v>
      </c>
      <c r="AO643" s="5" t="s">
        <v>813</v>
      </c>
      <c r="AP643" s="5" t="s">
        <v>814</v>
      </c>
      <c r="AQ643" s="5">
        <v>46078</v>
      </c>
      <c r="AR643" s="5">
        <v>409</v>
      </c>
      <c r="AS643" s="5" t="s">
        <v>5</v>
      </c>
      <c r="AT643" s="5" t="s">
        <v>815</v>
      </c>
      <c r="AU643" s="5" t="s">
        <v>814</v>
      </c>
      <c r="AV643" s="5">
        <v>45652</v>
      </c>
      <c r="AW643" s="5">
        <v>612</v>
      </c>
      <c r="AX643" s="5" t="s">
        <v>7</v>
      </c>
    </row>
    <row r="644" spans="1:15">
      <c r="A644" s="4">
        <v>75</v>
      </c>
      <c r="B644" s="4" t="s">
        <v>808</v>
      </c>
      <c r="C644" s="4">
        <v>2026</v>
      </c>
      <c r="D644" s="4">
        <v>0</v>
      </c>
      <c r="E644" s="4">
        <v>3</v>
      </c>
      <c r="F644" s="4">
        <v>0</v>
      </c>
      <c r="G644" s="4">
        <v>0</v>
      </c>
      <c r="H644" s="4">
        <v>1</v>
      </c>
      <c r="I644" s="4">
        <v>0</v>
      </c>
      <c r="J644" s="4">
        <v>1</v>
      </c>
      <c r="K644" s="4">
        <v>0</v>
      </c>
      <c r="L644" s="4">
        <v>0</v>
      </c>
      <c r="M644" s="4">
        <v>1</v>
      </c>
      <c r="N644" s="4">
        <v>85239097</v>
      </c>
      <c r="O644" s="4">
        <v>2</v>
      </c>
    </row>
    <row r="645" spans="1:40">
      <c r="A645" s="5">
        <v>2</v>
      </c>
      <c r="B645" s="5" t="s">
        <v>809</v>
      </c>
      <c r="C645" s="5" t="s">
        <v>810</v>
      </c>
      <c r="D645" s="5">
        <v>0</v>
      </c>
      <c r="E645" s="5">
        <v>0</v>
      </c>
      <c r="F645" s="5">
        <v>0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>
        <v>85242966</v>
      </c>
    </row>
    <row r="646" spans="1:50">
      <c r="A646" s="5">
        <v>1</v>
      </c>
      <c r="B646" s="5" t="s">
        <v>811</v>
      </c>
      <c r="C646" s="5" t="s">
        <v>812</v>
      </c>
      <c r="D646" s="5">
        <v>2026</v>
      </c>
      <c r="E646" s="5">
        <v>3</v>
      </c>
      <c r="F646" s="5">
        <v>1</v>
      </c>
      <c r="G646" s="5">
        <v>1</v>
      </c>
      <c r="H646" s="5">
        <v>0</v>
      </c>
      <c r="I646" s="5">
        <v>2</v>
      </c>
      <c r="J646" s="5">
        <v>1</v>
      </c>
      <c r="K646" s="5">
        <v>1</v>
      </c>
      <c r="L646" s="5">
        <v>1</v>
      </c>
      <c r="M646" s="5">
        <v>1</v>
      </c>
      <c r="N646" s="5">
        <v>1</v>
      </c>
      <c r="O646" s="5">
        <v>1</v>
      </c>
      <c r="P646" s="5">
        <v>1</v>
      </c>
      <c r="Q646" s="5">
        <v>1</v>
      </c>
      <c r="R646" s="5" t="s">
        <v>272</v>
      </c>
      <c r="S646" s="5" t="s">
        <v>272</v>
      </c>
      <c r="T646" s="5" t="s">
        <v>272</v>
      </c>
      <c r="U646" s="5" t="s">
        <v>272</v>
      </c>
      <c r="V646" s="5" t="s">
        <v>272</v>
      </c>
      <c r="W646" s="5" t="s">
        <v>272</v>
      </c>
      <c r="X646" s="5" t="s">
        <v>272</v>
      </c>
      <c r="Y646" s="5" t="s">
        <v>272</v>
      </c>
      <c r="Z646" s="5" t="s">
        <v>272</v>
      </c>
      <c r="AA646" s="5" t="s">
        <v>272</v>
      </c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>
        <v>85242967</v>
      </c>
      <c r="AO646" s="5" t="s">
        <v>813</v>
      </c>
      <c r="AP646" s="5" t="s">
        <v>814</v>
      </c>
      <c r="AQ646" s="5">
        <v>46078</v>
      </c>
      <c r="AR646" s="5">
        <v>409</v>
      </c>
      <c r="AS646" s="5" t="s">
        <v>5</v>
      </c>
      <c r="AT646" s="5" t="s">
        <v>815</v>
      </c>
      <c r="AU646" s="5" t="s">
        <v>814</v>
      </c>
      <c r="AV646" s="5">
        <v>45652</v>
      </c>
      <c r="AW646" s="5">
        <v>612</v>
      </c>
      <c r="AX646" s="5" t="s">
        <v>7</v>
      </c>
    </row>
    <row r="650" spans="1:5">
      <c r="A650">
        <v>65</v>
      </c>
      <c r="C650">
        <v>1</v>
      </c>
      <c r="D650">
        <v>0</v>
      </c>
      <c r="E650">
        <v>245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C30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269</v>
      </c>
      <c r="D1" t="s">
        <v>816</v>
      </c>
      <c r="F1">
        <v>0</v>
      </c>
      <c r="G1">
        <v>0</v>
      </c>
      <c r="H1">
        <v>0</v>
      </c>
      <c r="I1" t="s">
        <v>271</v>
      </c>
      <c r="J1" t="s">
        <v>272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25</v>
      </c>
      <c r="C12" s="1">
        <v>0</v>
      </c>
      <c r="D12" s="1"/>
      <c r="E12" s="1">
        <v>0</v>
      </c>
      <c r="F12" s="1" t="s">
        <v>272</v>
      </c>
      <c r="G12" s="1" t="s">
        <v>273</v>
      </c>
      <c r="H12" s="1" t="s">
        <v>272</v>
      </c>
      <c r="I12" s="1">
        <v>0</v>
      </c>
      <c r="J12" s="1" t="s">
        <v>272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272</v>
      </c>
      <c r="V12" s="1">
        <v>0</v>
      </c>
      <c r="W12" s="1" t="s">
        <v>272</v>
      </c>
      <c r="X12" s="1" t="s">
        <v>272</v>
      </c>
      <c r="Y12" s="1" t="s">
        <v>272</v>
      </c>
      <c r="Z12" s="1" t="s">
        <v>272</v>
      </c>
      <c r="AA12" s="1" t="s">
        <v>272</v>
      </c>
      <c r="AB12" s="1" t="s">
        <v>274</v>
      </c>
      <c r="AC12" s="1" t="s">
        <v>275</v>
      </c>
      <c r="AD12" s="1" t="s">
        <v>276</v>
      </c>
      <c r="AE12" s="1" t="s">
        <v>277</v>
      </c>
      <c r="AF12" s="1" t="s">
        <v>276</v>
      </c>
      <c r="AG12" s="1" t="s">
        <v>277</v>
      </c>
      <c r="AH12" s="1" t="s">
        <v>276</v>
      </c>
      <c r="AI12" s="1" t="s">
        <v>277</v>
      </c>
      <c r="AJ12" s="1" t="s">
        <v>278</v>
      </c>
      <c r="AK12" s="1"/>
      <c r="AL12" s="1" t="s">
        <v>274</v>
      </c>
      <c r="AM12" s="1" t="s">
        <v>275</v>
      </c>
      <c r="AN12" s="1" t="s">
        <v>279</v>
      </c>
      <c r="AO12" s="1"/>
      <c r="AP12" s="1" t="s">
        <v>272</v>
      </c>
      <c r="AQ12" s="1" t="s">
        <v>272</v>
      </c>
      <c r="AR12" s="1" t="s">
        <v>272</v>
      </c>
      <c r="AS12" s="1"/>
      <c r="AT12" s="1"/>
      <c r="AU12" s="1"/>
      <c r="AV12" s="1"/>
      <c r="AW12" s="1"/>
      <c r="AX12" s="1" t="s">
        <v>280</v>
      </c>
      <c r="AY12" s="1" t="s">
        <v>279</v>
      </c>
      <c r="AZ12" s="1" t="s">
        <v>272</v>
      </c>
      <c r="BA12" s="1"/>
      <c r="BB12" s="1">
        <v>0</v>
      </c>
      <c r="BC12" s="1"/>
      <c r="BD12" s="1"/>
      <c r="BE12" s="1"/>
      <c r="BF12" s="1"/>
      <c r="BG12" s="1"/>
      <c r="BH12" s="1" t="s">
        <v>281</v>
      </c>
      <c r="BI12" s="1" t="s">
        <v>282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283</v>
      </c>
      <c r="BZ12" s="1" t="s">
        <v>284</v>
      </c>
      <c r="CA12" s="1" t="s">
        <v>285</v>
      </c>
      <c r="CB12" s="1" t="s">
        <v>285</v>
      </c>
      <c r="CC12" s="1" t="s">
        <v>285</v>
      </c>
      <c r="CD12" s="1" t="s">
        <v>285</v>
      </c>
      <c r="CE12" s="1" t="s">
        <v>286</v>
      </c>
      <c r="CF12" s="1">
        <v>0</v>
      </c>
      <c r="CG12" s="1">
        <v>0</v>
      </c>
      <c r="CH12" s="1">
        <v>487096328</v>
      </c>
      <c r="CI12" s="1" t="s">
        <v>272</v>
      </c>
      <c r="CJ12" s="1" t="s">
        <v>272</v>
      </c>
      <c r="CK12" s="1">
        <v>17</v>
      </c>
      <c r="CL12" s="1"/>
      <c r="CM12" s="1"/>
      <c r="CN12" s="1"/>
      <c r="CO12" s="1"/>
      <c r="CP12" s="1"/>
      <c r="CQ12" s="1" t="s">
        <v>287</v>
      </c>
      <c r="CR12" s="1" t="s">
        <v>288</v>
      </c>
      <c r="CS12" s="1">
        <v>46073</v>
      </c>
      <c r="CT12" s="1">
        <v>540</v>
      </c>
      <c r="CU12" s="1">
        <v>17</v>
      </c>
      <c r="CV12" s="1" t="s">
        <v>289</v>
      </c>
      <c r="CW12" s="1"/>
      <c r="CX12" s="1"/>
      <c r="CY12" s="1">
        <v>0</v>
      </c>
      <c r="CZ12" s="1" t="s">
        <v>272</v>
      </c>
      <c r="DA12" s="1" t="s">
        <v>272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5">
      <c r="A14" s="1">
        <v>22</v>
      </c>
      <c r="B14" s="1">
        <v>1</v>
      </c>
      <c r="C14" s="1">
        <v>0</v>
      </c>
      <c r="D14" s="1">
        <v>85239162</v>
      </c>
      <c r="E14" s="1">
        <v>85239097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87">
      <c r="A16" s="2">
        <v>3</v>
      </c>
      <c r="B16" s="2">
        <v>1</v>
      </c>
      <c r="C16" s="2" t="s">
        <v>295</v>
      </c>
      <c r="D16" s="2" t="s">
        <v>296</v>
      </c>
      <c r="E16" s="3">
        <f ca="1">ROUND((Source!F452)/1000,2)</f>
        <v>37.86</v>
      </c>
      <c r="F16" s="3">
        <f ca="1">ROUND((Source!F453)/1000,2)</f>
        <v>7.71</v>
      </c>
      <c r="G16" s="3">
        <f>ROUND((Source!F444)/1000,2)</f>
        <v>0</v>
      </c>
      <c r="H16" s="3">
        <f ca="1">ROUND((Source!F454)/1000+(Source!F455)/1000,2)</f>
        <v>0</v>
      </c>
      <c r="I16" s="3">
        <f ca="1">E16+F16+G16+H16</f>
        <v>45.57</v>
      </c>
      <c r="J16" s="3">
        <f ca="1">ROUND((Source!F450+Source!F449)/1000,2)</f>
        <v>8.45</v>
      </c>
      <c r="K16" s="3">
        <v>41.35</v>
      </c>
      <c r="L16" s="3">
        <v>0</v>
      </c>
      <c r="M16" s="3">
        <v>0</v>
      </c>
      <c r="N16" s="3">
        <f ca="1">I16+L16+M16</f>
        <v>45.57</v>
      </c>
      <c r="T16" s="6">
        <f ca="1">ROUND((Source!P452)/1000,2)</f>
        <v>37.86</v>
      </c>
      <c r="U16" s="6">
        <f ca="1">ROUND((Source!P453)/1000,2)</f>
        <v>7.71</v>
      </c>
      <c r="V16" s="6">
        <f>ROUND((Source!P444)/1000,2)</f>
        <v>0</v>
      </c>
      <c r="W16" s="6">
        <f ca="1">ROUND((Source!P454)/1000+(Source!P455)/1000,2)</f>
        <v>0</v>
      </c>
      <c r="X16" s="6">
        <f ca="1">T16+U16+V16+W16</f>
        <v>45.57</v>
      </c>
      <c r="Y16" s="6">
        <f ca="1">ROUND((Source!P450+Source!P449)/1000,2)</f>
        <v>8.45</v>
      </c>
      <c r="Z16" s="6">
        <v>41.35</v>
      </c>
      <c r="AA16" s="6">
        <v>0</v>
      </c>
      <c r="AB16" s="6">
        <v>0</v>
      </c>
      <c r="AC16" s="6">
        <f ca="1">X16+AA16+AB16</f>
        <v>45.57</v>
      </c>
      <c r="AI16" s="2">
        <v>0</v>
      </c>
      <c r="AJ16" s="2">
        <v>-1</v>
      </c>
      <c r="AK16" s="2" t="s">
        <v>272</v>
      </c>
      <c r="AL16" s="2" t="s">
        <v>272</v>
      </c>
      <c r="AM16" s="2" t="s">
        <v>272</v>
      </c>
      <c r="AN16" s="2">
        <v>0</v>
      </c>
      <c r="AO16" s="2" t="s">
        <v>272</v>
      </c>
      <c r="AP16" s="2" t="s">
        <v>272</v>
      </c>
      <c r="AT16" s="3">
        <v>20673.12</v>
      </c>
      <c r="AU16" s="3">
        <v>20673.12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20673.12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20673.12</v>
      </c>
      <c r="BR16" s="6">
        <v>20673.12</v>
      </c>
      <c r="BS16" s="6">
        <v>20673.12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20673.12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20673.12</v>
      </c>
    </row>
    <row r="17" spans="1:87">
      <c r="A17" s="2">
        <v>3</v>
      </c>
      <c r="B17" s="2">
        <v>2</v>
      </c>
      <c r="C17" s="2" t="s">
        <v>710</v>
      </c>
      <c r="D17" s="2" t="s">
        <v>711</v>
      </c>
      <c r="E17" s="3">
        <f ca="1">ROUND((Source!F545)/1000,2)</f>
        <v>0</v>
      </c>
      <c r="F17" s="3">
        <f ca="1">ROUND((Source!F546)/1000,2)</f>
        <v>0</v>
      </c>
      <c r="G17" s="3">
        <f>ROUND((Source!F537)/1000,2)</f>
        <v>0</v>
      </c>
      <c r="H17" s="3">
        <f ca="1">ROUND((Source!F547)/1000+(Source!F548)/1000,2)</f>
        <v>13.69</v>
      </c>
      <c r="I17" s="3">
        <f ca="1">E17+F17+G17+H17</f>
        <v>13.69</v>
      </c>
      <c r="J17" s="3">
        <f ca="1">ROUND((Source!F543+Source!F542)/1000,2)</f>
        <v>6.52</v>
      </c>
      <c r="K17" s="3">
        <v>6.52</v>
      </c>
      <c r="L17" s="3">
        <v>0</v>
      </c>
      <c r="M17" s="3">
        <v>0</v>
      </c>
      <c r="N17" s="3">
        <f ca="1">I17+L17+M17</f>
        <v>13.69</v>
      </c>
      <c r="T17" s="6">
        <f ca="1">ROUND((Source!P545)/1000,2)</f>
        <v>0</v>
      </c>
      <c r="U17" s="6">
        <f ca="1">ROUND((Source!P546)/1000,2)</f>
        <v>0</v>
      </c>
      <c r="V17" s="6">
        <f>ROUND((Source!P537)/1000,2)</f>
        <v>0</v>
      </c>
      <c r="W17" s="6">
        <f ca="1">ROUND((Source!P547)/1000+(Source!P548)/1000,2)</f>
        <v>13.69</v>
      </c>
      <c r="X17" s="6">
        <f ca="1">T17+U17+V17+W17</f>
        <v>13.69</v>
      </c>
      <c r="Y17" s="6">
        <f ca="1">ROUND((Source!P543+Source!P542)/1000,2)</f>
        <v>6.52</v>
      </c>
      <c r="Z17" s="6">
        <v>6.52</v>
      </c>
      <c r="AA17" s="6">
        <v>0</v>
      </c>
      <c r="AB17" s="6">
        <v>0</v>
      </c>
      <c r="AC17" s="6">
        <f ca="1">X17+AA17+AB17</f>
        <v>13.69</v>
      </c>
      <c r="AI17" s="2">
        <v>0</v>
      </c>
      <c r="AJ17" s="2">
        <v>-1</v>
      </c>
      <c r="AK17" s="2" t="s">
        <v>272</v>
      </c>
      <c r="AL17" s="2" t="s">
        <v>272</v>
      </c>
      <c r="AM17" s="2" t="s">
        <v>272</v>
      </c>
      <c r="AN17" s="2">
        <v>0</v>
      </c>
      <c r="AO17" s="2" t="s">
        <v>272</v>
      </c>
      <c r="AP17" s="2" t="s">
        <v>272</v>
      </c>
      <c r="AT17" s="3">
        <v>6520.82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6520.82</v>
      </c>
      <c r="BB17" s="3">
        <v>0</v>
      </c>
      <c r="BC17" s="3">
        <v>0</v>
      </c>
      <c r="BD17" s="3">
        <v>13693.72</v>
      </c>
      <c r="BE17" s="3">
        <v>0</v>
      </c>
      <c r="BF17" s="3">
        <v>6.04704</v>
      </c>
      <c r="BG17" s="3">
        <v>0</v>
      </c>
      <c r="BH17" s="3">
        <v>0</v>
      </c>
      <c r="BI17" s="3">
        <v>4825.4</v>
      </c>
      <c r="BJ17" s="3">
        <v>2347.5</v>
      </c>
      <c r="BK17" s="3">
        <v>13693.72</v>
      </c>
      <c r="BR17" s="6">
        <v>6520.82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6520.82</v>
      </c>
      <c r="BZ17" s="6">
        <v>0</v>
      </c>
      <c r="CA17" s="6">
        <v>0</v>
      </c>
      <c r="CB17" s="6">
        <v>13693.72</v>
      </c>
      <c r="CC17" s="6">
        <v>0</v>
      </c>
      <c r="CD17" s="6">
        <v>6.04704</v>
      </c>
      <c r="CE17" s="6">
        <v>0</v>
      </c>
      <c r="CF17" s="6">
        <v>0</v>
      </c>
      <c r="CG17" s="6">
        <v>4825.4</v>
      </c>
      <c r="CH17" s="6">
        <v>2347.5</v>
      </c>
      <c r="CI17" s="6">
        <v>13693.72</v>
      </c>
    </row>
    <row r="19" spans="1:29">
      <c r="A19">
        <v>51</v>
      </c>
      <c r="E19">
        <v>20.67</v>
      </c>
      <c r="F19">
        <v>0</v>
      </c>
      <c r="G19">
        <v>0</v>
      </c>
      <c r="H19">
        <v>13.69</v>
      </c>
      <c r="I19">
        <v>34.36</v>
      </c>
      <c r="J19">
        <v>6.52</v>
      </c>
      <c r="K19">
        <v>47.87</v>
      </c>
      <c r="L19">
        <v>0</v>
      </c>
      <c r="M19">
        <v>0</v>
      </c>
      <c r="N19">
        <v>34.36</v>
      </c>
      <c r="T19">
        <v>20.67</v>
      </c>
      <c r="U19">
        <v>0</v>
      </c>
      <c r="V19">
        <v>0</v>
      </c>
      <c r="W19">
        <v>13.69</v>
      </c>
      <c r="X19">
        <v>34.36</v>
      </c>
      <c r="Y19">
        <v>6.52</v>
      </c>
      <c r="Z19">
        <v>47.87</v>
      </c>
      <c r="AA19">
        <v>0</v>
      </c>
      <c r="AB19">
        <v>0</v>
      </c>
      <c r="AC19">
        <v>34.36</v>
      </c>
    </row>
    <row r="22" spans="1:1">
      <c r="A22">
        <v>-1</v>
      </c>
    </row>
    <row r="25" spans="1:15">
      <c r="A25" s="4">
        <v>75</v>
      </c>
      <c r="B25" s="4" t="s">
        <v>808</v>
      </c>
      <c r="C25" s="4">
        <v>2026</v>
      </c>
      <c r="D25" s="4">
        <v>0</v>
      </c>
      <c r="E25" s="4">
        <v>3</v>
      </c>
      <c r="F25" s="4">
        <v>0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85239162</v>
      </c>
      <c r="O25" s="4">
        <v>1</v>
      </c>
    </row>
    <row r="26" spans="1:40">
      <c r="A26" s="5">
        <v>2</v>
      </c>
      <c r="B26" s="5" t="s">
        <v>809</v>
      </c>
      <c r="C26" s="5" t="s">
        <v>810</v>
      </c>
      <c r="D26" s="5">
        <v>0</v>
      </c>
      <c r="E26" s="5">
        <v>0</v>
      </c>
      <c r="F26" s="5"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85242958</v>
      </c>
    </row>
    <row r="27" spans="1:50">
      <c r="A27" s="5">
        <v>1</v>
      </c>
      <c r="B27" s="5" t="s">
        <v>811</v>
      </c>
      <c r="C27" s="5" t="s">
        <v>812</v>
      </c>
      <c r="D27" s="5">
        <v>2026</v>
      </c>
      <c r="E27" s="5">
        <v>3</v>
      </c>
      <c r="F27" s="5">
        <v>1</v>
      </c>
      <c r="G27" s="5">
        <v>1</v>
      </c>
      <c r="H27" s="5">
        <v>0</v>
      </c>
      <c r="I27" s="5">
        <v>2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 t="s">
        <v>272</v>
      </c>
      <c r="S27" s="5" t="s">
        <v>272</v>
      </c>
      <c r="T27" s="5" t="s">
        <v>272</v>
      </c>
      <c r="U27" s="5" t="s">
        <v>272</v>
      </c>
      <c r="V27" s="5" t="s">
        <v>272</v>
      </c>
      <c r="W27" s="5" t="s">
        <v>272</v>
      </c>
      <c r="X27" s="5" t="s">
        <v>272</v>
      </c>
      <c r="Y27" s="5" t="s">
        <v>272</v>
      </c>
      <c r="Z27" s="5" t="s">
        <v>272</v>
      </c>
      <c r="AA27" s="5" t="s">
        <v>272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>
        <v>85242959</v>
      </c>
      <c r="AO27" s="5" t="s">
        <v>813</v>
      </c>
      <c r="AP27" s="5" t="s">
        <v>814</v>
      </c>
      <c r="AQ27" s="5">
        <v>46078</v>
      </c>
      <c r="AR27" s="5">
        <v>409</v>
      </c>
      <c r="AS27" s="5" t="s">
        <v>5</v>
      </c>
      <c r="AT27" s="5" t="s">
        <v>815</v>
      </c>
      <c r="AU27" s="5" t="s">
        <v>814</v>
      </c>
      <c r="AV27" s="5">
        <v>45652</v>
      </c>
      <c r="AW27" s="5">
        <v>612</v>
      </c>
      <c r="AX27" s="5" t="s">
        <v>7</v>
      </c>
    </row>
    <row r="28" spans="1:15">
      <c r="A28" s="4">
        <v>75</v>
      </c>
      <c r="B28" s="4" t="s">
        <v>808</v>
      </c>
      <c r="C28" s="4">
        <v>2026</v>
      </c>
      <c r="D28" s="4">
        <v>0</v>
      </c>
      <c r="E28" s="4">
        <v>3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85239097</v>
      </c>
      <c r="O28" s="4">
        <v>2</v>
      </c>
    </row>
    <row r="29" spans="1:40">
      <c r="A29" s="5">
        <v>2</v>
      </c>
      <c r="B29" s="5" t="s">
        <v>809</v>
      </c>
      <c r="C29" s="5" t="s">
        <v>810</v>
      </c>
      <c r="D29" s="5">
        <v>0</v>
      </c>
      <c r="E29" s="5">
        <v>0</v>
      </c>
      <c r="F29" s="5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85242966</v>
      </c>
    </row>
    <row r="30" spans="1:50">
      <c r="A30" s="5">
        <v>1</v>
      </c>
      <c r="B30" s="5" t="s">
        <v>811</v>
      </c>
      <c r="C30" s="5" t="s">
        <v>812</v>
      </c>
      <c r="D30" s="5">
        <v>2026</v>
      </c>
      <c r="E30" s="5">
        <v>3</v>
      </c>
      <c r="F30" s="5">
        <v>1</v>
      </c>
      <c r="G30" s="5">
        <v>1</v>
      </c>
      <c r="H30" s="5">
        <v>0</v>
      </c>
      <c r="I30" s="5">
        <v>2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>
        <v>1</v>
      </c>
      <c r="Q30" s="5">
        <v>1</v>
      </c>
      <c r="R30" s="5" t="s">
        <v>272</v>
      </c>
      <c r="S30" s="5" t="s">
        <v>272</v>
      </c>
      <c r="T30" s="5" t="s">
        <v>272</v>
      </c>
      <c r="U30" s="5" t="s">
        <v>272</v>
      </c>
      <c r="V30" s="5" t="s">
        <v>272</v>
      </c>
      <c r="W30" s="5" t="s">
        <v>272</v>
      </c>
      <c r="X30" s="5" t="s">
        <v>272</v>
      </c>
      <c r="Y30" s="5" t="s">
        <v>272</v>
      </c>
      <c r="Z30" s="5" t="s">
        <v>272</v>
      </c>
      <c r="AA30" s="5" t="s">
        <v>272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85242967</v>
      </c>
      <c r="AO30" s="5" t="s">
        <v>813</v>
      </c>
      <c r="AP30" s="5" t="s">
        <v>814</v>
      </c>
      <c r="AQ30" s="5">
        <v>46078</v>
      </c>
      <c r="AR30" s="5">
        <v>409</v>
      </c>
      <c r="AS30" s="5" t="s">
        <v>5</v>
      </c>
      <c r="AT30" s="5" t="s">
        <v>815</v>
      </c>
      <c r="AU30" s="5" t="s">
        <v>814</v>
      </c>
      <c r="AV30" s="5">
        <v>45652</v>
      </c>
      <c r="AW30" s="5">
        <v>612</v>
      </c>
      <c r="AX30" s="5" t="s">
        <v>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76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19">
      <c r="A1">
        <f>ROW(Source!A28)</f>
        <v>28</v>
      </c>
      <c r="B1">
        <v>85239162</v>
      </c>
      <c r="C1">
        <v>85242975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817</v>
      </c>
      <c r="J1" t="s">
        <v>272</v>
      </c>
      <c r="K1" t="s">
        <v>818</v>
      </c>
      <c r="L1">
        <v>1191</v>
      </c>
      <c r="N1">
        <v>1013</v>
      </c>
      <c r="O1" t="s">
        <v>28</v>
      </c>
      <c r="P1" t="s">
        <v>28</v>
      </c>
      <c r="Q1">
        <v>1</v>
      </c>
      <c r="W1">
        <v>0</v>
      </c>
      <c r="X1">
        <v>-1833565283</v>
      </c>
      <c r="Y1">
        <f t="shared" ref="Y1:Y64" si="0">(AT1*ROUND((1.2*1.15),7))</f>
        <v>2.8014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272</v>
      </c>
      <c r="AT1">
        <v>2.03</v>
      </c>
      <c r="AU1" t="s">
        <v>304</v>
      </c>
      <c r="AV1">
        <v>1</v>
      </c>
      <c r="AW1">
        <v>2</v>
      </c>
      <c r="AX1">
        <v>85242980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2.03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2019.561</v>
      </c>
      <c r="DC1">
        <f t="shared" ref="DC1:DC64" si="2">ROUND((ROUND(AT1*AG1,2)*ROUND((1.2*1.15),7)),6)</f>
        <v>0</v>
      </c>
      <c r="DD1" t="s">
        <v>272</v>
      </c>
      <c r="DE1" t="s">
        <v>272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272</v>
      </c>
      <c r="DM1">
        <v>0</v>
      </c>
      <c r="DN1" t="s">
        <v>272</v>
      </c>
      <c r="DO1">
        <v>0</v>
      </c>
    </row>
    <row r="2" spans="1:119">
      <c r="A2">
        <f>ROW(Source!A28)</f>
        <v>28</v>
      </c>
      <c r="B2">
        <v>85239162</v>
      </c>
      <c r="C2">
        <v>85242975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819</v>
      </c>
      <c r="J2" t="s">
        <v>272</v>
      </c>
      <c r="K2" t="s">
        <v>820</v>
      </c>
      <c r="L2">
        <v>1191</v>
      </c>
      <c r="N2">
        <v>1013</v>
      </c>
      <c r="O2" t="s">
        <v>28</v>
      </c>
      <c r="P2" t="s">
        <v>28</v>
      </c>
      <c r="Q2">
        <v>1</v>
      </c>
      <c r="W2">
        <v>0</v>
      </c>
      <c r="X2">
        <v>-1417349443</v>
      </c>
      <c r="Y2">
        <f t="shared" si="0"/>
        <v>0.759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272</v>
      </c>
      <c r="AT2">
        <v>0.55</v>
      </c>
      <c r="AU2" t="s">
        <v>304</v>
      </c>
      <c r="AV2">
        <v>2</v>
      </c>
      <c r="AW2">
        <v>2</v>
      </c>
      <c r="AX2">
        <v>85242981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272</v>
      </c>
      <c r="DE2" t="s">
        <v>272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272</v>
      </c>
      <c r="DM2">
        <v>0</v>
      </c>
      <c r="DN2" t="s">
        <v>272</v>
      </c>
      <c r="DO2">
        <v>0</v>
      </c>
    </row>
    <row r="3" spans="1:119">
      <c r="A3">
        <f>ROW(Source!A28)</f>
        <v>28</v>
      </c>
      <c r="B3">
        <v>85239162</v>
      </c>
      <c r="C3">
        <v>85242975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88</v>
      </c>
      <c r="J3" t="s">
        <v>821</v>
      </c>
      <c r="K3" t="s">
        <v>89</v>
      </c>
      <c r="L3">
        <v>1368</v>
      </c>
      <c r="N3">
        <v>1011</v>
      </c>
      <c r="O3" t="s">
        <v>57</v>
      </c>
      <c r="P3" t="s">
        <v>57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272</v>
      </c>
      <c r="AT3">
        <v>0.45</v>
      </c>
      <c r="AU3" t="s">
        <v>304</v>
      </c>
      <c r="AV3">
        <v>1</v>
      </c>
      <c r="AW3">
        <v>2</v>
      </c>
      <c r="AX3">
        <v>85242982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</v>
      </c>
      <c r="BL3">
        <v>365.3055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</v>
      </c>
      <c r="BS3">
        <v>504.12159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</v>
      </c>
      <c r="DC3">
        <f t="shared" si="2"/>
        <v>504.1278</v>
      </c>
      <c r="DD3" t="s">
        <v>272</v>
      </c>
      <c r="DE3" t="s">
        <v>272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</v>
      </c>
      <c r="DM3">
        <v>4</v>
      </c>
      <c r="DN3" t="s">
        <v>28</v>
      </c>
      <c r="DO3">
        <v>1</v>
      </c>
    </row>
    <row r="4" spans="1:119">
      <c r="A4">
        <f>ROW(Source!A28)</f>
        <v>28</v>
      </c>
      <c r="B4">
        <v>85239162</v>
      </c>
      <c r="C4">
        <v>85242975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90</v>
      </c>
      <c r="J4" t="s">
        <v>822</v>
      </c>
      <c r="K4" t="s">
        <v>91</v>
      </c>
      <c r="L4">
        <v>1368</v>
      </c>
      <c r="N4">
        <v>1011</v>
      </c>
      <c r="O4" t="s">
        <v>57</v>
      </c>
      <c r="P4" t="s">
        <v>57</v>
      </c>
      <c r="Q4">
        <v>1</v>
      </c>
      <c r="W4">
        <v>0</v>
      </c>
      <c r="X4">
        <v>-849950259</v>
      </c>
      <c r="Y4">
        <f t="shared" si="0"/>
        <v>0.138</v>
      </c>
      <c r="AA4">
        <v>0</v>
      </c>
      <c r="AB4">
        <v>641.7</v>
      </c>
      <c r="AC4">
        <v>811.79</v>
      </c>
      <c r="AD4">
        <v>0</v>
      </c>
      <c r="AE4">
        <v>0</v>
      </c>
      <c r="AF4">
        <v>641.7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272</v>
      </c>
      <c r="AT4">
        <v>0.1</v>
      </c>
      <c r="AU4" t="s">
        <v>304</v>
      </c>
      <c r="AV4">
        <v>1</v>
      </c>
      <c r="AW4">
        <v>2</v>
      </c>
      <c r="AX4">
        <v>85242983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88.5546</v>
      </c>
      <c r="BS4">
        <v>112.02702</v>
      </c>
      <c r="BT4">
        <v>0</v>
      </c>
      <c r="BU4">
        <v>0</v>
      </c>
      <c r="BV4">
        <v>0.138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</v>
      </c>
      <c r="CZ4">
        <f>AF4</f>
        <v>641.7</v>
      </c>
      <c r="DA4">
        <f>AJ4</f>
        <v>1</v>
      </c>
      <c r="DB4">
        <f t="shared" si="1"/>
        <v>88.5546</v>
      </c>
      <c r="DC4">
        <f t="shared" si="2"/>
        <v>112.0284</v>
      </c>
      <c r="DD4" t="s">
        <v>272</v>
      </c>
      <c r="DE4" t="s">
        <v>272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</v>
      </c>
      <c r="DM4">
        <v>4</v>
      </c>
      <c r="DN4" t="s">
        <v>28</v>
      </c>
      <c r="DO4">
        <v>1</v>
      </c>
    </row>
    <row r="5" spans="1:119">
      <c r="A5">
        <f>ROW(Source!A29)</f>
        <v>29</v>
      </c>
      <c r="B5">
        <v>85239097</v>
      </c>
      <c r="C5">
        <v>85242975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817</v>
      </c>
      <c r="J5" t="s">
        <v>272</v>
      </c>
      <c r="K5" t="s">
        <v>818</v>
      </c>
      <c r="L5">
        <v>1191</v>
      </c>
      <c r="N5">
        <v>1013</v>
      </c>
      <c r="O5" t="s">
        <v>28</v>
      </c>
      <c r="P5" t="s">
        <v>28</v>
      </c>
      <c r="Q5">
        <v>1</v>
      </c>
      <c r="W5">
        <v>0</v>
      </c>
      <c r="X5">
        <v>-1833565283</v>
      </c>
      <c r="Y5">
        <f t="shared" si="0"/>
        <v>2.8014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272</v>
      </c>
      <c r="AT5">
        <v>2.03</v>
      </c>
      <c r="AU5" t="s">
        <v>304</v>
      </c>
      <c r="AV5">
        <v>1</v>
      </c>
      <c r="AW5">
        <v>2</v>
      </c>
      <c r="AX5">
        <v>85242980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2.03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2019.561</v>
      </c>
      <c r="DC5">
        <f t="shared" si="2"/>
        <v>0</v>
      </c>
      <c r="DD5" t="s">
        <v>272</v>
      </c>
      <c r="DE5" t="s">
        <v>272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272</v>
      </c>
      <c r="DM5">
        <v>0</v>
      </c>
      <c r="DN5" t="s">
        <v>272</v>
      </c>
      <c r="DO5">
        <v>0</v>
      </c>
    </row>
    <row r="6" spans="1:119">
      <c r="A6">
        <f>ROW(Source!A29)</f>
        <v>29</v>
      </c>
      <c r="B6">
        <v>85239097</v>
      </c>
      <c r="C6">
        <v>85242975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819</v>
      </c>
      <c r="J6" t="s">
        <v>272</v>
      </c>
      <c r="K6" t="s">
        <v>820</v>
      </c>
      <c r="L6">
        <v>1191</v>
      </c>
      <c r="N6">
        <v>1013</v>
      </c>
      <c r="O6" t="s">
        <v>28</v>
      </c>
      <c r="P6" t="s">
        <v>28</v>
      </c>
      <c r="Q6">
        <v>1</v>
      </c>
      <c r="W6">
        <v>0</v>
      </c>
      <c r="X6">
        <v>-1417349443</v>
      </c>
      <c r="Y6">
        <f t="shared" si="0"/>
        <v>0.759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272</v>
      </c>
      <c r="AT6">
        <v>0.55</v>
      </c>
      <c r="AU6" t="s">
        <v>304</v>
      </c>
      <c r="AV6">
        <v>2</v>
      </c>
      <c r="AW6">
        <v>2</v>
      </c>
      <c r="AX6">
        <v>85242981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272</v>
      </c>
      <c r="DE6" t="s">
        <v>272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272</v>
      </c>
      <c r="DM6">
        <v>0</v>
      </c>
      <c r="DN6" t="s">
        <v>272</v>
      </c>
      <c r="DO6">
        <v>0</v>
      </c>
    </row>
    <row r="7" spans="1:119">
      <c r="A7">
        <f>ROW(Source!A29)</f>
        <v>29</v>
      </c>
      <c r="B7">
        <v>85239097</v>
      </c>
      <c r="C7">
        <v>85242975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88</v>
      </c>
      <c r="J7" t="s">
        <v>821</v>
      </c>
      <c r="K7" t="s">
        <v>89</v>
      </c>
      <c r="L7">
        <v>1368</v>
      </c>
      <c r="N7">
        <v>1011</v>
      </c>
      <c r="O7" t="s">
        <v>57</v>
      </c>
      <c r="P7" t="s">
        <v>57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272</v>
      </c>
      <c r="AT7">
        <v>0.45</v>
      </c>
      <c r="AU7" t="s">
        <v>304</v>
      </c>
      <c r="AV7">
        <v>1</v>
      </c>
      <c r="AW7">
        <v>2</v>
      </c>
      <c r="AX7">
        <v>85242982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</v>
      </c>
      <c r="BL7">
        <v>365.3055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</v>
      </c>
      <c r="BS7">
        <v>504.12159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</v>
      </c>
      <c r="DC7">
        <f t="shared" si="2"/>
        <v>504.1278</v>
      </c>
      <c r="DD7" t="s">
        <v>272</v>
      </c>
      <c r="DE7" t="s">
        <v>272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</v>
      </c>
      <c r="DM7">
        <v>4</v>
      </c>
      <c r="DN7" t="s">
        <v>28</v>
      </c>
      <c r="DO7">
        <v>1</v>
      </c>
    </row>
    <row r="8" spans="1:119">
      <c r="A8">
        <f>ROW(Source!A29)</f>
        <v>29</v>
      </c>
      <c r="B8">
        <v>85239097</v>
      </c>
      <c r="C8">
        <v>85242975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90</v>
      </c>
      <c r="J8" t="s">
        <v>822</v>
      </c>
      <c r="K8" t="s">
        <v>91</v>
      </c>
      <c r="L8">
        <v>1368</v>
      </c>
      <c r="N8">
        <v>1011</v>
      </c>
      <c r="O8" t="s">
        <v>57</v>
      </c>
      <c r="P8" t="s">
        <v>57</v>
      </c>
      <c r="Q8">
        <v>1</v>
      </c>
      <c r="W8">
        <v>0</v>
      </c>
      <c r="X8">
        <v>-849950259</v>
      </c>
      <c r="Y8">
        <f t="shared" si="0"/>
        <v>0.138</v>
      </c>
      <c r="AA8">
        <v>0</v>
      </c>
      <c r="AB8">
        <v>641.7</v>
      </c>
      <c r="AC8">
        <v>811.79</v>
      </c>
      <c r="AD8">
        <v>0</v>
      </c>
      <c r="AE8">
        <v>0</v>
      </c>
      <c r="AF8">
        <v>641.7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272</v>
      </c>
      <c r="AT8">
        <v>0.1</v>
      </c>
      <c r="AU8" t="s">
        <v>304</v>
      </c>
      <c r="AV8">
        <v>1</v>
      </c>
      <c r="AW8">
        <v>2</v>
      </c>
      <c r="AX8">
        <v>85242983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88.5546</v>
      </c>
      <c r="BS8">
        <v>112.02702</v>
      </c>
      <c r="BT8">
        <v>0</v>
      </c>
      <c r="BU8">
        <v>0</v>
      </c>
      <c r="BV8">
        <v>0.138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</v>
      </c>
      <c r="CZ8">
        <f>AF8</f>
        <v>641.7</v>
      </c>
      <c r="DA8">
        <f>AJ8</f>
        <v>1</v>
      </c>
      <c r="DB8">
        <f t="shared" si="1"/>
        <v>88.5546</v>
      </c>
      <c r="DC8">
        <f t="shared" si="2"/>
        <v>112.0284</v>
      </c>
      <c r="DD8" t="s">
        <v>272</v>
      </c>
      <c r="DE8" t="s">
        <v>272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</v>
      </c>
      <c r="DM8">
        <v>4</v>
      </c>
      <c r="DN8" t="s">
        <v>28</v>
      </c>
      <c r="DO8">
        <v>1</v>
      </c>
    </row>
    <row r="9" spans="1:119">
      <c r="A9">
        <f>ROW(Source!A30)</f>
        <v>30</v>
      </c>
      <c r="B9">
        <v>85239162</v>
      </c>
      <c r="C9">
        <v>85242984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823</v>
      </c>
      <c r="J9" t="s">
        <v>272</v>
      </c>
      <c r="K9" t="s">
        <v>824</v>
      </c>
      <c r="L9">
        <v>1191</v>
      </c>
      <c r="N9">
        <v>1013</v>
      </c>
      <c r="O9" t="s">
        <v>28</v>
      </c>
      <c r="P9" t="s">
        <v>28</v>
      </c>
      <c r="Q9">
        <v>1</v>
      </c>
      <c r="W9">
        <v>0</v>
      </c>
      <c r="X9">
        <v>-715079457</v>
      </c>
      <c r="Y9">
        <f t="shared" si="0"/>
        <v>1.7112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272</v>
      </c>
      <c r="AT9">
        <v>1.24</v>
      </c>
      <c r="AU9" t="s">
        <v>304</v>
      </c>
      <c r="AV9">
        <v>1</v>
      </c>
      <c r="AW9">
        <v>2</v>
      </c>
      <c r="AX9">
        <v>85242989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</v>
      </c>
      <c r="BU9">
        <v>1.7112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1311.3726</v>
      </c>
      <c r="DC9">
        <f t="shared" si="2"/>
        <v>0</v>
      </c>
      <c r="DD9" t="s">
        <v>272</v>
      </c>
      <c r="DE9" t="s">
        <v>272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272</v>
      </c>
      <c r="DM9">
        <v>0</v>
      </c>
      <c r="DN9" t="s">
        <v>272</v>
      </c>
      <c r="DO9">
        <v>0</v>
      </c>
    </row>
    <row r="10" spans="1:119">
      <c r="A10">
        <f>ROW(Source!A30)</f>
        <v>30</v>
      </c>
      <c r="B10">
        <v>85239162</v>
      </c>
      <c r="C10">
        <v>85242984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819</v>
      </c>
      <c r="J10" t="s">
        <v>272</v>
      </c>
      <c r="K10" t="s">
        <v>820</v>
      </c>
      <c r="L10">
        <v>1191</v>
      </c>
      <c r="N10">
        <v>1013</v>
      </c>
      <c r="O10" t="s">
        <v>28</v>
      </c>
      <c r="P10" t="s">
        <v>28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272</v>
      </c>
      <c r="AT10">
        <v>1.1</v>
      </c>
      <c r="AU10" t="s">
        <v>304</v>
      </c>
      <c r="AV10">
        <v>2</v>
      </c>
      <c r="AW10">
        <v>2</v>
      </c>
      <c r="AX10">
        <v>85242990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272</v>
      </c>
      <c r="DE10" t="s">
        <v>272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272</v>
      </c>
      <c r="DM10">
        <v>0</v>
      </c>
      <c r="DN10" t="s">
        <v>272</v>
      </c>
      <c r="DO10">
        <v>0</v>
      </c>
    </row>
    <row r="11" spans="1:119">
      <c r="A11">
        <f>ROW(Source!A30)</f>
        <v>30</v>
      </c>
      <c r="B11">
        <v>85239162</v>
      </c>
      <c r="C11">
        <v>85242984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825</v>
      </c>
      <c r="J11" t="s">
        <v>826</v>
      </c>
      <c r="K11" t="s">
        <v>827</v>
      </c>
      <c r="L11">
        <v>1368</v>
      </c>
      <c r="N11">
        <v>1011</v>
      </c>
      <c r="O11" t="s">
        <v>57</v>
      </c>
      <c r="P11" t="s">
        <v>57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272</v>
      </c>
      <c r="AT11">
        <v>1.04</v>
      </c>
      <c r="AU11" t="s">
        <v>304</v>
      </c>
      <c r="AV11">
        <v>1</v>
      </c>
      <c r="AW11">
        <v>2</v>
      </c>
      <c r="AX11">
        <v>85242991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2997.8016</v>
      </c>
      <c r="DC11">
        <f t="shared" si="2"/>
        <v>1338.9726</v>
      </c>
      <c r="DD11" t="s">
        <v>272</v>
      </c>
      <c r="DE11" t="s">
        <v>272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194</v>
      </c>
      <c r="DM11">
        <v>5</v>
      </c>
      <c r="DN11" t="s">
        <v>28</v>
      </c>
      <c r="DO11">
        <v>1</v>
      </c>
    </row>
    <row r="12" spans="1:119">
      <c r="A12">
        <f>ROW(Source!A30)</f>
        <v>30</v>
      </c>
      <c r="B12">
        <v>85239162</v>
      </c>
      <c r="C12">
        <v>85242984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90</v>
      </c>
      <c r="J12" t="s">
        <v>822</v>
      </c>
      <c r="K12" t="s">
        <v>91</v>
      </c>
      <c r="L12">
        <v>1368</v>
      </c>
      <c r="N12">
        <v>1011</v>
      </c>
      <c r="O12" t="s">
        <v>57</v>
      </c>
      <c r="P12" t="s">
        <v>57</v>
      </c>
      <c r="Q12">
        <v>1</v>
      </c>
      <c r="W12">
        <v>0</v>
      </c>
      <c r="X12">
        <v>-849950259</v>
      </c>
      <c r="Y12">
        <f t="shared" si="0"/>
        <v>0.0828</v>
      </c>
      <c r="AA12">
        <v>0</v>
      </c>
      <c r="AB12">
        <v>641.7</v>
      </c>
      <c r="AC12">
        <v>811.79</v>
      </c>
      <c r="AD12">
        <v>0</v>
      </c>
      <c r="AE12">
        <v>0</v>
      </c>
      <c r="AF12">
        <v>641.7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272</v>
      </c>
      <c r="AT12">
        <v>0.06</v>
      </c>
      <c r="AU12" t="s">
        <v>304</v>
      </c>
      <c r="AV12">
        <v>1</v>
      </c>
      <c r="AW12">
        <v>2</v>
      </c>
      <c r="AX12">
        <v>85242992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53.13276</v>
      </c>
      <c r="BS12">
        <v>67.216212</v>
      </c>
      <c r="BT12">
        <v>0</v>
      </c>
      <c r="BU12">
        <v>0</v>
      </c>
      <c r="BV12">
        <v>0.0828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</v>
      </c>
      <c r="CZ12">
        <f>AF12</f>
        <v>641.7</v>
      </c>
      <c r="DA12">
        <f>AJ12</f>
        <v>1</v>
      </c>
      <c r="DB12">
        <f t="shared" si="1"/>
        <v>53.13</v>
      </c>
      <c r="DC12">
        <f t="shared" si="2"/>
        <v>67.2198</v>
      </c>
      <c r="DD12" t="s">
        <v>272</v>
      </c>
      <c r="DE12" t="s">
        <v>272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</v>
      </c>
      <c r="DM12">
        <v>4</v>
      </c>
      <c r="DN12" t="s">
        <v>28</v>
      </c>
      <c r="DO12">
        <v>1</v>
      </c>
    </row>
    <row r="13" spans="1:119">
      <c r="A13">
        <f>ROW(Source!A31)</f>
        <v>31</v>
      </c>
      <c r="B13">
        <v>85239097</v>
      </c>
      <c r="C13">
        <v>85242984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823</v>
      </c>
      <c r="J13" t="s">
        <v>272</v>
      </c>
      <c r="K13" t="s">
        <v>824</v>
      </c>
      <c r="L13">
        <v>1191</v>
      </c>
      <c r="N13">
        <v>1013</v>
      </c>
      <c r="O13" t="s">
        <v>28</v>
      </c>
      <c r="P13" t="s">
        <v>28</v>
      </c>
      <c r="Q13">
        <v>1</v>
      </c>
      <c r="W13">
        <v>0</v>
      </c>
      <c r="X13">
        <v>-715079457</v>
      </c>
      <c r="Y13">
        <f t="shared" si="0"/>
        <v>1.7112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272</v>
      </c>
      <c r="AT13">
        <v>1.24</v>
      </c>
      <c r="AU13" t="s">
        <v>304</v>
      </c>
      <c r="AV13">
        <v>1</v>
      </c>
      <c r="AW13">
        <v>2</v>
      </c>
      <c r="AX13">
        <v>85242989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</v>
      </c>
      <c r="BU13">
        <v>1.7112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1311.3726</v>
      </c>
      <c r="DC13">
        <f t="shared" si="2"/>
        <v>0</v>
      </c>
      <c r="DD13" t="s">
        <v>272</v>
      </c>
      <c r="DE13" t="s">
        <v>272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272</v>
      </c>
      <c r="DM13">
        <v>0</v>
      </c>
      <c r="DN13" t="s">
        <v>272</v>
      </c>
      <c r="DO13">
        <v>0</v>
      </c>
    </row>
    <row r="14" spans="1:119">
      <c r="A14">
        <f>ROW(Source!A31)</f>
        <v>31</v>
      </c>
      <c r="B14">
        <v>85239097</v>
      </c>
      <c r="C14">
        <v>85242984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819</v>
      </c>
      <c r="J14" t="s">
        <v>272</v>
      </c>
      <c r="K14" t="s">
        <v>820</v>
      </c>
      <c r="L14">
        <v>1191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272</v>
      </c>
      <c r="AT14">
        <v>1.1</v>
      </c>
      <c r="AU14" t="s">
        <v>304</v>
      </c>
      <c r="AV14">
        <v>2</v>
      </c>
      <c r="AW14">
        <v>2</v>
      </c>
      <c r="AX14">
        <v>85242990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272</v>
      </c>
      <c r="DE14" t="s">
        <v>272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272</v>
      </c>
      <c r="DM14">
        <v>0</v>
      </c>
      <c r="DN14" t="s">
        <v>272</v>
      </c>
      <c r="DO14">
        <v>0</v>
      </c>
    </row>
    <row r="15" spans="1:119">
      <c r="A15">
        <f>ROW(Source!A31)</f>
        <v>31</v>
      </c>
      <c r="B15">
        <v>85239097</v>
      </c>
      <c r="C15">
        <v>85242984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825</v>
      </c>
      <c r="J15" t="s">
        <v>826</v>
      </c>
      <c r="K15" t="s">
        <v>827</v>
      </c>
      <c r="L15">
        <v>1368</v>
      </c>
      <c r="N15">
        <v>1011</v>
      </c>
      <c r="O15" t="s">
        <v>57</v>
      </c>
      <c r="P15" t="s">
        <v>57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272</v>
      </c>
      <c r="AT15">
        <v>1.04</v>
      </c>
      <c r="AU15" t="s">
        <v>304</v>
      </c>
      <c r="AV15">
        <v>1</v>
      </c>
      <c r="AW15">
        <v>2</v>
      </c>
      <c r="AX15">
        <v>85242991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2997.8016</v>
      </c>
      <c r="DC15">
        <f t="shared" si="2"/>
        <v>1338.9726</v>
      </c>
      <c r="DD15" t="s">
        <v>272</v>
      </c>
      <c r="DE15" t="s">
        <v>272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194</v>
      </c>
      <c r="DM15">
        <v>5</v>
      </c>
      <c r="DN15" t="s">
        <v>28</v>
      </c>
      <c r="DO15">
        <v>1</v>
      </c>
    </row>
    <row r="16" spans="1:119">
      <c r="A16">
        <f>ROW(Source!A31)</f>
        <v>31</v>
      </c>
      <c r="B16">
        <v>85239097</v>
      </c>
      <c r="C16">
        <v>85242984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90</v>
      </c>
      <c r="J16" t="s">
        <v>822</v>
      </c>
      <c r="K16" t="s">
        <v>91</v>
      </c>
      <c r="L16">
        <v>1368</v>
      </c>
      <c r="N16">
        <v>1011</v>
      </c>
      <c r="O16" t="s">
        <v>57</v>
      </c>
      <c r="P16" t="s">
        <v>57</v>
      </c>
      <c r="Q16">
        <v>1</v>
      </c>
      <c r="W16">
        <v>0</v>
      </c>
      <c r="X16">
        <v>-849950259</v>
      </c>
      <c r="Y16">
        <f t="shared" si="0"/>
        <v>0.0828</v>
      </c>
      <c r="AA16">
        <v>0</v>
      </c>
      <c r="AB16">
        <v>641.7</v>
      </c>
      <c r="AC16">
        <v>811.79</v>
      </c>
      <c r="AD16">
        <v>0</v>
      </c>
      <c r="AE16">
        <v>0</v>
      </c>
      <c r="AF16">
        <v>641.7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272</v>
      </c>
      <c r="AT16">
        <v>0.06</v>
      </c>
      <c r="AU16" t="s">
        <v>304</v>
      </c>
      <c r="AV16">
        <v>1</v>
      </c>
      <c r="AW16">
        <v>2</v>
      </c>
      <c r="AX16">
        <v>85242992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53.13276</v>
      </c>
      <c r="BS16">
        <v>67.216212</v>
      </c>
      <c r="BT16">
        <v>0</v>
      </c>
      <c r="BU16">
        <v>0</v>
      </c>
      <c r="BV16">
        <v>0.0828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</v>
      </c>
      <c r="CZ16">
        <f>AF16</f>
        <v>641.7</v>
      </c>
      <c r="DA16">
        <f>AJ16</f>
        <v>1</v>
      </c>
      <c r="DB16">
        <f t="shared" si="1"/>
        <v>53.13</v>
      </c>
      <c r="DC16">
        <f t="shared" si="2"/>
        <v>67.2198</v>
      </c>
      <c r="DD16" t="s">
        <v>272</v>
      </c>
      <c r="DE16" t="s">
        <v>272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</v>
      </c>
      <c r="DM16">
        <v>4</v>
      </c>
      <c r="DN16" t="s">
        <v>28</v>
      </c>
      <c r="DO16">
        <v>1</v>
      </c>
    </row>
    <row r="17" spans="1:119">
      <c r="A17">
        <f>ROW(Source!A32)</f>
        <v>32</v>
      </c>
      <c r="B17">
        <v>85239162</v>
      </c>
      <c r="C17">
        <v>85242993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272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W17">
        <v>0</v>
      </c>
      <c r="X17">
        <v>-1991603921</v>
      </c>
      <c r="Y17">
        <f t="shared" si="0"/>
        <v>0.276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272</v>
      </c>
      <c r="AT17">
        <v>0.2</v>
      </c>
      <c r="AU17" t="s">
        <v>304</v>
      </c>
      <c r="AV17">
        <v>1</v>
      </c>
      <c r="AW17">
        <v>2</v>
      </c>
      <c r="AX17">
        <v>85242998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</v>
      </c>
      <c r="DC17">
        <f t="shared" si="2"/>
        <v>0</v>
      </c>
      <c r="DD17" t="s">
        <v>272</v>
      </c>
      <c r="DE17" t="s">
        <v>272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272</v>
      </c>
      <c r="DM17">
        <v>0</v>
      </c>
      <c r="DN17" t="s">
        <v>272</v>
      </c>
      <c r="DO17">
        <v>0</v>
      </c>
    </row>
    <row r="18" spans="1:119">
      <c r="A18">
        <f>ROW(Source!A32)</f>
        <v>32</v>
      </c>
      <c r="B18">
        <v>85239162</v>
      </c>
      <c r="C18">
        <v>85242993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819</v>
      </c>
      <c r="J18" t="s">
        <v>272</v>
      </c>
      <c r="K18" t="s">
        <v>820</v>
      </c>
      <c r="L18">
        <v>1191</v>
      </c>
      <c r="N18">
        <v>1013</v>
      </c>
      <c r="O18" t="s">
        <v>28</v>
      </c>
      <c r="P18" t="s">
        <v>28</v>
      </c>
      <c r="Q18">
        <v>1</v>
      </c>
      <c r="W18">
        <v>0</v>
      </c>
      <c r="X18">
        <v>-1417349443</v>
      </c>
      <c r="Y18">
        <f t="shared" si="0"/>
        <v>0.1518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272</v>
      </c>
      <c r="AT18">
        <v>0.11</v>
      </c>
      <c r="AU18" t="s">
        <v>304</v>
      </c>
      <c r="AV18">
        <v>2</v>
      </c>
      <c r="AW18">
        <v>2</v>
      </c>
      <c r="AX18">
        <v>85242999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272</v>
      </c>
      <c r="DE18" t="s">
        <v>272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272</v>
      </c>
      <c r="DM18">
        <v>0</v>
      </c>
      <c r="DN18" t="s">
        <v>272</v>
      </c>
      <c r="DO18">
        <v>0</v>
      </c>
    </row>
    <row r="19" spans="1:119">
      <c r="A19">
        <f>ROW(Source!A32)</f>
        <v>32</v>
      </c>
      <c r="B19">
        <v>85239162</v>
      </c>
      <c r="C19">
        <v>85242993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55</v>
      </c>
      <c r="J19" t="s">
        <v>828</v>
      </c>
      <c r="K19" t="s">
        <v>56</v>
      </c>
      <c r="L19">
        <v>1368</v>
      </c>
      <c r="N19">
        <v>1011</v>
      </c>
      <c r="O19" t="s">
        <v>57</v>
      </c>
      <c r="P19" t="s">
        <v>57</v>
      </c>
      <c r="Q19">
        <v>1</v>
      </c>
      <c r="W19">
        <v>0</v>
      </c>
      <c r="X19">
        <v>1256142057</v>
      </c>
      <c r="Y19">
        <f t="shared" si="0"/>
        <v>0.1518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272</v>
      </c>
      <c r="AT19">
        <v>0.11</v>
      </c>
      <c r="AU19" t="s">
        <v>304</v>
      </c>
      <c r="AV19">
        <v>1</v>
      </c>
      <c r="AW19">
        <v>2</v>
      </c>
      <c r="AX19">
        <v>85243000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2.103948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2.0976</v>
      </c>
      <c r="DC19">
        <f t="shared" si="2"/>
        <v>0</v>
      </c>
      <c r="DD19" t="s">
        <v>272</v>
      </c>
      <c r="DE19" t="s">
        <v>272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272</v>
      </c>
      <c r="DM19">
        <v>0</v>
      </c>
      <c r="DN19" t="s">
        <v>272</v>
      </c>
      <c r="DO19">
        <v>0</v>
      </c>
    </row>
    <row r="20" spans="1:119">
      <c r="A20">
        <f>ROW(Source!A32)</f>
        <v>32</v>
      </c>
      <c r="B20">
        <v>85239162</v>
      </c>
      <c r="C20">
        <v>85242993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58</v>
      </c>
      <c r="J20" t="s">
        <v>829</v>
      </c>
      <c r="K20" t="s">
        <v>59</v>
      </c>
      <c r="L20">
        <v>1368</v>
      </c>
      <c r="N20">
        <v>1011</v>
      </c>
      <c r="O20" t="s">
        <v>57</v>
      </c>
      <c r="P20" t="s">
        <v>57</v>
      </c>
      <c r="Q20">
        <v>1</v>
      </c>
      <c r="W20">
        <v>0</v>
      </c>
      <c r="X20">
        <v>1638899965</v>
      </c>
      <c r="Y20">
        <f t="shared" si="0"/>
        <v>0.1518</v>
      </c>
      <c r="AA20">
        <v>0</v>
      </c>
      <c r="AB20">
        <v>634.32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272</v>
      </c>
      <c r="AT20">
        <v>0.11</v>
      </c>
      <c r="AU20" t="s">
        <v>304</v>
      </c>
      <c r="AV20">
        <v>1</v>
      </c>
      <c r="AW20">
        <v>2</v>
      </c>
      <c r="AX20">
        <v>85243001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</v>
      </c>
      <c r="BL20">
        <v>89.2969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</v>
      </c>
      <c r="BS20">
        <v>123.229722</v>
      </c>
      <c r="BT20">
        <v>0</v>
      </c>
      <c r="BU20">
        <v>0</v>
      </c>
      <c r="BV20">
        <v>0.1518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</v>
      </c>
      <c r="CZ20">
        <f>AF20</f>
        <v>487.94</v>
      </c>
      <c r="DA20">
        <f>AJ20</f>
        <v>1.3</v>
      </c>
      <c r="DB20">
        <f t="shared" si="1"/>
        <v>74.0646</v>
      </c>
      <c r="DC20">
        <f t="shared" si="2"/>
        <v>123.234</v>
      </c>
      <c r="DD20" t="s">
        <v>272</v>
      </c>
      <c r="DE20" t="s">
        <v>272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</v>
      </c>
      <c r="DM20">
        <v>4</v>
      </c>
      <c r="DN20" t="s">
        <v>28</v>
      </c>
      <c r="DO20">
        <v>1</v>
      </c>
    </row>
    <row r="21" spans="1:119">
      <c r="A21">
        <f>ROW(Source!A33)</f>
        <v>33</v>
      </c>
      <c r="B21">
        <v>85239097</v>
      </c>
      <c r="C21">
        <v>85242993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272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W21">
        <v>0</v>
      </c>
      <c r="X21">
        <v>-1991603921</v>
      </c>
      <c r="Y21">
        <f t="shared" si="0"/>
        <v>0.276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272</v>
      </c>
      <c r="AT21">
        <v>0.2</v>
      </c>
      <c r="AU21" t="s">
        <v>304</v>
      </c>
      <c r="AV21">
        <v>1</v>
      </c>
      <c r="AW21">
        <v>2</v>
      </c>
      <c r="AX21">
        <v>85242998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</v>
      </c>
      <c r="DC21">
        <f t="shared" si="2"/>
        <v>0</v>
      </c>
      <c r="DD21" t="s">
        <v>272</v>
      </c>
      <c r="DE21" t="s">
        <v>272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272</v>
      </c>
      <c r="DM21">
        <v>0</v>
      </c>
      <c r="DN21" t="s">
        <v>272</v>
      </c>
      <c r="DO21">
        <v>0</v>
      </c>
    </row>
    <row r="22" spans="1:119">
      <c r="A22">
        <f>ROW(Source!A33)</f>
        <v>33</v>
      </c>
      <c r="B22">
        <v>85239097</v>
      </c>
      <c r="C22">
        <v>85242993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819</v>
      </c>
      <c r="J22" t="s">
        <v>272</v>
      </c>
      <c r="K22" t="s">
        <v>820</v>
      </c>
      <c r="L22">
        <v>1191</v>
      </c>
      <c r="N22">
        <v>1013</v>
      </c>
      <c r="O22" t="s">
        <v>28</v>
      </c>
      <c r="P22" t="s">
        <v>28</v>
      </c>
      <c r="Q22">
        <v>1</v>
      </c>
      <c r="W22">
        <v>0</v>
      </c>
      <c r="X22">
        <v>-1417349443</v>
      </c>
      <c r="Y22">
        <f t="shared" si="0"/>
        <v>0.1518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272</v>
      </c>
      <c r="AT22">
        <v>0.11</v>
      </c>
      <c r="AU22" t="s">
        <v>304</v>
      </c>
      <c r="AV22">
        <v>2</v>
      </c>
      <c r="AW22">
        <v>2</v>
      </c>
      <c r="AX22">
        <v>85242999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272</v>
      </c>
      <c r="DE22" t="s">
        <v>272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272</v>
      </c>
      <c r="DM22">
        <v>0</v>
      </c>
      <c r="DN22" t="s">
        <v>272</v>
      </c>
      <c r="DO22">
        <v>0</v>
      </c>
    </row>
    <row r="23" spans="1:119">
      <c r="A23">
        <f>ROW(Source!A33)</f>
        <v>33</v>
      </c>
      <c r="B23">
        <v>85239097</v>
      </c>
      <c r="C23">
        <v>85242993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55</v>
      </c>
      <c r="J23" t="s">
        <v>828</v>
      </c>
      <c r="K23" t="s">
        <v>56</v>
      </c>
      <c r="L23">
        <v>1368</v>
      </c>
      <c r="N23">
        <v>1011</v>
      </c>
      <c r="O23" t="s">
        <v>57</v>
      </c>
      <c r="P23" t="s">
        <v>57</v>
      </c>
      <c r="Q23">
        <v>1</v>
      </c>
      <c r="W23">
        <v>0</v>
      </c>
      <c r="X23">
        <v>1256142057</v>
      </c>
      <c r="Y23">
        <f t="shared" si="0"/>
        <v>0.1518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272</v>
      </c>
      <c r="AT23">
        <v>0.11</v>
      </c>
      <c r="AU23" t="s">
        <v>304</v>
      </c>
      <c r="AV23">
        <v>1</v>
      </c>
      <c r="AW23">
        <v>2</v>
      </c>
      <c r="AX23">
        <v>85243000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2.103948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2.0976</v>
      </c>
      <c r="DC23">
        <f t="shared" si="2"/>
        <v>0</v>
      </c>
      <c r="DD23" t="s">
        <v>272</v>
      </c>
      <c r="DE23" t="s">
        <v>272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272</v>
      </c>
      <c r="DM23">
        <v>0</v>
      </c>
      <c r="DN23" t="s">
        <v>272</v>
      </c>
      <c r="DO23">
        <v>0</v>
      </c>
    </row>
    <row r="24" spans="1:119">
      <c r="A24">
        <f>ROW(Source!A33)</f>
        <v>33</v>
      </c>
      <c r="B24">
        <v>85239097</v>
      </c>
      <c r="C24">
        <v>85242993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58</v>
      </c>
      <c r="J24" t="s">
        <v>829</v>
      </c>
      <c r="K24" t="s">
        <v>59</v>
      </c>
      <c r="L24">
        <v>1368</v>
      </c>
      <c r="N24">
        <v>1011</v>
      </c>
      <c r="O24" t="s">
        <v>57</v>
      </c>
      <c r="P24" t="s">
        <v>57</v>
      </c>
      <c r="Q24">
        <v>1</v>
      </c>
      <c r="W24">
        <v>0</v>
      </c>
      <c r="X24">
        <v>1638899965</v>
      </c>
      <c r="Y24">
        <f t="shared" si="0"/>
        <v>0.1518</v>
      </c>
      <c r="AA24">
        <v>0</v>
      </c>
      <c r="AB24">
        <v>634.32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272</v>
      </c>
      <c r="AT24">
        <v>0.11</v>
      </c>
      <c r="AU24" t="s">
        <v>304</v>
      </c>
      <c r="AV24">
        <v>1</v>
      </c>
      <c r="AW24">
        <v>2</v>
      </c>
      <c r="AX24">
        <v>85243001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</v>
      </c>
      <c r="BL24">
        <v>89.2969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</v>
      </c>
      <c r="BS24">
        <v>123.229722</v>
      </c>
      <c r="BT24">
        <v>0</v>
      </c>
      <c r="BU24">
        <v>0</v>
      </c>
      <c r="BV24">
        <v>0.1518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</v>
      </c>
      <c r="CZ24">
        <f>AF24</f>
        <v>487.94</v>
      </c>
      <c r="DA24">
        <f>AJ24</f>
        <v>1.3</v>
      </c>
      <c r="DB24">
        <f t="shared" si="1"/>
        <v>74.0646</v>
      </c>
      <c r="DC24">
        <f t="shared" si="2"/>
        <v>123.234</v>
      </c>
      <c r="DD24" t="s">
        <v>272</v>
      </c>
      <c r="DE24" t="s">
        <v>272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</v>
      </c>
      <c r="DM24">
        <v>4</v>
      </c>
      <c r="DN24" t="s">
        <v>28</v>
      </c>
      <c r="DO24">
        <v>1</v>
      </c>
    </row>
    <row r="25" spans="1:119">
      <c r="A25">
        <f>ROW(Source!A34)</f>
        <v>34</v>
      </c>
      <c r="B25">
        <v>85239162</v>
      </c>
      <c r="C25">
        <v>85243002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272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-1991603921</v>
      </c>
      <c r="Y25">
        <f t="shared" si="0"/>
        <v>0.5658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272</v>
      </c>
      <c r="AT25">
        <v>0.41</v>
      </c>
      <c r="AU25" t="s">
        <v>304</v>
      </c>
      <c r="AV25">
        <v>1</v>
      </c>
      <c r="AW25">
        <v>2</v>
      </c>
      <c r="AX25">
        <v>85243008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390.752796</v>
      </c>
      <c r="BU25">
        <v>0.5658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</v>
      </c>
      <c r="DC25">
        <f t="shared" si="2"/>
        <v>0</v>
      </c>
      <c r="DD25" t="s">
        <v>272</v>
      </c>
      <c r="DE25" t="s">
        <v>272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272</v>
      </c>
      <c r="DM25">
        <v>0</v>
      </c>
      <c r="DN25" t="s">
        <v>272</v>
      </c>
      <c r="DO25">
        <v>0</v>
      </c>
    </row>
    <row r="26" spans="1:119">
      <c r="A26">
        <f>ROW(Source!A34)</f>
        <v>34</v>
      </c>
      <c r="B26">
        <v>85239162</v>
      </c>
      <c r="C26">
        <v>85243002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819</v>
      </c>
      <c r="J26" t="s">
        <v>272</v>
      </c>
      <c r="K26" t="s">
        <v>820</v>
      </c>
      <c r="L26">
        <v>1191</v>
      </c>
      <c r="N26">
        <v>1013</v>
      </c>
      <c r="O26" t="s">
        <v>28</v>
      </c>
      <c r="P26" t="s">
        <v>28</v>
      </c>
      <c r="Q26">
        <v>1</v>
      </c>
      <c r="W26">
        <v>0</v>
      </c>
      <c r="X26">
        <v>-1417349443</v>
      </c>
      <c r="Y26">
        <f t="shared" si="0"/>
        <v>0.6072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272</v>
      </c>
      <c r="AT26">
        <v>0.44</v>
      </c>
      <c r="AU26" t="s">
        <v>304</v>
      </c>
      <c r="AV26">
        <v>2</v>
      </c>
      <c r="AW26">
        <v>2</v>
      </c>
      <c r="AX26">
        <v>85243009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272</v>
      </c>
      <c r="DE26" t="s">
        <v>272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272</v>
      </c>
      <c r="DM26">
        <v>0</v>
      </c>
      <c r="DN26" t="s">
        <v>272</v>
      </c>
      <c r="DO26">
        <v>0</v>
      </c>
    </row>
    <row r="27" spans="1:119">
      <c r="A27">
        <f>ROW(Source!A34)</f>
        <v>34</v>
      </c>
      <c r="B27">
        <v>85239162</v>
      </c>
      <c r="C27">
        <v>85243002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82</v>
      </c>
      <c r="J27" t="s">
        <v>830</v>
      </c>
      <c r="K27" t="s">
        <v>83</v>
      </c>
      <c r="L27">
        <v>1368</v>
      </c>
      <c r="N27">
        <v>1011</v>
      </c>
      <c r="O27" t="s">
        <v>57</v>
      </c>
      <c r="P27" t="s">
        <v>57</v>
      </c>
      <c r="Q27">
        <v>1</v>
      </c>
      <c r="W27">
        <v>0</v>
      </c>
      <c r="X27">
        <v>639918019</v>
      </c>
      <c r="Y27">
        <f t="shared" si="0"/>
        <v>0.3036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272</v>
      </c>
      <c r="AT27">
        <v>0.22</v>
      </c>
      <c r="AU27" t="s">
        <v>304</v>
      </c>
      <c r="AV27">
        <v>1</v>
      </c>
      <c r="AW27">
        <v>2</v>
      </c>
      <c r="AX27">
        <v>85243010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357.7838</v>
      </c>
      <c r="BL27">
        <v>239.9012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</v>
      </c>
      <c r="BS27">
        <v>331.063656</v>
      </c>
      <c r="BT27">
        <v>0</v>
      </c>
      <c r="BU27">
        <v>0</v>
      </c>
      <c r="BV27">
        <v>0.3036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</v>
      </c>
      <c r="DD27" t="s">
        <v>272</v>
      </c>
      <c r="DE27" t="s">
        <v>272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84</v>
      </c>
      <c r="DM27">
        <v>6</v>
      </c>
      <c r="DN27" t="s">
        <v>28</v>
      </c>
      <c r="DO27">
        <v>1</v>
      </c>
    </row>
    <row r="28" spans="1:119">
      <c r="A28">
        <f>ROW(Source!A34)</f>
        <v>34</v>
      </c>
      <c r="B28">
        <v>85239162</v>
      </c>
      <c r="C28">
        <v>85243002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55</v>
      </c>
      <c r="J28" t="s">
        <v>828</v>
      </c>
      <c r="K28" t="s">
        <v>56</v>
      </c>
      <c r="L28">
        <v>1368</v>
      </c>
      <c r="N28">
        <v>1011</v>
      </c>
      <c r="O28" t="s">
        <v>57</v>
      </c>
      <c r="P28" t="s">
        <v>57</v>
      </c>
      <c r="Q28">
        <v>1</v>
      </c>
      <c r="W28">
        <v>0</v>
      </c>
      <c r="X28">
        <v>1256142057</v>
      </c>
      <c r="Y28">
        <f t="shared" si="0"/>
        <v>0.3036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272</v>
      </c>
      <c r="AT28">
        <v>0.22</v>
      </c>
      <c r="AU28" t="s">
        <v>304</v>
      </c>
      <c r="AV28">
        <v>1</v>
      </c>
      <c r="AW28">
        <v>2</v>
      </c>
      <c r="AX28">
        <v>85243011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3.0492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4.207896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4.209</v>
      </c>
      <c r="DC28">
        <f t="shared" si="2"/>
        <v>0</v>
      </c>
      <c r="DD28" t="s">
        <v>272</v>
      </c>
      <c r="DE28" t="s">
        <v>272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272</v>
      </c>
      <c r="DM28">
        <v>0</v>
      </c>
      <c r="DN28" t="s">
        <v>272</v>
      </c>
      <c r="DO28">
        <v>0</v>
      </c>
    </row>
    <row r="29" spans="1:119">
      <c r="A29">
        <f>ROW(Source!A34)</f>
        <v>34</v>
      </c>
      <c r="B29">
        <v>85239162</v>
      </c>
      <c r="C29">
        <v>85243002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58</v>
      </c>
      <c r="J29" t="s">
        <v>829</v>
      </c>
      <c r="K29" t="s">
        <v>59</v>
      </c>
      <c r="L29">
        <v>1368</v>
      </c>
      <c r="N29">
        <v>1011</v>
      </c>
      <c r="O29" t="s">
        <v>57</v>
      </c>
      <c r="P29" t="s">
        <v>57</v>
      </c>
      <c r="Q29">
        <v>1</v>
      </c>
      <c r="W29">
        <v>0</v>
      </c>
      <c r="X29">
        <v>1638899965</v>
      </c>
      <c r="Y29">
        <f t="shared" si="0"/>
        <v>0.3036</v>
      </c>
      <c r="AA29">
        <v>0</v>
      </c>
      <c r="AB29">
        <v>634.32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272</v>
      </c>
      <c r="AT29">
        <v>0.22</v>
      </c>
      <c r="AU29" t="s">
        <v>304</v>
      </c>
      <c r="AV29">
        <v>1</v>
      </c>
      <c r="AW29">
        <v>2</v>
      </c>
      <c r="AX29">
        <v>85243012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178.5938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</v>
      </c>
      <c r="BS29">
        <v>246.459444</v>
      </c>
      <c r="BT29">
        <v>0</v>
      </c>
      <c r="BU29">
        <v>0</v>
      </c>
      <c r="BV29">
        <v>0.3036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246.4542</v>
      </c>
      <c r="DD29" t="s">
        <v>272</v>
      </c>
      <c r="DE29" t="s">
        <v>272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</v>
      </c>
      <c r="DM29">
        <v>4</v>
      </c>
      <c r="DN29" t="s">
        <v>28</v>
      </c>
      <c r="DO29">
        <v>1</v>
      </c>
    </row>
    <row r="30" spans="1:119">
      <c r="A30">
        <f>ROW(Source!A35)</f>
        <v>35</v>
      </c>
      <c r="B30">
        <v>85239097</v>
      </c>
      <c r="C30">
        <v>85243002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272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W30">
        <v>0</v>
      </c>
      <c r="X30">
        <v>-1991603921</v>
      </c>
      <c r="Y30">
        <f t="shared" si="0"/>
        <v>0.5658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272</v>
      </c>
      <c r="AT30">
        <v>0.41</v>
      </c>
      <c r="AU30" t="s">
        <v>304</v>
      </c>
      <c r="AV30">
        <v>1</v>
      </c>
      <c r="AW30">
        <v>2</v>
      </c>
      <c r="AX30">
        <v>85243008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390.752796</v>
      </c>
      <c r="BU30">
        <v>0.5658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</v>
      </c>
      <c r="DC30">
        <f t="shared" si="2"/>
        <v>0</v>
      </c>
      <c r="DD30" t="s">
        <v>272</v>
      </c>
      <c r="DE30" t="s">
        <v>272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272</v>
      </c>
      <c r="DM30">
        <v>0</v>
      </c>
      <c r="DN30" t="s">
        <v>272</v>
      </c>
      <c r="DO30">
        <v>0</v>
      </c>
    </row>
    <row r="31" spans="1:119">
      <c r="A31">
        <f>ROW(Source!A35)</f>
        <v>35</v>
      </c>
      <c r="B31">
        <v>85239097</v>
      </c>
      <c r="C31">
        <v>85243002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819</v>
      </c>
      <c r="J31" t="s">
        <v>272</v>
      </c>
      <c r="K31" t="s">
        <v>820</v>
      </c>
      <c r="L31">
        <v>1191</v>
      </c>
      <c r="N31">
        <v>1013</v>
      </c>
      <c r="O31" t="s">
        <v>28</v>
      </c>
      <c r="P31" t="s">
        <v>28</v>
      </c>
      <c r="Q31">
        <v>1</v>
      </c>
      <c r="W31">
        <v>0</v>
      </c>
      <c r="X31">
        <v>-1417349443</v>
      </c>
      <c r="Y31">
        <f t="shared" si="0"/>
        <v>0.6072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272</v>
      </c>
      <c r="AT31">
        <v>0.44</v>
      </c>
      <c r="AU31" t="s">
        <v>304</v>
      </c>
      <c r="AV31">
        <v>2</v>
      </c>
      <c r="AW31">
        <v>2</v>
      </c>
      <c r="AX31">
        <v>85243009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272</v>
      </c>
      <c r="DE31" t="s">
        <v>272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272</v>
      </c>
      <c r="DM31">
        <v>0</v>
      </c>
      <c r="DN31" t="s">
        <v>272</v>
      </c>
      <c r="DO31">
        <v>0</v>
      </c>
    </row>
    <row r="32" spans="1:119">
      <c r="A32">
        <f>ROW(Source!A35)</f>
        <v>35</v>
      </c>
      <c r="B32">
        <v>85239097</v>
      </c>
      <c r="C32">
        <v>85243002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82</v>
      </c>
      <c r="J32" t="s">
        <v>830</v>
      </c>
      <c r="K32" t="s">
        <v>83</v>
      </c>
      <c r="L32">
        <v>1368</v>
      </c>
      <c r="N32">
        <v>1011</v>
      </c>
      <c r="O32" t="s">
        <v>57</v>
      </c>
      <c r="P32" t="s">
        <v>57</v>
      </c>
      <c r="Q32">
        <v>1</v>
      </c>
      <c r="W32">
        <v>0</v>
      </c>
      <c r="X32">
        <v>639918019</v>
      </c>
      <c r="Y32">
        <f t="shared" si="0"/>
        <v>0.3036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272</v>
      </c>
      <c r="AT32">
        <v>0.22</v>
      </c>
      <c r="AU32" t="s">
        <v>304</v>
      </c>
      <c r="AV32">
        <v>1</v>
      </c>
      <c r="AW32">
        <v>2</v>
      </c>
      <c r="AX32">
        <v>85243010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357.7838</v>
      </c>
      <c r="BL32">
        <v>239.9012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</v>
      </c>
      <c r="BS32">
        <v>331.063656</v>
      </c>
      <c r="BT32">
        <v>0</v>
      </c>
      <c r="BU32">
        <v>0</v>
      </c>
      <c r="BV32">
        <v>0.3036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</v>
      </c>
      <c r="DD32" t="s">
        <v>272</v>
      </c>
      <c r="DE32" t="s">
        <v>272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84</v>
      </c>
      <c r="DM32">
        <v>6</v>
      </c>
      <c r="DN32" t="s">
        <v>28</v>
      </c>
      <c r="DO32">
        <v>1</v>
      </c>
    </row>
    <row r="33" spans="1:119">
      <c r="A33">
        <f>ROW(Source!A35)</f>
        <v>35</v>
      </c>
      <c r="B33">
        <v>85239097</v>
      </c>
      <c r="C33">
        <v>85243002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55</v>
      </c>
      <c r="J33" t="s">
        <v>828</v>
      </c>
      <c r="K33" t="s">
        <v>56</v>
      </c>
      <c r="L33">
        <v>1368</v>
      </c>
      <c r="N33">
        <v>1011</v>
      </c>
      <c r="O33" t="s">
        <v>57</v>
      </c>
      <c r="P33" t="s">
        <v>57</v>
      </c>
      <c r="Q33">
        <v>1</v>
      </c>
      <c r="W33">
        <v>0</v>
      </c>
      <c r="X33">
        <v>1256142057</v>
      </c>
      <c r="Y33">
        <f t="shared" si="0"/>
        <v>0.3036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272</v>
      </c>
      <c r="AT33">
        <v>0.22</v>
      </c>
      <c r="AU33" t="s">
        <v>304</v>
      </c>
      <c r="AV33">
        <v>1</v>
      </c>
      <c r="AW33">
        <v>2</v>
      </c>
      <c r="AX33">
        <v>85243011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3.0492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4.207896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4.209</v>
      </c>
      <c r="DC33">
        <f t="shared" si="2"/>
        <v>0</v>
      </c>
      <c r="DD33" t="s">
        <v>272</v>
      </c>
      <c r="DE33" t="s">
        <v>272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272</v>
      </c>
      <c r="DM33">
        <v>0</v>
      </c>
      <c r="DN33" t="s">
        <v>272</v>
      </c>
      <c r="DO33">
        <v>0</v>
      </c>
    </row>
    <row r="34" spans="1:119">
      <c r="A34">
        <f>ROW(Source!A35)</f>
        <v>35</v>
      </c>
      <c r="B34">
        <v>85239097</v>
      </c>
      <c r="C34">
        <v>85243002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58</v>
      </c>
      <c r="J34" t="s">
        <v>829</v>
      </c>
      <c r="K34" t="s">
        <v>59</v>
      </c>
      <c r="L34">
        <v>1368</v>
      </c>
      <c r="N34">
        <v>1011</v>
      </c>
      <c r="O34" t="s">
        <v>57</v>
      </c>
      <c r="P34" t="s">
        <v>57</v>
      </c>
      <c r="Q34">
        <v>1</v>
      </c>
      <c r="W34">
        <v>0</v>
      </c>
      <c r="X34">
        <v>1638899965</v>
      </c>
      <c r="Y34">
        <f t="shared" si="0"/>
        <v>0.3036</v>
      </c>
      <c r="AA34">
        <v>0</v>
      </c>
      <c r="AB34">
        <v>634.32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272</v>
      </c>
      <c r="AT34">
        <v>0.22</v>
      </c>
      <c r="AU34" t="s">
        <v>304</v>
      </c>
      <c r="AV34">
        <v>1</v>
      </c>
      <c r="AW34">
        <v>2</v>
      </c>
      <c r="AX34">
        <v>85243012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178.5938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</v>
      </c>
      <c r="BS34">
        <v>246.459444</v>
      </c>
      <c r="BT34">
        <v>0</v>
      </c>
      <c r="BU34">
        <v>0</v>
      </c>
      <c r="BV34">
        <v>0.3036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246.4542</v>
      </c>
      <c r="DD34" t="s">
        <v>272</v>
      </c>
      <c r="DE34" t="s">
        <v>272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</v>
      </c>
      <c r="DM34">
        <v>4</v>
      </c>
      <c r="DN34" t="s">
        <v>28</v>
      </c>
      <c r="DO34">
        <v>1</v>
      </c>
    </row>
    <row r="35" spans="1:119">
      <c r="A35">
        <f>ROW(Source!A36)</f>
        <v>36</v>
      </c>
      <c r="B35">
        <v>85239162</v>
      </c>
      <c r="C35">
        <v>85243013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823</v>
      </c>
      <c r="J35" t="s">
        <v>272</v>
      </c>
      <c r="K35" t="s">
        <v>824</v>
      </c>
      <c r="L35">
        <v>1191</v>
      </c>
      <c r="N35">
        <v>1013</v>
      </c>
      <c r="O35" t="s">
        <v>28</v>
      </c>
      <c r="P35" t="s">
        <v>28</v>
      </c>
      <c r="Q35">
        <v>1</v>
      </c>
      <c r="W35">
        <v>0</v>
      </c>
      <c r="X35">
        <v>-715079457</v>
      </c>
      <c r="Y35">
        <f t="shared" si="0"/>
        <v>1.1178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272</v>
      </c>
      <c r="AT35">
        <v>0.81</v>
      </c>
      <c r="AU35" t="s">
        <v>304</v>
      </c>
      <c r="AV35">
        <v>1</v>
      </c>
      <c r="AW35">
        <v>2</v>
      </c>
      <c r="AX35">
        <v>85243018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</v>
      </c>
      <c r="BU35">
        <v>1.1178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</v>
      </c>
      <c r="DC35">
        <f t="shared" si="2"/>
        <v>0</v>
      </c>
      <c r="DD35" t="s">
        <v>272</v>
      </c>
      <c r="DE35" t="s">
        <v>272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272</v>
      </c>
      <c r="DM35">
        <v>0</v>
      </c>
      <c r="DN35" t="s">
        <v>272</v>
      </c>
      <c r="DO35">
        <v>0</v>
      </c>
    </row>
    <row r="36" spans="1:119">
      <c r="A36">
        <f>ROW(Source!A36)</f>
        <v>36</v>
      </c>
      <c r="B36">
        <v>85239162</v>
      </c>
      <c r="C36">
        <v>85243013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819</v>
      </c>
      <c r="J36" t="s">
        <v>272</v>
      </c>
      <c r="K36" t="s">
        <v>820</v>
      </c>
      <c r="L36">
        <v>1191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-1417349443</v>
      </c>
      <c r="Y36">
        <f t="shared" si="0"/>
        <v>0.6624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272</v>
      </c>
      <c r="AT36">
        <v>0.48</v>
      </c>
      <c r="AU36" t="s">
        <v>304</v>
      </c>
      <c r="AV36">
        <v>2</v>
      </c>
      <c r="AW36">
        <v>2</v>
      </c>
      <c r="AX36">
        <v>85243019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272</v>
      </c>
      <c r="DE36" t="s">
        <v>272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272</v>
      </c>
      <c r="DM36">
        <v>0</v>
      </c>
      <c r="DN36" t="s">
        <v>272</v>
      </c>
      <c r="DO36">
        <v>0</v>
      </c>
    </row>
    <row r="37" spans="1:119">
      <c r="A37">
        <f>ROW(Source!A36)</f>
        <v>36</v>
      </c>
      <c r="B37">
        <v>85239162</v>
      </c>
      <c r="C37">
        <v>85243013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825</v>
      </c>
      <c r="J37" t="s">
        <v>826</v>
      </c>
      <c r="K37" t="s">
        <v>827</v>
      </c>
      <c r="L37">
        <v>1368</v>
      </c>
      <c r="N37">
        <v>1011</v>
      </c>
      <c r="O37" t="s">
        <v>57</v>
      </c>
      <c r="P37" t="s">
        <v>57</v>
      </c>
      <c r="Q37">
        <v>1</v>
      </c>
      <c r="W37">
        <v>0</v>
      </c>
      <c r="X37">
        <v>843131152</v>
      </c>
      <c r="Y37">
        <f t="shared" si="0"/>
        <v>0.6072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272</v>
      </c>
      <c r="AT37">
        <v>0.44</v>
      </c>
      <c r="AU37" t="s">
        <v>304</v>
      </c>
      <c r="AV37">
        <v>1</v>
      </c>
      <c r="AW37">
        <v>2</v>
      </c>
      <c r="AX37">
        <v>85243020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</v>
      </c>
      <c r="BL37">
        <v>410.498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</v>
      </c>
      <c r="BT37">
        <v>0</v>
      </c>
      <c r="BU37">
        <v>0</v>
      </c>
      <c r="BV37">
        <v>0.6072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1268.3028</v>
      </c>
      <c r="DC37">
        <f t="shared" si="2"/>
        <v>566.49</v>
      </c>
      <c r="DD37" t="s">
        <v>272</v>
      </c>
      <c r="DE37" t="s">
        <v>272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194</v>
      </c>
      <c r="DM37">
        <v>5</v>
      </c>
      <c r="DN37" t="s">
        <v>28</v>
      </c>
      <c r="DO37">
        <v>1</v>
      </c>
    </row>
    <row r="38" spans="1:119">
      <c r="A38">
        <f>ROW(Source!A36)</f>
        <v>36</v>
      </c>
      <c r="B38">
        <v>85239162</v>
      </c>
      <c r="C38">
        <v>85243013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90</v>
      </c>
      <c r="J38" t="s">
        <v>822</v>
      </c>
      <c r="K38" t="s">
        <v>91</v>
      </c>
      <c r="L38">
        <v>1368</v>
      </c>
      <c r="N38">
        <v>1011</v>
      </c>
      <c r="O38" t="s">
        <v>57</v>
      </c>
      <c r="P38" t="s">
        <v>57</v>
      </c>
      <c r="Q38">
        <v>1</v>
      </c>
      <c r="W38">
        <v>0</v>
      </c>
      <c r="X38">
        <v>-849950259</v>
      </c>
      <c r="Y38">
        <f t="shared" si="0"/>
        <v>0.0552</v>
      </c>
      <c r="AA38">
        <v>0</v>
      </c>
      <c r="AB38">
        <v>641.7</v>
      </c>
      <c r="AC38">
        <v>811.79</v>
      </c>
      <c r="AD38">
        <v>0</v>
      </c>
      <c r="AE38">
        <v>0</v>
      </c>
      <c r="AF38">
        <v>641.7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272</v>
      </c>
      <c r="AT38">
        <v>0.04</v>
      </c>
      <c r="AU38" t="s">
        <v>304</v>
      </c>
      <c r="AV38">
        <v>1</v>
      </c>
      <c r="AW38">
        <v>2</v>
      </c>
      <c r="AX38">
        <v>85243021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25.668</v>
      </c>
      <c r="BL38">
        <v>32.4716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</v>
      </c>
      <c r="BS38">
        <v>44.810808</v>
      </c>
      <c r="BT38">
        <v>0</v>
      </c>
      <c r="BU38">
        <v>0</v>
      </c>
      <c r="BV38">
        <v>0.0552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</v>
      </c>
      <c r="CZ38">
        <f>AF38</f>
        <v>641.7</v>
      </c>
      <c r="DA38">
        <f>AJ38</f>
        <v>1</v>
      </c>
      <c r="DB38">
        <f t="shared" si="1"/>
        <v>35.4246</v>
      </c>
      <c r="DC38">
        <f t="shared" si="2"/>
        <v>44.8086</v>
      </c>
      <c r="DD38" t="s">
        <v>272</v>
      </c>
      <c r="DE38" t="s">
        <v>272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</v>
      </c>
      <c r="DM38">
        <v>4</v>
      </c>
      <c r="DN38" t="s">
        <v>28</v>
      </c>
      <c r="DO38">
        <v>1</v>
      </c>
    </row>
    <row r="39" spans="1:119">
      <c r="A39">
        <f>ROW(Source!A37)</f>
        <v>37</v>
      </c>
      <c r="B39">
        <v>85239097</v>
      </c>
      <c r="C39">
        <v>85243013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823</v>
      </c>
      <c r="J39" t="s">
        <v>272</v>
      </c>
      <c r="K39" t="s">
        <v>824</v>
      </c>
      <c r="L39">
        <v>1191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-715079457</v>
      </c>
      <c r="Y39">
        <f t="shared" si="0"/>
        <v>1.1178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272</v>
      </c>
      <c r="AT39">
        <v>0.81</v>
      </c>
      <c r="AU39" t="s">
        <v>304</v>
      </c>
      <c r="AV39">
        <v>1</v>
      </c>
      <c r="AW39">
        <v>2</v>
      </c>
      <c r="AX39">
        <v>85243018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</v>
      </c>
      <c r="BU39">
        <v>1.1178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</v>
      </c>
      <c r="DC39">
        <f t="shared" si="2"/>
        <v>0</v>
      </c>
      <c r="DD39" t="s">
        <v>272</v>
      </c>
      <c r="DE39" t="s">
        <v>272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272</v>
      </c>
      <c r="DM39">
        <v>0</v>
      </c>
      <c r="DN39" t="s">
        <v>272</v>
      </c>
      <c r="DO39">
        <v>0</v>
      </c>
    </row>
    <row r="40" spans="1:119">
      <c r="A40">
        <f>ROW(Source!A37)</f>
        <v>37</v>
      </c>
      <c r="B40">
        <v>85239097</v>
      </c>
      <c r="C40">
        <v>85243013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819</v>
      </c>
      <c r="J40" t="s">
        <v>272</v>
      </c>
      <c r="K40" t="s">
        <v>820</v>
      </c>
      <c r="L40">
        <v>1191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-1417349443</v>
      </c>
      <c r="Y40">
        <f t="shared" si="0"/>
        <v>0.6624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272</v>
      </c>
      <c r="AT40">
        <v>0.48</v>
      </c>
      <c r="AU40" t="s">
        <v>304</v>
      </c>
      <c r="AV40">
        <v>2</v>
      </c>
      <c r="AW40">
        <v>2</v>
      </c>
      <c r="AX40">
        <v>85243019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272</v>
      </c>
      <c r="DE40" t="s">
        <v>272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272</v>
      </c>
      <c r="DM40">
        <v>0</v>
      </c>
      <c r="DN40" t="s">
        <v>272</v>
      </c>
      <c r="DO40">
        <v>0</v>
      </c>
    </row>
    <row r="41" spans="1:119">
      <c r="A41">
        <f>ROW(Source!A37)</f>
        <v>37</v>
      </c>
      <c r="B41">
        <v>85239097</v>
      </c>
      <c r="C41">
        <v>85243013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825</v>
      </c>
      <c r="J41" t="s">
        <v>826</v>
      </c>
      <c r="K41" t="s">
        <v>827</v>
      </c>
      <c r="L41">
        <v>1368</v>
      </c>
      <c r="N41">
        <v>1011</v>
      </c>
      <c r="O41" t="s">
        <v>57</v>
      </c>
      <c r="P41" t="s">
        <v>57</v>
      </c>
      <c r="Q41">
        <v>1</v>
      </c>
      <c r="W41">
        <v>0</v>
      </c>
      <c r="X41">
        <v>843131152</v>
      </c>
      <c r="Y41">
        <f t="shared" si="0"/>
        <v>0.6072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272</v>
      </c>
      <c r="AT41">
        <v>0.44</v>
      </c>
      <c r="AU41" t="s">
        <v>304</v>
      </c>
      <c r="AV41">
        <v>1</v>
      </c>
      <c r="AW41">
        <v>2</v>
      </c>
      <c r="AX41">
        <v>85243020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</v>
      </c>
      <c r="BL41">
        <v>410.498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</v>
      </c>
      <c r="BT41">
        <v>0</v>
      </c>
      <c r="BU41">
        <v>0</v>
      </c>
      <c r="BV41">
        <v>0.6072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1268.3028</v>
      </c>
      <c r="DC41">
        <f t="shared" si="2"/>
        <v>566.49</v>
      </c>
      <c r="DD41" t="s">
        <v>272</v>
      </c>
      <c r="DE41" t="s">
        <v>272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194</v>
      </c>
      <c r="DM41">
        <v>5</v>
      </c>
      <c r="DN41" t="s">
        <v>28</v>
      </c>
      <c r="DO41">
        <v>1</v>
      </c>
    </row>
    <row r="42" spans="1:119">
      <c r="A42">
        <f>ROW(Source!A37)</f>
        <v>37</v>
      </c>
      <c r="B42">
        <v>85239097</v>
      </c>
      <c r="C42">
        <v>85243013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90</v>
      </c>
      <c r="J42" t="s">
        <v>822</v>
      </c>
      <c r="K42" t="s">
        <v>91</v>
      </c>
      <c r="L42">
        <v>1368</v>
      </c>
      <c r="N42">
        <v>1011</v>
      </c>
      <c r="O42" t="s">
        <v>57</v>
      </c>
      <c r="P42" t="s">
        <v>57</v>
      </c>
      <c r="Q42">
        <v>1</v>
      </c>
      <c r="W42">
        <v>0</v>
      </c>
      <c r="X42">
        <v>-849950259</v>
      </c>
      <c r="Y42">
        <f t="shared" si="0"/>
        <v>0.0552</v>
      </c>
      <c r="AA42">
        <v>0</v>
      </c>
      <c r="AB42">
        <v>641.7</v>
      </c>
      <c r="AC42">
        <v>811.79</v>
      </c>
      <c r="AD42">
        <v>0</v>
      </c>
      <c r="AE42">
        <v>0</v>
      </c>
      <c r="AF42">
        <v>641.7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272</v>
      </c>
      <c r="AT42">
        <v>0.04</v>
      </c>
      <c r="AU42" t="s">
        <v>304</v>
      </c>
      <c r="AV42">
        <v>1</v>
      </c>
      <c r="AW42">
        <v>2</v>
      </c>
      <c r="AX42">
        <v>85243021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25.668</v>
      </c>
      <c r="BL42">
        <v>32.4716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</v>
      </c>
      <c r="BS42">
        <v>44.810808</v>
      </c>
      <c r="BT42">
        <v>0</v>
      </c>
      <c r="BU42">
        <v>0</v>
      </c>
      <c r="BV42">
        <v>0.0552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</v>
      </c>
      <c r="CZ42">
        <f>AF42</f>
        <v>641.7</v>
      </c>
      <c r="DA42">
        <f>AJ42</f>
        <v>1</v>
      </c>
      <c r="DB42">
        <f t="shared" si="1"/>
        <v>35.4246</v>
      </c>
      <c r="DC42">
        <f t="shared" si="2"/>
        <v>44.8086</v>
      </c>
      <c r="DD42" t="s">
        <v>272</v>
      </c>
      <c r="DE42" t="s">
        <v>272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</v>
      </c>
      <c r="DM42">
        <v>4</v>
      </c>
      <c r="DN42" t="s">
        <v>28</v>
      </c>
      <c r="DO42">
        <v>1</v>
      </c>
    </row>
    <row r="43" spans="1:119">
      <c r="A43">
        <f>ROW(Source!A38)</f>
        <v>38</v>
      </c>
      <c r="B43">
        <v>85239162</v>
      </c>
      <c r="C43">
        <v>85243022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823</v>
      </c>
      <c r="J43" t="s">
        <v>272</v>
      </c>
      <c r="K43" t="s">
        <v>824</v>
      </c>
      <c r="L43">
        <v>1191</v>
      </c>
      <c r="N43">
        <v>1013</v>
      </c>
      <c r="O43" t="s">
        <v>28</v>
      </c>
      <c r="P43" t="s">
        <v>28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272</v>
      </c>
      <c r="AT43">
        <v>1.75</v>
      </c>
      <c r="AU43" t="s">
        <v>304</v>
      </c>
      <c r="AV43">
        <v>1</v>
      </c>
      <c r="AW43">
        <v>2</v>
      </c>
      <c r="AX43">
        <v>85243028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272</v>
      </c>
      <c r="DE43" t="s">
        <v>272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272</v>
      </c>
      <c r="DM43">
        <v>0</v>
      </c>
      <c r="DN43" t="s">
        <v>272</v>
      </c>
      <c r="DO43">
        <v>0</v>
      </c>
    </row>
    <row r="44" spans="1:119">
      <c r="A44">
        <f>ROW(Source!A38)</f>
        <v>38</v>
      </c>
      <c r="B44">
        <v>85239162</v>
      </c>
      <c r="C44">
        <v>85243022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819</v>
      </c>
      <c r="J44" t="s">
        <v>272</v>
      </c>
      <c r="K44" t="s">
        <v>820</v>
      </c>
      <c r="L44">
        <v>1191</v>
      </c>
      <c r="N44">
        <v>1013</v>
      </c>
      <c r="O44" t="s">
        <v>28</v>
      </c>
      <c r="P44" t="s">
        <v>28</v>
      </c>
      <c r="Q44">
        <v>1</v>
      </c>
      <c r="W44">
        <v>0</v>
      </c>
      <c r="X44">
        <v>-1417349443</v>
      </c>
      <c r="Y44">
        <f t="shared" si="0"/>
        <v>2.6082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272</v>
      </c>
      <c r="AT44">
        <v>1.89</v>
      </c>
      <c r="AU44" t="s">
        <v>304</v>
      </c>
      <c r="AV44">
        <v>2</v>
      </c>
      <c r="AW44">
        <v>2</v>
      </c>
      <c r="AX44">
        <v>85243029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272</v>
      </c>
      <c r="DE44" t="s">
        <v>272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272</v>
      </c>
      <c r="DM44">
        <v>0</v>
      </c>
      <c r="DN44" t="s">
        <v>272</v>
      </c>
      <c r="DO44">
        <v>0</v>
      </c>
    </row>
    <row r="45" spans="1:119">
      <c r="A45">
        <f>ROW(Source!A38)</f>
        <v>38</v>
      </c>
      <c r="B45">
        <v>85239162</v>
      </c>
      <c r="C45">
        <v>85243022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825</v>
      </c>
      <c r="J45" t="s">
        <v>826</v>
      </c>
      <c r="K45" t="s">
        <v>827</v>
      </c>
      <c r="L45">
        <v>1368</v>
      </c>
      <c r="N45">
        <v>1011</v>
      </c>
      <c r="O45" t="s">
        <v>57</v>
      </c>
      <c r="P45" t="s">
        <v>57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272</v>
      </c>
      <c r="AT45">
        <v>0.96</v>
      </c>
      <c r="AU45" t="s">
        <v>304</v>
      </c>
      <c r="AV45">
        <v>1</v>
      </c>
      <c r="AW45">
        <v>2</v>
      </c>
      <c r="AX45">
        <v>85243030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895.632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2767.202496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2767.2036</v>
      </c>
      <c r="DC45">
        <f t="shared" si="2"/>
        <v>1235.9694</v>
      </c>
      <c r="DD45" t="s">
        <v>272</v>
      </c>
      <c r="DE45" t="s">
        <v>272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194</v>
      </c>
      <c r="DM45">
        <v>5</v>
      </c>
      <c r="DN45" t="s">
        <v>28</v>
      </c>
      <c r="DO45">
        <v>1</v>
      </c>
    </row>
    <row r="46" spans="1:119">
      <c r="A46">
        <f>ROW(Source!A38)</f>
        <v>38</v>
      </c>
      <c r="B46">
        <v>85239162</v>
      </c>
      <c r="C46">
        <v>85243022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88</v>
      </c>
      <c r="J46" t="s">
        <v>821</v>
      </c>
      <c r="K46" t="s">
        <v>89</v>
      </c>
      <c r="L46">
        <v>1368</v>
      </c>
      <c r="N46">
        <v>1011</v>
      </c>
      <c r="O46" t="s">
        <v>57</v>
      </c>
      <c r="P46" t="s">
        <v>57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272</v>
      </c>
      <c r="AT46">
        <v>0.84</v>
      </c>
      <c r="AU46" t="s">
        <v>304</v>
      </c>
      <c r="AV46">
        <v>1</v>
      </c>
      <c r="AW46">
        <v>2</v>
      </c>
      <c r="AX46">
        <v>85243031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291.2532</v>
      </c>
      <c r="BL46">
        <v>681.9036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</v>
      </c>
      <c r="DC46">
        <f t="shared" si="2"/>
        <v>941.022</v>
      </c>
      <c r="DD46" t="s">
        <v>272</v>
      </c>
      <c r="DE46" t="s">
        <v>272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</v>
      </c>
      <c r="DM46">
        <v>4</v>
      </c>
      <c r="DN46" t="s">
        <v>28</v>
      </c>
      <c r="DO46">
        <v>1</v>
      </c>
    </row>
    <row r="47" spans="1:119">
      <c r="A47">
        <f>ROW(Source!A38)</f>
        <v>38</v>
      </c>
      <c r="B47">
        <v>85239162</v>
      </c>
      <c r="C47">
        <v>85243022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90</v>
      </c>
      <c r="J47" t="s">
        <v>822</v>
      </c>
      <c r="K47" t="s">
        <v>91</v>
      </c>
      <c r="L47">
        <v>1368</v>
      </c>
      <c r="N47">
        <v>1011</v>
      </c>
      <c r="O47" t="s">
        <v>57</v>
      </c>
      <c r="P47" t="s">
        <v>57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</v>
      </c>
      <c r="AC47">
        <v>811.79</v>
      </c>
      <c r="AD47">
        <v>0</v>
      </c>
      <c r="AE47">
        <v>0</v>
      </c>
      <c r="AF47">
        <v>641.7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272</v>
      </c>
      <c r="AT47">
        <v>0.09</v>
      </c>
      <c r="AU47" t="s">
        <v>304</v>
      </c>
      <c r="AV47">
        <v>1</v>
      </c>
      <c r="AW47">
        <v>2</v>
      </c>
      <c r="AX47">
        <v>85243032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73.0611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</v>
      </c>
      <c r="CZ47">
        <f>AF47</f>
        <v>641.7</v>
      </c>
      <c r="DA47">
        <f>AJ47</f>
        <v>1</v>
      </c>
      <c r="DB47">
        <f t="shared" si="1"/>
        <v>79.695</v>
      </c>
      <c r="DC47">
        <f t="shared" si="2"/>
        <v>100.8228</v>
      </c>
      <c r="DD47" t="s">
        <v>272</v>
      </c>
      <c r="DE47" t="s">
        <v>272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</v>
      </c>
      <c r="DM47">
        <v>4</v>
      </c>
      <c r="DN47" t="s">
        <v>28</v>
      </c>
      <c r="DO47">
        <v>1</v>
      </c>
    </row>
    <row r="48" spans="1:119">
      <c r="A48">
        <f>ROW(Source!A39)</f>
        <v>39</v>
      </c>
      <c r="B48">
        <v>85239097</v>
      </c>
      <c r="C48">
        <v>85243022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823</v>
      </c>
      <c r="J48" t="s">
        <v>272</v>
      </c>
      <c r="K48" t="s">
        <v>824</v>
      </c>
      <c r="L48">
        <v>1191</v>
      </c>
      <c r="N48">
        <v>1013</v>
      </c>
      <c r="O48" t="s">
        <v>28</v>
      </c>
      <c r="P48" t="s">
        <v>28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272</v>
      </c>
      <c r="AT48">
        <v>1.75</v>
      </c>
      <c r="AU48" t="s">
        <v>304</v>
      </c>
      <c r="AV48">
        <v>1</v>
      </c>
      <c r="AW48">
        <v>2</v>
      </c>
      <c r="AX48">
        <v>85243028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272</v>
      </c>
      <c r="DE48" t="s">
        <v>272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272</v>
      </c>
      <c r="DM48">
        <v>0</v>
      </c>
      <c r="DN48" t="s">
        <v>272</v>
      </c>
      <c r="DO48">
        <v>0</v>
      </c>
    </row>
    <row r="49" spans="1:119">
      <c r="A49">
        <f>ROW(Source!A39)</f>
        <v>39</v>
      </c>
      <c r="B49">
        <v>85239097</v>
      </c>
      <c r="C49">
        <v>85243022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819</v>
      </c>
      <c r="J49" t="s">
        <v>272</v>
      </c>
      <c r="K49" t="s">
        <v>820</v>
      </c>
      <c r="L49">
        <v>1191</v>
      </c>
      <c r="N49">
        <v>1013</v>
      </c>
      <c r="O49" t="s">
        <v>28</v>
      </c>
      <c r="P49" t="s">
        <v>28</v>
      </c>
      <c r="Q49">
        <v>1</v>
      </c>
      <c r="W49">
        <v>0</v>
      </c>
      <c r="X49">
        <v>-1417349443</v>
      </c>
      <c r="Y49">
        <f t="shared" si="0"/>
        <v>2.6082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272</v>
      </c>
      <c r="AT49">
        <v>1.89</v>
      </c>
      <c r="AU49" t="s">
        <v>304</v>
      </c>
      <c r="AV49">
        <v>2</v>
      </c>
      <c r="AW49">
        <v>2</v>
      </c>
      <c r="AX49">
        <v>85243029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272</v>
      </c>
      <c r="DE49" t="s">
        <v>272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272</v>
      </c>
      <c r="DM49">
        <v>0</v>
      </c>
      <c r="DN49" t="s">
        <v>272</v>
      </c>
      <c r="DO49">
        <v>0</v>
      </c>
    </row>
    <row r="50" spans="1:119">
      <c r="A50">
        <f>ROW(Source!A39)</f>
        <v>39</v>
      </c>
      <c r="B50">
        <v>85239097</v>
      </c>
      <c r="C50">
        <v>85243022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825</v>
      </c>
      <c r="J50" t="s">
        <v>826</v>
      </c>
      <c r="K50" t="s">
        <v>827</v>
      </c>
      <c r="L50">
        <v>1368</v>
      </c>
      <c r="N50">
        <v>1011</v>
      </c>
      <c r="O50" t="s">
        <v>57</v>
      </c>
      <c r="P50" t="s">
        <v>57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272</v>
      </c>
      <c r="AT50">
        <v>0.96</v>
      </c>
      <c r="AU50" t="s">
        <v>304</v>
      </c>
      <c r="AV50">
        <v>1</v>
      </c>
      <c r="AW50">
        <v>2</v>
      </c>
      <c r="AX50">
        <v>85243030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895.632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2767.202496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2767.2036</v>
      </c>
      <c r="DC50">
        <f t="shared" si="2"/>
        <v>1235.9694</v>
      </c>
      <c r="DD50" t="s">
        <v>272</v>
      </c>
      <c r="DE50" t="s">
        <v>272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194</v>
      </c>
      <c r="DM50">
        <v>5</v>
      </c>
      <c r="DN50" t="s">
        <v>28</v>
      </c>
      <c r="DO50">
        <v>1</v>
      </c>
    </row>
    <row r="51" spans="1:119">
      <c r="A51">
        <f>ROW(Source!A39)</f>
        <v>39</v>
      </c>
      <c r="B51">
        <v>85239097</v>
      </c>
      <c r="C51">
        <v>85243022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88</v>
      </c>
      <c r="J51" t="s">
        <v>821</v>
      </c>
      <c r="K51" t="s">
        <v>89</v>
      </c>
      <c r="L51">
        <v>1368</v>
      </c>
      <c r="N51">
        <v>1011</v>
      </c>
      <c r="O51" t="s">
        <v>57</v>
      </c>
      <c r="P51" t="s">
        <v>57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272</v>
      </c>
      <c r="AT51">
        <v>0.84</v>
      </c>
      <c r="AU51" t="s">
        <v>304</v>
      </c>
      <c r="AV51">
        <v>1</v>
      </c>
      <c r="AW51">
        <v>2</v>
      </c>
      <c r="AX51">
        <v>85243031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291.2532</v>
      </c>
      <c r="BL51">
        <v>681.9036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</v>
      </c>
      <c r="DC51">
        <f t="shared" si="2"/>
        <v>941.022</v>
      </c>
      <c r="DD51" t="s">
        <v>272</v>
      </c>
      <c r="DE51" t="s">
        <v>272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</v>
      </c>
      <c r="DM51">
        <v>4</v>
      </c>
      <c r="DN51" t="s">
        <v>28</v>
      </c>
      <c r="DO51">
        <v>1</v>
      </c>
    </row>
    <row r="52" spans="1:119">
      <c r="A52">
        <f>ROW(Source!A39)</f>
        <v>39</v>
      </c>
      <c r="B52">
        <v>85239097</v>
      </c>
      <c r="C52">
        <v>85243022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90</v>
      </c>
      <c r="J52" t="s">
        <v>822</v>
      </c>
      <c r="K52" t="s">
        <v>91</v>
      </c>
      <c r="L52">
        <v>1368</v>
      </c>
      <c r="N52">
        <v>1011</v>
      </c>
      <c r="O52" t="s">
        <v>57</v>
      </c>
      <c r="P52" t="s">
        <v>57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</v>
      </c>
      <c r="AC52">
        <v>811.79</v>
      </c>
      <c r="AD52">
        <v>0</v>
      </c>
      <c r="AE52">
        <v>0</v>
      </c>
      <c r="AF52">
        <v>641.7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272</v>
      </c>
      <c r="AT52">
        <v>0.09</v>
      </c>
      <c r="AU52" t="s">
        <v>304</v>
      </c>
      <c r="AV52">
        <v>1</v>
      </c>
      <c r="AW52">
        <v>2</v>
      </c>
      <c r="AX52">
        <v>85243032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73.0611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</v>
      </c>
      <c r="CZ52">
        <f>AF52</f>
        <v>641.7</v>
      </c>
      <c r="DA52">
        <f>AJ52</f>
        <v>1</v>
      </c>
      <c r="DB52">
        <f t="shared" si="1"/>
        <v>79.695</v>
      </c>
      <c r="DC52">
        <f t="shared" si="2"/>
        <v>100.8228</v>
      </c>
      <c r="DD52" t="s">
        <v>272</v>
      </c>
      <c r="DE52" t="s">
        <v>272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</v>
      </c>
      <c r="DM52">
        <v>4</v>
      </c>
      <c r="DN52" t="s">
        <v>28</v>
      </c>
      <c r="DO52">
        <v>1</v>
      </c>
    </row>
    <row r="53" spans="1:119">
      <c r="A53">
        <f>ROW(Source!A40)</f>
        <v>40</v>
      </c>
      <c r="B53">
        <v>85239162</v>
      </c>
      <c r="C53">
        <v>85243033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272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W53">
        <v>0</v>
      </c>
      <c r="X53">
        <v>-1991603921</v>
      </c>
      <c r="Y53">
        <f t="shared" si="0"/>
        <v>0.6072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272</v>
      </c>
      <c r="AT53">
        <v>0.44</v>
      </c>
      <c r="AU53" t="s">
        <v>304</v>
      </c>
      <c r="AV53">
        <v>1</v>
      </c>
      <c r="AW53">
        <v>2</v>
      </c>
      <c r="AX53">
        <v>85243039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</v>
      </c>
      <c r="BU53">
        <v>0.6072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419.3406</v>
      </c>
      <c r="DC53">
        <f t="shared" si="2"/>
        <v>0</v>
      </c>
      <c r="DD53" t="s">
        <v>272</v>
      </c>
      <c r="DE53" t="s">
        <v>272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272</v>
      </c>
      <c r="DM53">
        <v>0</v>
      </c>
      <c r="DN53" t="s">
        <v>272</v>
      </c>
      <c r="DO53">
        <v>0</v>
      </c>
    </row>
    <row r="54" spans="1:119">
      <c r="A54">
        <f>ROW(Source!A40)</f>
        <v>40</v>
      </c>
      <c r="B54">
        <v>85239162</v>
      </c>
      <c r="C54">
        <v>85243033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819</v>
      </c>
      <c r="J54" t="s">
        <v>272</v>
      </c>
      <c r="K54" t="s">
        <v>820</v>
      </c>
      <c r="L54">
        <v>1191</v>
      </c>
      <c r="N54">
        <v>1013</v>
      </c>
      <c r="O54" t="s">
        <v>28</v>
      </c>
      <c r="P54" t="s">
        <v>28</v>
      </c>
      <c r="Q54">
        <v>1</v>
      </c>
      <c r="W54">
        <v>0</v>
      </c>
      <c r="X54">
        <v>-1417349443</v>
      </c>
      <c r="Y54">
        <f t="shared" si="0"/>
        <v>0.6624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272</v>
      </c>
      <c r="AT54">
        <v>0.48</v>
      </c>
      <c r="AU54" t="s">
        <v>304</v>
      </c>
      <c r="AV54">
        <v>2</v>
      </c>
      <c r="AW54">
        <v>2</v>
      </c>
      <c r="AX54">
        <v>85243040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272</v>
      </c>
      <c r="DE54" t="s">
        <v>272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272</v>
      </c>
      <c r="DM54">
        <v>0</v>
      </c>
      <c r="DN54" t="s">
        <v>272</v>
      </c>
      <c r="DO54">
        <v>0</v>
      </c>
    </row>
    <row r="55" spans="1:119">
      <c r="A55">
        <f>ROW(Source!A40)</f>
        <v>40</v>
      </c>
      <c r="B55">
        <v>85239162</v>
      </c>
      <c r="C55">
        <v>85243033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82</v>
      </c>
      <c r="J55" t="s">
        <v>830</v>
      </c>
      <c r="K55" t="s">
        <v>83</v>
      </c>
      <c r="L55">
        <v>1368</v>
      </c>
      <c r="N55">
        <v>1011</v>
      </c>
      <c r="O55" t="s">
        <v>57</v>
      </c>
      <c r="P55" t="s">
        <v>57</v>
      </c>
      <c r="Q55">
        <v>1</v>
      </c>
      <c r="W55">
        <v>0</v>
      </c>
      <c r="X55">
        <v>639918019</v>
      </c>
      <c r="Y55">
        <f t="shared" si="0"/>
        <v>0.3312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272</v>
      </c>
      <c r="AT55">
        <v>0.24</v>
      </c>
      <c r="AU55" t="s">
        <v>304</v>
      </c>
      <c r="AV55">
        <v>1</v>
      </c>
      <c r="AW55">
        <v>2</v>
      </c>
      <c r="AX55">
        <v>85243041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390.3096</v>
      </c>
      <c r="BL55">
        <v>261.7104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</v>
      </c>
      <c r="BS55">
        <v>361.160352</v>
      </c>
      <c r="BT55">
        <v>0</v>
      </c>
      <c r="BU55">
        <v>0</v>
      </c>
      <c r="BV55">
        <v>0.3312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538.6278</v>
      </c>
      <c r="DC55">
        <f t="shared" si="2"/>
        <v>361.1598</v>
      </c>
      <c r="DD55" t="s">
        <v>272</v>
      </c>
      <c r="DE55" t="s">
        <v>272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84</v>
      </c>
      <c r="DM55">
        <v>6</v>
      </c>
      <c r="DN55" t="s">
        <v>28</v>
      </c>
      <c r="DO55">
        <v>1</v>
      </c>
    </row>
    <row r="56" spans="1:119">
      <c r="A56">
        <f>ROW(Source!A40)</f>
        <v>40</v>
      </c>
      <c r="B56">
        <v>85239162</v>
      </c>
      <c r="C56">
        <v>85243033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55</v>
      </c>
      <c r="J56" t="s">
        <v>828</v>
      </c>
      <c r="K56" t="s">
        <v>56</v>
      </c>
      <c r="L56">
        <v>1368</v>
      </c>
      <c r="N56">
        <v>1011</v>
      </c>
      <c r="O56" t="s">
        <v>57</v>
      </c>
      <c r="P56" t="s">
        <v>57</v>
      </c>
      <c r="Q56">
        <v>1</v>
      </c>
      <c r="W56">
        <v>0</v>
      </c>
      <c r="X56">
        <v>1256142057</v>
      </c>
      <c r="Y56">
        <f t="shared" si="0"/>
        <v>0.3312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272</v>
      </c>
      <c r="AT56">
        <v>0.24</v>
      </c>
      <c r="AU56" t="s">
        <v>304</v>
      </c>
      <c r="AV56">
        <v>1</v>
      </c>
      <c r="AW56">
        <v>2</v>
      </c>
      <c r="AX56">
        <v>85243042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4.5954</v>
      </c>
      <c r="DC56">
        <f t="shared" si="2"/>
        <v>0</v>
      </c>
      <c r="DD56" t="s">
        <v>272</v>
      </c>
      <c r="DE56" t="s">
        <v>272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272</v>
      </c>
      <c r="DM56">
        <v>0</v>
      </c>
      <c r="DN56" t="s">
        <v>272</v>
      </c>
      <c r="DO56">
        <v>0</v>
      </c>
    </row>
    <row r="57" spans="1:119">
      <c r="A57">
        <f>ROW(Source!A40)</f>
        <v>40</v>
      </c>
      <c r="B57">
        <v>85239162</v>
      </c>
      <c r="C57">
        <v>85243033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58</v>
      </c>
      <c r="J57" t="s">
        <v>829</v>
      </c>
      <c r="K57" t="s">
        <v>59</v>
      </c>
      <c r="L57">
        <v>1368</v>
      </c>
      <c r="N57">
        <v>1011</v>
      </c>
      <c r="O57" t="s">
        <v>57</v>
      </c>
      <c r="P57" t="s">
        <v>57</v>
      </c>
      <c r="Q57">
        <v>1</v>
      </c>
      <c r="W57">
        <v>0</v>
      </c>
      <c r="X57">
        <v>1638899965</v>
      </c>
      <c r="Y57">
        <f t="shared" si="0"/>
        <v>0.3312</v>
      </c>
      <c r="AA57">
        <v>0</v>
      </c>
      <c r="AB57">
        <v>634.32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272</v>
      </c>
      <c r="AT57">
        <v>0.24</v>
      </c>
      <c r="AU57" t="s">
        <v>304</v>
      </c>
      <c r="AV57">
        <v>1</v>
      </c>
      <c r="AW57">
        <v>2</v>
      </c>
      <c r="AX57">
        <v>85243043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268.864848</v>
      </c>
      <c r="BT57">
        <v>0</v>
      </c>
      <c r="BU57">
        <v>0</v>
      </c>
      <c r="BV57">
        <v>0.3312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</v>
      </c>
      <c r="CZ57">
        <f>AF57</f>
        <v>487.94</v>
      </c>
      <c r="DA57">
        <f>AJ57</f>
        <v>1.3</v>
      </c>
      <c r="DB57">
        <f t="shared" si="1"/>
        <v>161.6118</v>
      </c>
      <c r="DC57">
        <f t="shared" si="2"/>
        <v>268.8654</v>
      </c>
      <c r="DD57" t="s">
        <v>272</v>
      </c>
      <c r="DE57" t="s">
        <v>272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</v>
      </c>
      <c r="DM57">
        <v>4</v>
      </c>
      <c r="DN57" t="s">
        <v>28</v>
      </c>
      <c r="DO57">
        <v>1</v>
      </c>
    </row>
    <row r="58" spans="1:119">
      <c r="A58">
        <f>ROW(Source!A41)</f>
        <v>41</v>
      </c>
      <c r="B58">
        <v>85239097</v>
      </c>
      <c r="C58">
        <v>85243033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272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-1991603921</v>
      </c>
      <c r="Y58">
        <f t="shared" si="0"/>
        <v>0.6072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272</v>
      </c>
      <c r="AT58">
        <v>0.44</v>
      </c>
      <c r="AU58" t="s">
        <v>304</v>
      </c>
      <c r="AV58">
        <v>1</v>
      </c>
      <c r="AW58">
        <v>2</v>
      </c>
      <c r="AX58">
        <v>85243039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</v>
      </c>
      <c r="BU58">
        <v>0.6072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419.3406</v>
      </c>
      <c r="DC58">
        <f t="shared" si="2"/>
        <v>0</v>
      </c>
      <c r="DD58" t="s">
        <v>272</v>
      </c>
      <c r="DE58" t="s">
        <v>272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272</v>
      </c>
      <c r="DM58">
        <v>0</v>
      </c>
      <c r="DN58" t="s">
        <v>272</v>
      </c>
      <c r="DO58">
        <v>0</v>
      </c>
    </row>
    <row r="59" spans="1:119">
      <c r="A59">
        <f>ROW(Source!A41)</f>
        <v>41</v>
      </c>
      <c r="B59">
        <v>85239097</v>
      </c>
      <c r="C59">
        <v>85243033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819</v>
      </c>
      <c r="J59" t="s">
        <v>272</v>
      </c>
      <c r="K59" t="s">
        <v>820</v>
      </c>
      <c r="L59">
        <v>1191</v>
      </c>
      <c r="N59">
        <v>1013</v>
      </c>
      <c r="O59" t="s">
        <v>28</v>
      </c>
      <c r="P59" t="s">
        <v>28</v>
      </c>
      <c r="Q59">
        <v>1</v>
      </c>
      <c r="W59">
        <v>0</v>
      </c>
      <c r="X59">
        <v>-1417349443</v>
      </c>
      <c r="Y59">
        <f t="shared" si="0"/>
        <v>0.6624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272</v>
      </c>
      <c r="AT59">
        <v>0.48</v>
      </c>
      <c r="AU59" t="s">
        <v>304</v>
      </c>
      <c r="AV59">
        <v>2</v>
      </c>
      <c r="AW59">
        <v>2</v>
      </c>
      <c r="AX59">
        <v>85243040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272</v>
      </c>
      <c r="DE59" t="s">
        <v>272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272</v>
      </c>
      <c r="DM59">
        <v>0</v>
      </c>
      <c r="DN59" t="s">
        <v>272</v>
      </c>
      <c r="DO59">
        <v>0</v>
      </c>
    </row>
    <row r="60" spans="1:119">
      <c r="A60">
        <f>ROW(Source!A41)</f>
        <v>41</v>
      </c>
      <c r="B60">
        <v>85239097</v>
      </c>
      <c r="C60">
        <v>85243033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82</v>
      </c>
      <c r="J60" t="s">
        <v>830</v>
      </c>
      <c r="K60" t="s">
        <v>83</v>
      </c>
      <c r="L60">
        <v>1368</v>
      </c>
      <c r="N60">
        <v>1011</v>
      </c>
      <c r="O60" t="s">
        <v>57</v>
      </c>
      <c r="P60" t="s">
        <v>57</v>
      </c>
      <c r="Q60">
        <v>1</v>
      </c>
      <c r="W60">
        <v>0</v>
      </c>
      <c r="X60">
        <v>639918019</v>
      </c>
      <c r="Y60">
        <f t="shared" si="0"/>
        <v>0.3312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272</v>
      </c>
      <c r="AT60">
        <v>0.24</v>
      </c>
      <c r="AU60" t="s">
        <v>304</v>
      </c>
      <c r="AV60">
        <v>1</v>
      </c>
      <c r="AW60">
        <v>2</v>
      </c>
      <c r="AX60">
        <v>85243041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390.3096</v>
      </c>
      <c r="BL60">
        <v>261.7104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</v>
      </c>
      <c r="BS60">
        <v>361.160352</v>
      </c>
      <c r="BT60">
        <v>0</v>
      </c>
      <c r="BU60">
        <v>0</v>
      </c>
      <c r="BV60">
        <v>0.3312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538.6278</v>
      </c>
      <c r="DC60">
        <f t="shared" si="2"/>
        <v>361.1598</v>
      </c>
      <c r="DD60" t="s">
        <v>272</v>
      </c>
      <c r="DE60" t="s">
        <v>272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84</v>
      </c>
      <c r="DM60">
        <v>6</v>
      </c>
      <c r="DN60" t="s">
        <v>28</v>
      </c>
      <c r="DO60">
        <v>1</v>
      </c>
    </row>
    <row r="61" spans="1:119">
      <c r="A61">
        <f>ROW(Source!A41)</f>
        <v>41</v>
      </c>
      <c r="B61">
        <v>85239097</v>
      </c>
      <c r="C61">
        <v>85243033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55</v>
      </c>
      <c r="J61" t="s">
        <v>828</v>
      </c>
      <c r="K61" t="s">
        <v>56</v>
      </c>
      <c r="L61">
        <v>1368</v>
      </c>
      <c r="N61">
        <v>1011</v>
      </c>
      <c r="O61" t="s">
        <v>57</v>
      </c>
      <c r="P61" t="s">
        <v>57</v>
      </c>
      <c r="Q61">
        <v>1</v>
      </c>
      <c r="W61">
        <v>0</v>
      </c>
      <c r="X61">
        <v>1256142057</v>
      </c>
      <c r="Y61">
        <f t="shared" si="0"/>
        <v>0.3312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272</v>
      </c>
      <c r="AT61">
        <v>0.24</v>
      </c>
      <c r="AU61" t="s">
        <v>304</v>
      </c>
      <c r="AV61">
        <v>1</v>
      </c>
      <c r="AW61">
        <v>2</v>
      </c>
      <c r="AX61">
        <v>85243042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4.590432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4.5954</v>
      </c>
      <c r="DC61">
        <f t="shared" si="2"/>
        <v>0</v>
      </c>
      <c r="DD61" t="s">
        <v>272</v>
      </c>
      <c r="DE61" t="s">
        <v>272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272</v>
      </c>
      <c r="DM61">
        <v>0</v>
      </c>
      <c r="DN61" t="s">
        <v>272</v>
      </c>
      <c r="DO61">
        <v>0</v>
      </c>
    </row>
    <row r="62" spans="1:119">
      <c r="A62">
        <f>ROW(Source!A41)</f>
        <v>41</v>
      </c>
      <c r="B62">
        <v>85239097</v>
      </c>
      <c r="C62">
        <v>85243033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58</v>
      </c>
      <c r="J62" t="s">
        <v>829</v>
      </c>
      <c r="K62" t="s">
        <v>59</v>
      </c>
      <c r="L62">
        <v>1368</v>
      </c>
      <c r="N62">
        <v>1011</v>
      </c>
      <c r="O62" t="s">
        <v>57</v>
      </c>
      <c r="P62" t="s">
        <v>57</v>
      </c>
      <c r="Q62">
        <v>1</v>
      </c>
      <c r="W62">
        <v>0</v>
      </c>
      <c r="X62">
        <v>1638899965</v>
      </c>
      <c r="Y62">
        <f t="shared" si="0"/>
        <v>0.3312</v>
      </c>
      <c r="AA62">
        <v>0</v>
      </c>
      <c r="AB62">
        <v>634.32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272</v>
      </c>
      <c r="AT62">
        <v>0.24</v>
      </c>
      <c r="AU62" t="s">
        <v>304</v>
      </c>
      <c r="AV62">
        <v>1</v>
      </c>
      <c r="AW62">
        <v>2</v>
      </c>
      <c r="AX62">
        <v>85243043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268.864848</v>
      </c>
      <c r="BT62">
        <v>0</v>
      </c>
      <c r="BU62">
        <v>0</v>
      </c>
      <c r="BV62">
        <v>0.3312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</v>
      </c>
      <c r="CZ62">
        <f>AF62</f>
        <v>487.94</v>
      </c>
      <c r="DA62">
        <f>AJ62</f>
        <v>1.3</v>
      </c>
      <c r="DB62">
        <f t="shared" si="1"/>
        <v>161.6118</v>
      </c>
      <c r="DC62">
        <f t="shared" si="2"/>
        <v>268.8654</v>
      </c>
      <c r="DD62" t="s">
        <v>272</v>
      </c>
      <c r="DE62" t="s">
        <v>272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</v>
      </c>
      <c r="DM62">
        <v>4</v>
      </c>
      <c r="DN62" t="s">
        <v>28</v>
      </c>
      <c r="DO62">
        <v>1</v>
      </c>
    </row>
    <row r="63" spans="1:119">
      <c r="A63">
        <f>ROW(Source!A42)</f>
        <v>42</v>
      </c>
      <c r="B63">
        <v>85239162</v>
      </c>
      <c r="C63">
        <v>85243044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272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W63">
        <v>0</v>
      </c>
      <c r="X63">
        <v>-1991603921</v>
      </c>
      <c r="Y63">
        <f t="shared" si="0"/>
        <v>0.345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272</v>
      </c>
      <c r="AT63">
        <v>0.25</v>
      </c>
      <c r="AU63" t="s">
        <v>304</v>
      </c>
      <c r="AV63">
        <v>1</v>
      </c>
      <c r="AW63">
        <v>2</v>
      </c>
      <c r="AX63">
        <v>85243049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</v>
      </c>
      <c r="BU63">
        <v>0.345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</v>
      </c>
      <c r="DC63">
        <f t="shared" si="2"/>
        <v>0</v>
      </c>
      <c r="DD63" t="s">
        <v>272</v>
      </c>
      <c r="DE63" t="s">
        <v>272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272</v>
      </c>
      <c r="DM63">
        <v>0</v>
      </c>
      <c r="DN63" t="s">
        <v>272</v>
      </c>
      <c r="DO63">
        <v>0</v>
      </c>
    </row>
    <row r="64" spans="1:119">
      <c r="A64">
        <f>ROW(Source!A42)</f>
        <v>42</v>
      </c>
      <c r="B64">
        <v>85239162</v>
      </c>
      <c r="C64">
        <v>85243044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819</v>
      </c>
      <c r="J64" t="s">
        <v>272</v>
      </c>
      <c r="K64" t="s">
        <v>820</v>
      </c>
      <c r="L64">
        <v>1191</v>
      </c>
      <c r="N64">
        <v>1013</v>
      </c>
      <c r="O64" t="s">
        <v>28</v>
      </c>
      <c r="P64" t="s">
        <v>28</v>
      </c>
      <c r="Q64">
        <v>1</v>
      </c>
      <c r="W64">
        <v>0</v>
      </c>
      <c r="X64">
        <v>-1417349443</v>
      </c>
      <c r="Y64">
        <f t="shared" si="0"/>
        <v>0.1932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272</v>
      </c>
      <c r="AT64">
        <v>0.14</v>
      </c>
      <c r="AU64" t="s">
        <v>304</v>
      </c>
      <c r="AV64">
        <v>2</v>
      </c>
      <c r="AW64">
        <v>2</v>
      </c>
      <c r="AX64">
        <v>85243050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272</v>
      </c>
      <c r="DE64" t="s">
        <v>272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272</v>
      </c>
      <c r="DM64">
        <v>0</v>
      </c>
      <c r="DN64" t="s">
        <v>272</v>
      </c>
      <c r="DO64">
        <v>0</v>
      </c>
    </row>
    <row r="65" spans="1:119">
      <c r="A65">
        <f>ROW(Source!A42)</f>
        <v>42</v>
      </c>
      <c r="B65">
        <v>85239162</v>
      </c>
      <c r="C65">
        <v>85243044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55</v>
      </c>
      <c r="J65" t="s">
        <v>828</v>
      </c>
      <c r="K65" t="s">
        <v>56</v>
      </c>
      <c r="L65">
        <v>1368</v>
      </c>
      <c r="N65">
        <v>1011</v>
      </c>
      <c r="O65" t="s">
        <v>57</v>
      </c>
      <c r="P65" t="s">
        <v>57</v>
      </c>
      <c r="Q65">
        <v>1</v>
      </c>
      <c r="W65">
        <v>0</v>
      </c>
      <c r="X65">
        <v>1256142057</v>
      </c>
      <c r="Y65">
        <f t="shared" ref="Y65:Y78" si="6">(AT65*ROUND((1.2*1.15),7))</f>
        <v>0.1932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272</v>
      </c>
      <c r="AT65">
        <v>0.14</v>
      </c>
      <c r="AU65" t="s">
        <v>304</v>
      </c>
      <c r="AV65">
        <v>1</v>
      </c>
      <c r="AW65">
        <v>2</v>
      </c>
      <c r="AX65">
        <v>85243051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1.9404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272</v>
      </c>
      <c r="DE65" t="s">
        <v>272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272</v>
      </c>
      <c r="DM65">
        <v>0</v>
      </c>
      <c r="DN65" t="s">
        <v>272</v>
      </c>
      <c r="DO65">
        <v>0</v>
      </c>
    </row>
    <row r="66" spans="1:119">
      <c r="A66">
        <f>ROW(Source!A42)</f>
        <v>42</v>
      </c>
      <c r="B66">
        <v>85239162</v>
      </c>
      <c r="C66">
        <v>85243044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58</v>
      </c>
      <c r="J66" t="s">
        <v>829</v>
      </c>
      <c r="K66" t="s">
        <v>59</v>
      </c>
      <c r="L66">
        <v>1368</v>
      </c>
      <c r="N66">
        <v>1011</v>
      </c>
      <c r="O66" t="s">
        <v>57</v>
      </c>
      <c r="P66" t="s">
        <v>57</v>
      </c>
      <c r="Q66">
        <v>1</v>
      </c>
      <c r="W66">
        <v>0</v>
      </c>
      <c r="X66">
        <v>1638899965</v>
      </c>
      <c r="Y66">
        <f t="shared" si="6"/>
        <v>0.1932</v>
      </c>
      <c r="AA66">
        <v>0</v>
      </c>
      <c r="AB66">
        <v>634.32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272</v>
      </c>
      <c r="AT66">
        <v>0.14</v>
      </c>
      <c r="AU66" t="s">
        <v>304</v>
      </c>
      <c r="AV66">
        <v>1</v>
      </c>
      <c r="AW66">
        <v>2</v>
      </c>
      <c r="AX66">
        <v>85243052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68.3116</v>
      </c>
      <c r="BL66">
        <v>113.6506</v>
      </c>
      <c r="BM66">
        <v>0</v>
      </c>
      <c r="BN66">
        <v>0</v>
      </c>
      <c r="BO66">
        <v>0.14</v>
      </c>
      <c r="BP66">
        <v>1</v>
      </c>
      <c r="BQ66">
        <v>0</v>
      </c>
      <c r="BR66">
        <v>94.270008</v>
      </c>
      <c r="BS66">
        <v>156.837828</v>
      </c>
      <c r="BT66">
        <v>0</v>
      </c>
      <c r="BU66">
        <v>0</v>
      </c>
      <c r="BV66">
        <v>0.1932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</v>
      </c>
      <c r="CZ66">
        <f>AF66</f>
        <v>487.94</v>
      </c>
      <c r="DA66">
        <f>AJ66</f>
        <v>1.3</v>
      </c>
      <c r="DB66">
        <f t="shared" si="7"/>
        <v>94.2678</v>
      </c>
      <c r="DC66">
        <f t="shared" si="8"/>
        <v>156.837</v>
      </c>
      <c r="DD66" t="s">
        <v>272</v>
      </c>
      <c r="DE66" t="s">
        <v>272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</v>
      </c>
      <c r="DM66">
        <v>4</v>
      </c>
      <c r="DN66" t="s">
        <v>28</v>
      </c>
      <c r="DO66">
        <v>1</v>
      </c>
    </row>
    <row r="67" spans="1:119">
      <c r="A67">
        <f>ROW(Source!A43)</f>
        <v>43</v>
      </c>
      <c r="B67">
        <v>85239097</v>
      </c>
      <c r="C67">
        <v>85243044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272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W67">
        <v>0</v>
      </c>
      <c r="X67">
        <v>-1991603921</v>
      </c>
      <c r="Y67">
        <f t="shared" si="6"/>
        <v>0.345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272</v>
      </c>
      <c r="AT67">
        <v>0.25</v>
      </c>
      <c r="AU67" t="s">
        <v>304</v>
      </c>
      <c r="AV67">
        <v>1</v>
      </c>
      <c r="AW67">
        <v>2</v>
      </c>
      <c r="AX67">
        <v>85243049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</v>
      </c>
      <c r="BU67">
        <v>0.345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</v>
      </c>
      <c r="DC67">
        <f t="shared" si="8"/>
        <v>0</v>
      </c>
      <c r="DD67" t="s">
        <v>272</v>
      </c>
      <c r="DE67" t="s">
        <v>272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272</v>
      </c>
      <c r="DM67">
        <v>0</v>
      </c>
      <c r="DN67" t="s">
        <v>272</v>
      </c>
      <c r="DO67">
        <v>0</v>
      </c>
    </row>
    <row r="68" spans="1:119">
      <c r="A68">
        <f>ROW(Source!A43)</f>
        <v>43</v>
      </c>
      <c r="B68">
        <v>85239097</v>
      </c>
      <c r="C68">
        <v>85243044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819</v>
      </c>
      <c r="J68" t="s">
        <v>272</v>
      </c>
      <c r="K68" t="s">
        <v>820</v>
      </c>
      <c r="L68">
        <v>1191</v>
      </c>
      <c r="N68">
        <v>1013</v>
      </c>
      <c r="O68" t="s">
        <v>28</v>
      </c>
      <c r="P68" t="s">
        <v>28</v>
      </c>
      <c r="Q68">
        <v>1</v>
      </c>
      <c r="W68">
        <v>0</v>
      </c>
      <c r="X68">
        <v>-1417349443</v>
      </c>
      <c r="Y68">
        <f t="shared" si="6"/>
        <v>0.1932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272</v>
      </c>
      <c r="AT68">
        <v>0.14</v>
      </c>
      <c r="AU68" t="s">
        <v>304</v>
      </c>
      <c r="AV68">
        <v>2</v>
      </c>
      <c r="AW68">
        <v>2</v>
      </c>
      <c r="AX68">
        <v>85243050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272</v>
      </c>
      <c r="DE68" t="s">
        <v>272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272</v>
      </c>
      <c r="DM68">
        <v>0</v>
      </c>
      <c r="DN68" t="s">
        <v>272</v>
      </c>
      <c r="DO68">
        <v>0</v>
      </c>
    </row>
    <row r="69" spans="1:119">
      <c r="A69">
        <f>ROW(Source!A43)</f>
        <v>43</v>
      </c>
      <c r="B69">
        <v>85239097</v>
      </c>
      <c r="C69">
        <v>85243044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55</v>
      </c>
      <c r="J69" t="s">
        <v>828</v>
      </c>
      <c r="K69" t="s">
        <v>56</v>
      </c>
      <c r="L69">
        <v>1368</v>
      </c>
      <c r="N69">
        <v>1011</v>
      </c>
      <c r="O69" t="s">
        <v>57</v>
      </c>
      <c r="P69" t="s">
        <v>57</v>
      </c>
      <c r="Q69">
        <v>1</v>
      </c>
      <c r="W69">
        <v>0</v>
      </c>
      <c r="X69">
        <v>1256142057</v>
      </c>
      <c r="Y69">
        <f t="shared" si="6"/>
        <v>0.1932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272</v>
      </c>
      <c r="AT69">
        <v>0.14</v>
      </c>
      <c r="AU69" t="s">
        <v>304</v>
      </c>
      <c r="AV69">
        <v>1</v>
      </c>
      <c r="AW69">
        <v>2</v>
      </c>
      <c r="AX69">
        <v>85243051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272</v>
      </c>
      <c r="DE69" t="s">
        <v>272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272</v>
      </c>
      <c r="DM69">
        <v>0</v>
      </c>
      <c r="DN69" t="s">
        <v>272</v>
      </c>
      <c r="DO69">
        <v>0</v>
      </c>
    </row>
    <row r="70" spans="1:119">
      <c r="A70">
        <f>ROW(Source!A43)</f>
        <v>43</v>
      </c>
      <c r="B70">
        <v>85239097</v>
      </c>
      <c r="C70">
        <v>85243044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58</v>
      </c>
      <c r="J70" t="s">
        <v>829</v>
      </c>
      <c r="K70" t="s">
        <v>59</v>
      </c>
      <c r="L70">
        <v>1368</v>
      </c>
      <c r="N70">
        <v>1011</v>
      </c>
      <c r="O70" t="s">
        <v>57</v>
      </c>
      <c r="P70" t="s">
        <v>57</v>
      </c>
      <c r="Q70">
        <v>1</v>
      </c>
      <c r="W70">
        <v>0</v>
      </c>
      <c r="X70">
        <v>1638899965</v>
      </c>
      <c r="Y70">
        <f t="shared" si="6"/>
        <v>0.1932</v>
      </c>
      <c r="AA70">
        <v>0</v>
      </c>
      <c r="AB70">
        <v>634.32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272</v>
      </c>
      <c r="AT70">
        <v>0.14</v>
      </c>
      <c r="AU70" t="s">
        <v>304</v>
      </c>
      <c r="AV70">
        <v>1</v>
      </c>
      <c r="AW70">
        <v>2</v>
      </c>
      <c r="AX70">
        <v>85243052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68.3116</v>
      </c>
      <c r="BL70">
        <v>113.6506</v>
      </c>
      <c r="BM70">
        <v>0</v>
      </c>
      <c r="BN70">
        <v>0</v>
      </c>
      <c r="BO70">
        <v>0.14</v>
      </c>
      <c r="BP70">
        <v>1</v>
      </c>
      <c r="BQ70">
        <v>0</v>
      </c>
      <c r="BR70">
        <v>94.270008</v>
      </c>
      <c r="BS70">
        <v>156.837828</v>
      </c>
      <c r="BT70">
        <v>0</v>
      </c>
      <c r="BU70">
        <v>0</v>
      </c>
      <c r="BV70">
        <v>0.1932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</v>
      </c>
      <c r="CZ70">
        <f>AF70</f>
        <v>487.94</v>
      </c>
      <c r="DA70">
        <f>AJ70</f>
        <v>1.3</v>
      </c>
      <c r="DB70">
        <f t="shared" si="7"/>
        <v>94.2678</v>
      </c>
      <c r="DC70">
        <f t="shared" si="8"/>
        <v>156.837</v>
      </c>
      <c r="DD70" t="s">
        <v>272</v>
      </c>
      <c r="DE70" t="s">
        <v>272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</v>
      </c>
      <c r="DM70">
        <v>4</v>
      </c>
      <c r="DN70" t="s">
        <v>28</v>
      </c>
      <c r="DO70">
        <v>1</v>
      </c>
    </row>
    <row r="71" spans="1:119">
      <c r="A71">
        <f>ROW(Source!A44)</f>
        <v>44</v>
      </c>
      <c r="B71">
        <v>85239162</v>
      </c>
      <c r="C71">
        <v>85243053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272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-1991603921</v>
      </c>
      <c r="Y71">
        <f t="shared" si="6"/>
        <v>0.414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272</v>
      </c>
      <c r="AT71">
        <v>0.3</v>
      </c>
      <c r="AU71" t="s">
        <v>304</v>
      </c>
      <c r="AV71">
        <v>1</v>
      </c>
      <c r="AW71">
        <v>2</v>
      </c>
      <c r="AX71">
        <v>85243058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285.91668</v>
      </c>
      <c r="BU71">
        <v>0.414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285.9222</v>
      </c>
      <c r="DC71">
        <f t="shared" si="8"/>
        <v>0</v>
      </c>
      <c r="DD71" t="s">
        <v>272</v>
      </c>
      <c r="DE71" t="s">
        <v>272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272</v>
      </c>
      <c r="DM71">
        <v>0</v>
      </c>
      <c r="DN71" t="s">
        <v>272</v>
      </c>
      <c r="DO71">
        <v>0</v>
      </c>
    </row>
    <row r="72" spans="1:119">
      <c r="A72">
        <f>ROW(Source!A44)</f>
        <v>44</v>
      </c>
      <c r="B72">
        <v>85239162</v>
      </c>
      <c r="C72">
        <v>85243053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819</v>
      </c>
      <c r="J72" t="s">
        <v>272</v>
      </c>
      <c r="K72" t="s">
        <v>820</v>
      </c>
      <c r="L72">
        <v>1191</v>
      </c>
      <c r="N72">
        <v>1013</v>
      </c>
      <c r="O72" t="s">
        <v>28</v>
      </c>
      <c r="P72" t="s">
        <v>28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272</v>
      </c>
      <c r="AT72">
        <v>0.16</v>
      </c>
      <c r="AU72" t="s">
        <v>304</v>
      </c>
      <c r="AV72">
        <v>2</v>
      </c>
      <c r="AW72">
        <v>2</v>
      </c>
      <c r="AX72">
        <v>85243059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272</v>
      </c>
      <c r="DE72" t="s">
        <v>272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272</v>
      </c>
      <c r="DM72">
        <v>0</v>
      </c>
      <c r="DN72" t="s">
        <v>272</v>
      </c>
      <c r="DO72">
        <v>0</v>
      </c>
    </row>
    <row r="73" spans="1:119">
      <c r="A73">
        <f>ROW(Source!A44)</f>
        <v>44</v>
      </c>
      <c r="B73">
        <v>85239162</v>
      </c>
      <c r="C73">
        <v>85243053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55</v>
      </c>
      <c r="J73" t="s">
        <v>828</v>
      </c>
      <c r="K73" t="s">
        <v>56</v>
      </c>
      <c r="L73">
        <v>1368</v>
      </c>
      <c r="N73">
        <v>1011</v>
      </c>
      <c r="O73" t="s">
        <v>57</v>
      </c>
      <c r="P73" t="s">
        <v>57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272</v>
      </c>
      <c r="AT73">
        <v>0.16</v>
      </c>
      <c r="AU73" t="s">
        <v>304</v>
      </c>
      <c r="AV73">
        <v>1</v>
      </c>
      <c r="AW73">
        <v>2</v>
      </c>
      <c r="AX73">
        <v>85243060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</v>
      </c>
      <c r="DC73">
        <f t="shared" si="8"/>
        <v>0</v>
      </c>
      <c r="DD73" t="s">
        <v>272</v>
      </c>
      <c r="DE73" t="s">
        <v>272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272</v>
      </c>
      <c r="DM73">
        <v>0</v>
      </c>
      <c r="DN73" t="s">
        <v>272</v>
      </c>
      <c r="DO73">
        <v>0</v>
      </c>
    </row>
    <row r="74" spans="1:119">
      <c r="A74">
        <f>ROW(Source!A44)</f>
        <v>44</v>
      </c>
      <c r="B74">
        <v>85239162</v>
      </c>
      <c r="C74">
        <v>85243053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58</v>
      </c>
      <c r="J74" t="s">
        <v>829</v>
      </c>
      <c r="K74" t="s">
        <v>59</v>
      </c>
      <c r="L74">
        <v>1368</v>
      </c>
      <c r="N74">
        <v>1011</v>
      </c>
      <c r="O74" t="s">
        <v>57</v>
      </c>
      <c r="P74" t="s">
        <v>57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272</v>
      </c>
      <c r="AT74">
        <v>0.16</v>
      </c>
      <c r="AU74" t="s">
        <v>304</v>
      </c>
      <c r="AV74">
        <v>1</v>
      </c>
      <c r="AW74">
        <v>2</v>
      </c>
      <c r="AX74">
        <v>85243061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</v>
      </c>
      <c r="BL74">
        <v>129.8864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107.737152</v>
      </c>
      <c r="BS74">
        <v>179.243232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272</v>
      </c>
      <c r="DE74" t="s">
        <v>272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</v>
      </c>
      <c r="DM74">
        <v>4</v>
      </c>
      <c r="DN74" t="s">
        <v>28</v>
      </c>
      <c r="DO74">
        <v>1</v>
      </c>
    </row>
    <row r="75" spans="1:119">
      <c r="A75">
        <f>ROW(Source!A45)</f>
        <v>45</v>
      </c>
      <c r="B75">
        <v>85239097</v>
      </c>
      <c r="C75">
        <v>85243053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272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-1991603921</v>
      </c>
      <c r="Y75">
        <f t="shared" si="6"/>
        <v>0.414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272</v>
      </c>
      <c r="AT75">
        <v>0.3</v>
      </c>
      <c r="AU75" t="s">
        <v>304</v>
      </c>
      <c r="AV75">
        <v>1</v>
      </c>
      <c r="AW75">
        <v>2</v>
      </c>
      <c r="AX75">
        <v>85243058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285.91668</v>
      </c>
      <c r="BU75">
        <v>0.414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285.9222</v>
      </c>
      <c r="DC75">
        <f t="shared" si="8"/>
        <v>0</v>
      </c>
      <c r="DD75" t="s">
        <v>272</v>
      </c>
      <c r="DE75" t="s">
        <v>272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272</v>
      </c>
      <c r="DM75">
        <v>0</v>
      </c>
      <c r="DN75" t="s">
        <v>272</v>
      </c>
      <c r="DO75">
        <v>0</v>
      </c>
    </row>
    <row r="76" spans="1:119">
      <c r="A76">
        <f>ROW(Source!A45)</f>
        <v>45</v>
      </c>
      <c r="B76">
        <v>85239097</v>
      </c>
      <c r="C76">
        <v>85243053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819</v>
      </c>
      <c r="J76" t="s">
        <v>272</v>
      </c>
      <c r="K76" t="s">
        <v>820</v>
      </c>
      <c r="L76">
        <v>1191</v>
      </c>
      <c r="N76">
        <v>1013</v>
      </c>
      <c r="O76" t="s">
        <v>28</v>
      </c>
      <c r="P76" t="s">
        <v>28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272</v>
      </c>
      <c r="AT76">
        <v>0.16</v>
      </c>
      <c r="AU76" t="s">
        <v>304</v>
      </c>
      <c r="AV76">
        <v>2</v>
      </c>
      <c r="AW76">
        <v>2</v>
      </c>
      <c r="AX76">
        <v>85243059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272</v>
      </c>
      <c r="DE76" t="s">
        <v>272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272</v>
      </c>
      <c r="DM76">
        <v>0</v>
      </c>
      <c r="DN76" t="s">
        <v>272</v>
      </c>
      <c r="DO76">
        <v>0</v>
      </c>
    </row>
    <row r="77" spans="1:119">
      <c r="A77">
        <f>ROW(Source!A45)</f>
        <v>45</v>
      </c>
      <c r="B77">
        <v>85239097</v>
      </c>
      <c r="C77">
        <v>85243053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55</v>
      </c>
      <c r="J77" t="s">
        <v>828</v>
      </c>
      <c r="K77" t="s">
        <v>56</v>
      </c>
      <c r="L77">
        <v>1368</v>
      </c>
      <c r="N77">
        <v>1011</v>
      </c>
      <c r="O77" t="s">
        <v>57</v>
      </c>
      <c r="P77" t="s">
        <v>57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272</v>
      </c>
      <c r="AT77">
        <v>0.16</v>
      </c>
      <c r="AU77" t="s">
        <v>304</v>
      </c>
      <c r="AV77">
        <v>1</v>
      </c>
      <c r="AW77">
        <v>2</v>
      </c>
      <c r="AX77">
        <v>85243060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3.060288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</v>
      </c>
      <c r="DC77">
        <f t="shared" si="8"/>
        <v>0</v>
      </c>
      <c r="DD77" t="s">
        <v>272</v>
      </c>
      <c r="DE77" t="s">
        <v>272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272</v>
      </c>
      <c r="DM77">
        <v>0</v>
      </c>
      <c r="DN77" t="s">
        <v>272</v>
      </c>
      <c r="DO77">
        <v>0</v>
      </c>
    </row>
    <row r="78" spans="1:119">
      <c r="A78">
        <f>ROW(Source!A45)</f>
        <v>45</v>
      </c>
      <c r="B78">
        <v>85239097</v>
      </c>
      <c r="C78">
        <v>85243053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58</v>
      </c>
      <c r="J78" t="s">
        <v>829</v>
      </c>
      <c r="K78" t="s">
        <v>59</v>
      </c>
      <c r="L78">
        <v>1368</v>
      </c>
      <c r="N78">
        <v>1011</v>
      </c>
      <c r="O78" t="s">
        <v>57</v>
      </c>
      <c r="P78" t="s">
        <v>57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272</v>
      </c>
      <c r="AT78">
        <v>0.16</v>
      </c>
      <c r="AU78" t="s">
        <v>304</v>
      </c>
      <c r="AV78">
        <v>1</v>
      </c>
      <c r="AW78">
        <v>2</v>
      </c>
      <c r="AX78">
        <v>85243061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</v>
      </c>
      <c r="BL78">
        <v>129.8864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107.737152</v>
      </c>
      <c r="BS78">
        <v>179.243232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272</v>
      </c>
      <c r="DE78" t="s">
        <v>272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</v>
      </c>
      <c r="DM78">
        <v>4</v>
      </c>
      <c r="DN78" t="s">
        <v>28</v>
      </c>
      <c r="DO78">
        <v>1</v>
      </c>
    </row>
    <row r="79" spans="1:119">
      <c r="A79">
        <f>ROW(Source!A46)</f>
        <v>46</v>
      </c>
      <c r="B79">
        <v>85239162</v>
      </c>
      <c r="C79">
        <v>85243062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831</v>
      </c>
      <c r="J79" t="s">
        <v>272</v>
      </c>
      <c r="K79" t="s">
        <v>832</v>
      </c>
      <c r="L79">
        <v>1191</v>
      </c>
      <c r="N79">
        <v>1013</v>
      </c>
      <c r="O79" t="s">
        <v>28</v>
      </c>
      <c r="P79" t="s">
        <v>28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272</v>
      </c>
      <c r="AT79">
        <v>16.1</v>
      </c>
      <c r="AU79" t="s">
        <v>339</v>
      </c>
      <c r="AV79">
        <v>1</v>
      </c>
      <c r="AW79">
        <v>2</v>
      </c>
      <c r="AX79">
        <v>85243074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</v>
      </c>
      <c r="BN79">
        <v>16.1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272</v>
      </c>
      <c r="DE79" t="s">
        <v>272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272</v>
      </c>
      <c r="DM79">
        <v>0</v>
      </c>
      <c r="DN79" t="s">
        <v>272</v>
      </c>
      <c r="DO79">
        <v>0</v>
      </c>
    </row>
    <row r="80" spans="1:119">
      <c r="A80">
        <f>ROW(Source!A46)</f>
        <v>46</v>
      </c>
      <c r="B80">
        <v>85239162</v>
      </c>
      <c r="C80">
        <v>85243062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819</v>
      </c>
      <c r="J80" t="s">
        <v>272</v>
      </c>
      <c r="K80" t="s">
        <v>820</v>
      </c>
      <c r="L80">
        <v>1191</v>
      </c>
      <c r="N80">
        <v>1013</v>
      </c>
      <c r="O80" t="s">
        <v>28</v>
      </c>
      <c r="P80" t="s">
        <v>28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272</v>
      </c>
      <c r="AT80">
        <v>4.44</v>
      </c>
      <c r="AU80" t="s">
        <v>339</v>
      </c>
      <c r="AV80">
        <v>2</v>
      </c>
      <c r="AW80">
        <v>2</v>
      </c>
      <c r="AX80">
        <v>85243075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272</v>
      </c>
      <c r="DE80" t="s">
        <v>272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272</v>
      </c>
      <c r="DM80">
        <v>0</v>
      </c>
      <c r="DN80" t="s">
        <v>272</v>
      </c>
      <c r="DO80">
        <v>0</v>
      </c>
    </row>
    <row r="81" spans="1:119">
      <c r="A81">
        <f>ROW(Source!A46)</f>
        <v>46</v>
      </c>
      <c r="B81">
        <v>85239162</v>
      </c>
      <c r="C81">
        <v>85243062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88</v>
      </c>
      <c r="J81" t="s">
        <v>821</v>
      </c>
      <c r="K81" t="s">
        <v>89</v>
      </c>
      <c r="L81">
        <v>1368</v>
      </c>
      <c r="N81">
        <v>1011</v>
      </c>
      <c r="O81" t="s">
        <v>57</v>
      </c>
      <c r="P81" t="s">
        <v>57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272</v>
      </c>
      <c r="AT81">
        <v>1.18</v>
      </c>
      <c r="AU81" t="s">
        <v>339</v>
      </c>
      <c r="AV81">
        <v>1</v>
      </c>
      <c r="AW81">
        <v>2</v>
      </c>
      <c r="AX81">
        <v>85243076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409.1414</v>
      </c>
      <c r="BL81">
        <v>957.9122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395.2305924</v>
      </c>
      <c r="BS81">
        <v>925.3431852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925.34106</v>
      </c>
      <c r="DD81" t="s">
        <v>272</v>
      </c>
      <c r="DE81" t="s">
        <v>272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</v>
      </c>
      <c r="DM81">
        <v>4</v>
      </c>
      <c r="DN81" t="s">
        <v>28</v>
      </c>
      <c r="DO81">
        <v>1</v>
      </c>
    </row>
    <row r="82" spans="1:119">
      <c r="A82">
        <f>ROW(Source!A46)</f>
        <v>46</v>
      </c>
      <c r="B82">
        <v>85239162</v>
      </c>
      <c r="C82">
        <v>85243062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90</v>
      </c>
      <c r="J82" t="s">
        <v>822</v>
      </c>
      <c r="K82" t="s">
        <v>91</v>
      </c>
      <c r="L82">
        <v>1368</v>
      </c>
      <c r="N82">
        <v>1011</v>
      </c>
      <c r="O82" t="s">
        <v>57</v>
      </c>
      <c r="P82" t="s">
        <v>57</v>
      </c>
      <c r="Q82">
        <v>1</v>
      </c>
      <c r="W82">
        <v>0</v>
      </c>
      <c r="X82">
        <v>-849950259</v>
      </c>
      <c r="Y82">
        <f>(AT82*ROUND(((0.7*1.2)*1.15),7))</f>
        <v>0.85974</v>
      </c>
      <c r="AA82">
        <v>0</v>
      </c>
      <c r="AB82">
        <v>641.7</v>
      </c>
      <c r="AC82">
        <v>811.79</v>
      </c>
      <c r="AD82">
        <v>0</v>
      </c>
      <c r="AE82">
        <v>0</v>
      </c>
      <c r="AF82">
        <v>641.7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272</v>
      </c>
      <c r="AT82">
        <v>0.89</v>
      </c>
      <c r="AU82" t="s">
        <v>339</v>
      </c>
      <c r="AV82">
        <v>1</v>
      </c>
      <c r="AW82">
        <v>2</v>
      </c>
      <c r="AX82">
        <v>85243077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</v>
      </c>
      <c r="BL82">
        <v>722.4931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551.695158</v>
      </c>
      <c r="BS82">
        <v>697.9283346</v>
      </c>
      <c r="BT82">
        <v>0</v>
      </c>
      <c r="BU82">
        <v>0</v>
      </c>
      <c r="BV82">
        <v>0.85974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</v>
      </c>
      <c r="CZ82">
        <f>AF82</f>
        <v>641.7</v>
      </c>
      <c r="DA82">
        <f>AJ82</f>
        <v>1</v>
      </c>
      <c r="DB82">
        <f>ROUND((ROUND(AT82*CZ82,2)*ROUND(((0.7*1.2)*1.15),7)),6)</f>
        <v>551.69226</v>
      </c>
      <c r="DC82">
        <f>ROUND((ROUND(AT82*AG82,2)*ROUND(((0.7*1.2)*1.15),7)),6)</f>
        <v>697.92534</v>
      </c>
      <c r="DD82" t="s">
        <v>272</v>
      </c>
      <c r="DE82" t="s">
        <v>272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</v>
      </c>
      <c r="DM82">
        <v>4</v>
      </c>
      <c r="DN82" t="s">
        <v>28</v>
      </c>
      <c r="DO82">
        <v>1</v>
      </c>
    </row>
    <row r="83" spans="1:119">
      <c r="A83">
        <f>ROW(Source!A46)</f>
        <v>46</v>
      </c>
      <c r="B83">
        <v>85239162</v>
      </c>
      <c r="C83">
        <v>85243062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58</v>
      </c>
      <c r="J83" t="s">
        <v>829</v>
      </c>
      <c r="K83" t="s">
        <v>59</v>
      </c>
      <c r="L83">
        <v>1368</v>
      </c>
      <c r="N83">
        <v>1011</v>
      </c>
      <c r="O83" t="s">
        <v>57</v>
      </c>
      <c r="P83" t="s">
        <v>57</v>
      </c>
      <c r="Q83">
        <v>1</v>
      </c>
      <c r="W83">
        <v>0</v>
      </c>
      <c r="X83">
        <v>1638899965</v>
      </c>
      <c r="Y83">
        <f>(AT83*ROUND(((0.7*1.2)*1.15),7))</f>
        <v>2.28942</v>
      </c>
      <c r="AA83">
        <v>0</v>
      </c>
      <c r="AB83">
        <v>634.32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272</v>
      </c>
      <c r="AT83">
        <v>2.37</v>
      </c>
      <c r="AU83" t="s">
        <v>339</v>
      </c>
      <c r="AV83">
        <v>1</v>
      </c>
      <c r="AW83">
        <v>2</v>
      </c>
      <c r="AX83">
        <v>85243078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1156.4178</v>
      </c>
      <c r="BL83">
        <v>1923.9423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</v>
      </c>
      <c r="BT83">
        <v>0</v>
      </c>
      <c r="BU83">
        <v>0</v>
      </c>
      <c r="BV83">
        <v>2.28942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</v>
      </c>
      <c r="CZ83">
        <f>AF83</f>
        <v>487.94</v>
      </c>
      <c r="DA83">
        <f>AJ83</f>
        <v>1.3</v>
      </c>
      <c r="DB83">
        <f>ROUND((ROUND(AT83*CZ83,2)*ROUND(((0.7*1.2)*1.15),7)),6)</f>
        <v>1117.10172</v>
      </c>
      <c r="DC83">
        <f>ROUND((ROUND(AT83*AG83,2)*ROUND(((0.7*1.2)*1.15),7)),6)</f>
        <v>1858.52604</v>
      </c>
      <c r="DD83" t="s">
        <v>272</v>
      </c>
      <c r="DE83" t="s">
        <v>272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</v>
      </c>
      <c r="DM83">
        <v>4</v>
      </c>
      <c r="DN83" t="s">
        <v>28</v>
      </c>
      <c r="DO83">
        <v>1</v>
      </c>
    </row>
    <row r="84" spans="1:119">
      <c r="A84">
        <f>ROW(Source!A46)</f>
        <v>46</v>
      </c>
      <c r="B84">
        <v>85239162</v>
      </c>
      <c r="C84">
        <v>85243062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833</v>
      </c>
      <c r="J84" t="s">
        <v>834</v>
      </c>
      <c r="K84" t="s">
        <v>835</v>
      </c>
      <c r="L84">
        <v>1346</v>
      </c>
      <c r="N84">
        <v>1009</v>
      </c>
      <c r="O84" t="s">
        <v>107</v>
      </c>
      <c r="P84" t="s">
        <v>107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272</v>
      </c>
      <c r="AT84">
        <v>0.02</v>
      </c>
      <c r="AU84" t="s">
        <v>338</v>
      </c>
      <c r="AV84">
        <v>0</v>
      </c>
      <c r="AW84">
        <v>2</v>
      </c>
      <c r="AX84">
        <v>85243079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272</v>
      </c>
      <c r="DE84" t="s">
        <v>272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272</v>
      </c>
      <c r="DM84">
        <v>0</v>
      </c>
      <c r="DN84" t="s">
        <v>272</v>
      </c>
      <c r="DO84">
        <v>0</v>
      </c>
    </row>
    <row r="85" spans="1:119">
      <c r="A85">
        <f>ROW(Source!A46)</f>
        <v>46</v>
      </c>
      <c r="B85">
        <v>85239162</v>
      </c>
      <c r="C85">
        <v>85243062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836</v>
      </c>
      <c r="J85" t="s">
        <v>837</v>
      </c>
      <c r="K85" t="s">
        <v>838</v>
      </c>
      <c r="L85">
        <v>1346</v>
      </c>
      <c r="N85">
        <v>1009</v>
      </c>
      <c r="O85" t="s">
        <v>107</v>
      </c>
      <c r="P85" t="s">
        <v>107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272</v>
      </c>
      <c r="AT85">
        <v>0.1</v>
      </c>
      <c r="AU85" t="s">
        <v>338</v>
      </c>
      <c r="AV85">
        <v>0</v>
      </c>
      <c r="AW85">
        <v>2</v>
      </c>
      <c r="AX85">
        <v>85243080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272</v>
      </c>
      <c r="DE85" t="s">
        <v>272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272</v>
      </c>
      <c r="DM85">
        <v>0</v>
      </c>
      <c r="DN85" t="s">
        <v>272</v>
      </c>
      <c r="DO85">
        <v>0</v>
      </c>
    </row>
    <row r="86" spans="1:119">
      <c r="A86">
        <f>ROW(Source!A46)</f>
        <v>46</v>
      </c>
      <c r="B86">
        <v>85239162</v>
      </c>
      <c r="C86">
        <v>85243062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111</v>
      </c>
      <c r="J86" t="s">
        <v>839</v>
      </c>
      <c r="K86" t="s">
        <v>112</v>
      </c>
      <c r="L86">
        <v>1346</v>
      </c>
      <c r="N86">
        <v>1009</v>
      </c>
      <c r="O86" t="s">
        <v>107</v>
      </c>
      <c r="P86" t="s">
        <v>107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272</v>
      </c>
      <c r="AT86">
        <v>0.02</v>
      </c>
      <c r="AU86" t="s">
        <v>338</v>
      </c>
      <c r="AV86">
        <v>0</v>
      </c>
      <c r="AW86">
        <v>2</v>
      </c>
      <c r="AX86">
        <v>85243081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272</v>
      </c>
      <c r="DE86" t="s">
        <v>272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272</v>
      </c>
      <c r="DM86">
        <v>0</v>
      </c>
      <c r="DN86" t="s">
        <v>272</v>
      </c>
      <c r="DO86">
        <v>0</v>
      </c>
    </row>
    <row r="87" spans="1:119">
      <c r="A87">
        <f>ROW(Source!A46)</f>
        <v>46</v>
      </c>
      <c r="B87">
        <v>85239162</v>
      </c>
      <c r="C87">
        <v>85243062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840</v>
      </c>
      <c r="J87" t="s">
        <v>841</v>
      </c>
      <c r="K87" t="s">
        <v>842</v>
      </c>
      <c r="L87">
        <v>1348</v>
      </c>
      <c r="N87">
        <v>1009</v>
      </c>
      <c r="O87" t="s">
        <v>115</v>
      </c>
      <c r="P87" t="s">
        <v>115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272</v>
      </c>
      <c r="AT87">
        <v>0.0004</v>
      </c>
      <c r="AU87" t="s">
        <v>338</v>
      </c>
      <c r="AV87">
        <v>0</v>
      </c>
      <c r="AW87">
        <v>2</v>
      </c>
      <c r="AX87">
        <v>85243082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250.10276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1.13</v>
      </c>
      <c r="DB87">
        <f t="shared" si="16"/>
        <v>0</v>
      </c>
      <c r="DC87">
        <f t="shared" si="17"/>
        <v>0</v>
      </c>
      <c r="DD87" t="s">
        <v>272</v>
      </c>
      <c r="DE87" t="s">
        <v>272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272</v>
      </c>
      <c r="DM87">
        <v>0</v>
      </c>
      <c r="DN87" t="s">
        <v>272</v>
      </c>
      <c r="DO87">
        <v>0</v>
      </c>
    </row>
    <row r="88" spans="1:119">
      <c r="A88">
        <f>ROW(Source!A46)</f>
        <v>46</v>
      </c>
      <c r="B88">
        <v>85239162</v>
      </c>
      <c r="C88">
        <v>85243062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843</v>
      </c>
      <c r="J88" t="s">
        <v>844</v>
      </c>
      <c r="K88" t="s">
        <v>845</v>
      </c>
      <c r="L88">
        <v>1371</v>
      </c>
      <c r="N88">
        <v>1013</v>
      </c>
      <c r="O88" t="s">
        <v>301</v>
      </c>
      <c r="P88" t="s">
        <v>301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272</v>
      </c>
      <c r="AT88">
        <v>2.1</v>
      </c>
      <c r="AU88" t="s">
        <v>338</v>
      </c>
      <c r="AV88">
        <v>0</v>
      </c>
      <c r="AW88">
        <v>2</v>
      </c>
      <c r="AX88">
        <v>85243083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272</v>
      </c>
      <c r="DE88" t="s">
        <v>272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272</v>
      </c>
      <c r="DM88">
        <v>0</v>
      </c>
      <c r="DN88" t="s">
        <v>272</v>
      </c>
      <c r="DO88">
        <v>0</v>
      </c>
    </row>
    <row r="89" spans="1:119">
      <c r="A89">
        <f>ROW(Source!A46)</f>
        <v>46</v>
      </c>
      <c r="B89">
        <v>85239162</v>
      </c>
      <c r="C89">
        <v>85243062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341</v>
      </c>
      <c r="J89" t="s">
        <v>272</v>
      </c>
      <c r="K89" t="s">
        <v>342</v>
      </c>
      <c r="L89">
        <v>1348</v>
      </c>
      <c r="N89">
        <v>1009</v>
      </c>
      <c r="O89" t="s">
        <v>115</v>
      </c>
      <c r="P89" t="s">
        <v>115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272</v>
      </c>
      <c r="AT89">
        <v>0</v>
      </c>
      <c r="AU89" t="s">
        <v>338</v>
      </c>
      <c r="AV89">
        <v>0</v>
      </c>
      <c r="AW89">
        <v>2</v>
      </c>
      <c r="AX89">
        <v>85243084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272</v>
      </c>
      <c r="DE89" t="s">
        <v>272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272</v>
      </c>
      <c r="DM89">
        <v>0</v>
      </c>
      <c r="DN89" t="s">
        <v>272</v>
      </c>
      <c r="DO89">
        <v>0</v>
      </c>
    </row>
    <row r="90" spans="1:119">
      <c r="A90">
        <f>ROW(Source!A47)</f>
        <v>47</v>
      </c>
      <c r="B90">
        <v>85239097</v>
      </c>
      <c r="C90">
        <v>85243062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831</v>
      </c>
      <c r="J90" t="s">
        <v>272</v>
      </c>
      <c r="K90" t="s">
        <v>832</v>
      </c>
      <c r="L90">
        <v>1191</v>
      </c>
      <c r="N90">
        <v>1013</v>
      </c>
      <c r="O90" t="s">
        <v>28</v>
      </c>
      <c r="P90" t="s">
        <v>28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272</v>
      </c>
      <c r="AT90">
        <v>16.1</v>
      </c>
      <c r="AU90" t="s">
        <v>339</v>
      </c>
      <c r="AV90">
        <v>1</v>
      </c>
      <c r="AW90">
        <v>2</v>
      </c>
      <c r="AX90">
        <v>85243074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</v>
      </c>
      <c r="BN90">
        <v>16.1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272</v>
      </c>
      <c r="DE90" t="s">
        <v>272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272</v>
      </c>
      <c r="DM90">
        <v>0</v>
      </c>
      <c r="DN90" t="s">
        <v>272</v>
      </c>
      <c r="DO90">
        <v>0</v>
      </c>
    </row>
    <row r="91" spans="1:119">
      <c r="A91">
        <f>ROW(Source!A47)</f>
        <v>47</v>
      </c>
      <c r="B91">
        <v>85239097</v>
      </c>
      <c r="C91">
        <v>85243062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819</v>
      </c>
      <c r="J91" t="s">
        <v>272</v>
      </c>
      <c r="K91" t="s">
        <v>820</v>
      </c>
      <c r="L91">
        <v>1191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272</v>
      </c>
      <c r="AT91">
        <v>4.44</v>
      </c>
      <c r="AU91" t="s">
        <v>339</v>
      </c>
      <c r="AV91">
        <v>2</v>
      </c>
      <c r="AW91">
        <v>2</v>
      </c>
      <c r="AX91">
        <v>85243075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272</v>
      </c>
      <c r="DE91" t="s">
        <v>272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272</v>
      </c>
      <c r="DM91">
        <v>0</v>
      </c>
      <c r="DN91" t="s">
        <v>272</v>
      </c>
      <c r="DO91">
        <v>0</v>
      </c>
    </row>
    <row r="92" spans="1:119">
      <c r="A92">
        <f>ROW(Source!A47)</f>
        <v>47</v>
      </c>
      <c r="B92">
        <v>85239097</v>
      </c>
      <c r="C92">
        <v>85243062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88</v>
      </c>
      <c r="J92" t="s">
        <v>821</v>
      </c>
      <c r="K92" t="s">
        <v>89</v>
      </c>
      <c r="L92">
        <v>1368</v>
      </c>
      <c r="N92">
        <v>1011</v>
      </c>
      <c r="O92" t="s">
        <v>57</v>
      </c>
      <c r="P92" t="s">
        <v>57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272</v>
      </c>
      <c r="AT92">
        <v>1.18</v>
      </c>
      <c r="AU92" t="s">
        <v>339</v>
      </c>
      <c r="AV92">
        <v>1</v>
      </c>
      <c r="AW92">
        <v>2</v>
      </c>
      <c r="AX92">
        <v>85243076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409.1414</v>
      </c>
      <c r="BL92">
        <v>957.9122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395.2305924</v>
      </c>
      <c r="BS92">
        <v>925.3431852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925.34106</v>
      </c>
      <c r="DD92" t="s">
        <v>272</v>
      </c>
      <c r="DE92" t="s">
        <v>272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</v>
      </c>
      <c r="DM92">
        <v>4</v>
      </c>
      <c r="DN92" t="s">
        <v>28</v>
      </c>
      <c r="DO92">
        <v>1</v>
      </c>
    </row>
    <row r="93" spans="1:119">
      <c r="A93">
        <f>ROW(Source!A47)</f>
        <v>47</v>
      </c>
      <c r="B93">
        <v>85239097</v>
      </c>
      <c r="C93">
        <v>85243062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90</v>
      </c>
      <c r="J93" t="s">
        <v>822</v>
      </c>
      <c r="K93" t="s">
        <v>91</v>
      </c>
      <c r="L93">
        <v>1368</v>
      </c>
      <c r="N93">
        <v>1011</v>
      </c>
      <c r="O93" t="s">
        <v>57</v>
      </c>
      <c r="P93" t="s">
        <v>57</v>
      </c>
      <c r="Q93">
        <v>1</v>
      </c>
      <c r="W93">
        <v>0</v>
      </c>
      <c r="X93">
        <v>-849950259</v>
      </c>
      <c r="Y93">
        <f>(AT93*ROUND(((0.7*1.2)*1.15),7))</f>
        <v>0.85974</v>
      </c>
      <c r="AA93">
        <v>0</v>
      </c>
      <c r="AB93">
        <v>641.7</v>
      </c>
      <c r="AC93">
        <v>811.79</v>
      </c>
      <c r="AD93">
        <v>0</v>
      </c>
      <c r="AE93">
        <v>0</v>
      </c>
      <c r="AF93">
        <v>641.7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272</v>
      </c>
      <c r="AT93">
        <v>0.89</v>
      </c>
      <c r="AU93" t="s">
        <v>339</v>
      </c>
      <c r="AV93">
        <v>1</v>
      </c>
      <c r="AW93">
        <v>2</v>
      </c>
      <c r="AX93">
        <v>85243077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</v>
      </c>
      <c r="BL93">
        <v>722.4931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551.695158</v>
      </c>
      <c r="BS93">
        <v>697.9283346</v>
      </c>
      <c r="BT93">
        <v>0</v>
      </c>
      <c r="BU93">
        <v>0</v>
      </c>
      <c r="BV93">
        <v>0.85974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</v>
      </c>
      <c r="CZ93">
        <f>AF93</f>
        <v>641.7</v>
      </c>
      <c r="DA93">
        <f>AJ93</f>
        <v>1</v>
      </c>
      <c r="DB93">
        <f>ROUND((ROUND(AT93*CZ93,2)*ROUND(((0.7*1.2)*1.15),7)),6)</f>
        <v>551.69226</v>
      </c>
      <c r="DC93">
        <f>ROUND((ROUND(AT93*AG93,2)*ROUND(((0.7*1.2)*1.15),7)),6)</f>
        <v>697.92534</v>
      </c>
      <c r="DD93" t="s">
        <v>272</v>
      </c>
      <c r="DE93" t="s">
        <v>272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</v>
      </c>
      <c r="DM93">
        <v>4</v>
      </c>
      <c r="DN93" t="s">
        <v>28</v>
      </c>
      <c r="DO93">
        <v>1</v>
      </c>
    </row>
    <row r="94" spans="1:119">
      <c r="A94">
        <f>ROW(Source!A47)</f>
        <v>47</v>
      </c>
      <c r="B94">
        <v>85239097</v>
      </c>
      <c r="C94">
        <v>85243062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58</v>
      </c>
      <c r="J94" t="s">
        <v>829</v>
      </c>
      <c r="K94" t="s">
        <v>59</v>
      </c>
      <c r="L94">
        <v>1368</v>
      </c>
      <c r="N94">
        <v>1011</v>
      </c>
      <c r="O94" t="s">
        <v>57</v>
      </c>
      <c r="P94" t="s">
        <v>57</v>
      </c>
      <c r="Q94">
        <v>1</v>
      </c>
      <c r="W94">
        <v>0</v>
      </c>
      <c r="X94">
        <v>1638899965</v>
      </c>
      <c r="Y94">
        <f>(AT94*ROUND(((0.7*1.2)*1.15),7))</f>
        <v>2.28942</v>
      </c>
      <c r="AA94">
        <v>0</v>
      </c>
      <c r="AB94">
        <v>634.32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272</v>
      </c>
      <c r="AT94">
        <v>2.37</v>
      </c>
      <c r="AU94" t="s">
        <v>339</v>
      </c>
      <c r="AV94">
        <v>1</v>
      </c>
      <c r="AW94">
        <v>2</v>
      </c>
      <c r="AX94">
        <v>85243078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1156.4178</v>
      </c>
      <c r="BL94">
        <v>1923.9423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</v>
      </c>
      <c r="BT94">
        <v>0</v>
      </c>
      <c r="BU94">
        <v>0</v>
      </c>
      <c r="BV94">
        <v>2.28942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</v>
      </c>
      <c r="CZ94">
        <f>AF94</f>
        <v>487.94</v>
      </c>
      <c r="DA94">
        <f>AJ94</f>
        <v>1.3</v>
      </c>
      <c r="DB94">
        <f>ROUND((ROUND(AT94*CZ94,2)*ROUND(((0.7*1.2)*1.15),7)),6)</f>
        <v>1117.10172</v>
      </c>
      <c r="DC94">
        <f>ROUND((ROUND(AT94*AG94,2)*ROUND(((0.7*1.2)*1.15),7)),6)</f>
        <v>1858.52604</v>
      </c>
      <c r="DD94" t="s">
        <v>272</v>
      </c>
      <c r="DE94" t="s">
        <v>272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</v>
      </c>
      <c r="DM94">
        <v>4</v>
      </c>
      <c r="DN94" t="s">
        <v>28</v>
      </c>
      <c r="DO94">
        <v>1</v>
      </c>
    </row>
    <row r="95" spans="1:119">
      <c r="A95">
        <f>ROW(Source!A47)</f>
        <v>47</v>
      </c>
      <c r="B95">
        <v>85239097</v>
      </c>
      <c r="C95">
        <v>85243062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833</v>
      </c>
      <c r="J95" t="s">
        <v>834</v>
      </c>
      <c r="K95" t="s">
        <v>835</v>
      </c>
      <c r="L95">
        <v>1346</v>
      </c>
      <c r="N95">
        <v>1009</v>
      </c>
      <c r="O95" t="s">
        <v>107</v>
      </c>
      <c r="P95" t="s">
        <v>107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272</v>
      </c>
      <c r="AT95">
        <v>0.02</v>
      </c>
      <c r="AU95" t="s">
        <v>338</v>
      </c>
      <c r="AV95">
        <v>0</v>
      </c>
      <c r="AW95">
        <v>2</v>
      </c>
      <c r="AX95">
        <v>85243079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272</v>
      </c>
      <c r="DE95" t="s">
        <v>272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272</v>
      </c>
      <c r="DM95">
        <v>0</v>
      </c>
      <c r="DN95" t="s">
        <v>272</v>
      </c>
      <c r="DO95">
        <v>0</v>
      </c>
    </row>
    <row r="96" spans="1:119">
      <c r="A96">
        <f>ROW(Source!A47)</f>
        <v>47</v>
      </c>
      <c r="B96">
        <v>85239097</v>
      </c>
      <c r="C96">
        <v>85243062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836</v>
      </c>
      <c r="J96" t="s">
        <v>837</v>
      </c>
      <c r="K96" t="s">
        <v>838</v>
      </c>
      <c r="L96">
        <v>1346</v>
      </c>
      <c r="N96">
        <v>1009</v>
      </c>
      <c r="O96" t="s">
        <v>107</v>
      </c>
      <c r="P96" t="s">
        <v>107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272</v>
      </c>
      <c r="AT96">
        <v>0.1</v>
      </c>
      <c r="AU96" t="s">
        <v>338</v>
      </c>
      <c r="AV96">
        <v>0</v>
      </c>
      <c r="AW96">
        <v>2</v>
      </c>
      <c r="AX96">
        <v>85243080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272</v>
      </c>
      <c r="DE96" t="s">
        <v>272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272</v>
      </c>
      <c r="DM96">
        <v>0</v>
      </c>
      <c r="DN96" t="s">
        <v>272</v>
      </c>
      <c r="DO96">
        <v>0</v>
      </c>
    </row>
    <row r="97" spans="1:119">
      <c r="A97">
        <f>ROW(Source!A47)</f>
        <v>47</v>
      </c>
      <c r="B97">
        <v>85239097</v>
      </c>
      <c r="C97">
        <v>85243062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111</v>
      </c>
      <c r="J97" t="s">
        <v>839</v>
      </c>
      <c r="K97" t="s">
        <v>112</v>
      </c>
      <c r="L97">
        <v>1346</v>
      </c>
      <c r="N97">
        <v>1009</v>
      </c>
      <c r="O97" t="s">
        <v>107</v>
      </c>
      <c r="P97" t="s">
        <v>107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272</v>
      </c>
      <c r="AT97">
        <v>0.02</v>
      </c>
      <c r="AU97" t="s">
        <v>338</v>
      </c>
      <c r="AV97">
        <v>0</v>
      </c>
      <c r="AW97">
        <v>2</v>
      </c>
      <c r="AX97">
        <v>85243081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272</v>
      </c>
      <c r="DE97" t="s">
        <v>272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272</v>
      </c>
      <c r="DM97">
        <v>0</v>
      </c>
      <c r="DN97" t="s">
        <v>272</v>
      </c>
      <c r="DO97">
        <v>0</v>
      </c>
    </row>
    <row r="98" spans="1:119">
      <c r="A98">
        <f>ROW(Source!A47)</f>
        <v>47</v>
      </c>
      <c r="B98">
        <v>85239097</v>
      </c>
      <c r="C98">
        <v>85243062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840</v>
      </c>
      <c r="J98" t="s">
        <v>841</v>
      </c>
      <c r="K98" t="s">
        <v>842</v>
      </c>
      <c r="L98">
        <v>1348</v>
      </c>
      <c r="N98">
        <v>1009</v>
      </c>
      <c r="O98" t="s">
        <v>115</v>
      </c>
      <c r="P98" t="s">
        <v>115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272</v>
      </c>
      <c r="AT98">
        <v>0.0004</v>
      </c>
      <c r="AU98" t="s">
        <v>338</v>
      </c>
      <c r="AV98">
        <v>0</v>
      </c>
      <c r="AW98">
        <v>2</v>
      </c>
      <c r="AX98">
        <v>85243082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250.10276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1.13</v>
      </c>
      <c r="DB98">
        <f t="shared" si="25"/>
        <v>0</v>
      </c>
      <c r="DC98">
        <f t="shared" si="26"/>
        <v>0</v>
      </c>
      <c r="DD98" t="s">
        <v>272</v>
      </c>
      <c r="DE98" t="s">
        <v>272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272</v>
      </c>
      <c r="DM98">
        <v>0</v>
      </c>
      <c r="DN98" t="s">
        <v>272</v>
      </c>
      <c r="DO98">
        <v>0</v>
      </c>
    </row>
    <row r="99" spans="1:119">
      <c r="A99">
        <f>ROW(Source!A47)</f>
        <v>47</v>
      </c>
      <c r="B99">
        <v>85239097</v>
      </c>
      <c r="C99">
        <v>85243062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843</v>
      </c>
      <c r="J99" t="s">
        <v>844</v>
      </c>
      <c r="K99" t="s">
        <v>845</v>
      </c>
      <c r="L99">
        <v>1371</v>
      </c>
      <c r="N99">
        <v>1013</v>
      </c>
      <c r="O99" t="s">
        <v>301</v>
      </c>
      <c r="P99" t="s">
        <v>301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272</v>
      </c>
      <c r="AT99">
        <v>2.1</v>
      </c>
      <c r="AU99" t="s">
        <v>338</v>
      </c>
      <c r="AV99">
        <v>0</v>
      </c>
      <c r="AW99">
        <v>2</v>
      </c>
      <c r="AX99">
        <v>85243083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272</v>
      </c>
      <c r="DE99" t="s">
        <v>272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272</v>
      </c>
      <c r="DM99">
        <v>0</v>
      </c>
      <c r="DN99" t="s">
        <v>272</v>
      </c>
      <c r="DO99">
        <v>0</v>
      </c>
    </row>
    <row r="100" spans="1:119">
      <c r="A100">
        <f>ROW(Source!A47)</f>
        <v>47</v>
      </c>
      <c r="B100">
        <v>85239097</v>
      </c>
      <c r="C100">
        <v>85243062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341</v>
      </c>
      <c r="J100" t="s">
        <v>272</v>
      </c>
      <c r="K100" t="s">
        <v>342</v>
      </c>
      <c r="L100">
        <v>1348</v>
      </c>
      <c r="N100">
        <v>1009</v>
      </c>
      <c r="O100" t="s">
        <v>115</v>
      </c>
      <c r="P100" t="s">
        <v>115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272</v>
      </c>
      <c r="AT100">
        <v>0</v>
      </c>
      <c r="AU100" t="s">
        <v>338</v>
      </c>
      <c r="AV100">
        <v>0</v>
      </c>
      <c r="AW100">
        <v>2</v>
      </c>
      <c r="AX100">
        <v>85243084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272</v>
      </c>
      <c r="DE100" t="s">
        <v>272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272</v>
      </c>
      <c r="DM100">
        <v>0</v>
      </c>
      <c r="DN100" t="s">
        <v>272</v>
      </c>
      <c r="DO100">
        <v>0</v>
      </c>
    </row>
    <row r="101" spans="1:119">
      <c r="A101">
        <f>ROW(Source!A50)</f>
        <v>50</v>
      </c>
      <c r="B101">
        <v>85239162</v>
      </c>
      <c r="C101">
        <v>85243086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831</v>
      </c>
      <c r="J101" t="s">
        <v>272</v>
      </c>
      <c r="K101" t="s">
        <v>832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W101">
        <v>0</v>
      </c>
      <c r="X101">
        <v>1733635447</v>
      </c>
      <c r="Y101">
        <f>(AT101*ROUND(0.7,7))</f>
        <v>59.283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272</v>
      </c>
      <c r="AT101">
        <v>84.69</v>
      </c>
      <c r="AU101" t="s">
        <v>348</v>
      </c>
      <c r="AV101">
        <v>1</v>
      </c>
      <c r="AW101">
        <v>2</v>
      </c>
      <c r="AX101">
        <v>85243095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</v>
      </c>
      <c r="BU101">
        <v>59.283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45970.407</v>
      </c>
      <c r="DC101">
        <f>ROUND((ROUND(AT101*AG101,2)*ROUND(0.7,7)),6)</f>
        <v>0</v>
      </c>
      <c r="DD101" t="s">
        <v>272</v>
      </c>
      <c r="DE101" t="s">
        <v>272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272</v>
      </c>
      <c r="DM101">
        <v>0</v>
      </c>
      <c r="DN101" t="s">
        <v>272</v>
      </c>
      <c r="DO101">
        <v>0</v>
      </c>
    </row>
    <row r="102" spans="1:119">
      <c r="A102">
        <f>ROW(Source!A50)</f>
        <v>50</v>
      </c>
      <c r="B102">
        <v>85239162</v>
      </c>
      <c r="C102">
        <v>85243086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819</v>
      </c>
      <c r="J102" t="s">
        <v>272</v>
      </c>
      <c r="K102" t="s">
        <v>820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W102">
        <v>0</v>
      </c>
      <c r="X102">
        <v>-1417349443</v>
      </c>
      <c r="Y102">
        <f>(AT102*ROUND(0.7,7))</f>
        <v>0.455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272</v>
      </c>
      <c r="AT102">
        <v>0.65</v>
      </c>
      <c r="AU102" t="s">
        <v>348</v>
      </c>
      <c r="AV102">
        <v>2</v>
      </c>
      <c r="AW102">
        <v>2</v>
      </c>
      <c r="AX102">
        <v>85243096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272</v>
      </c>
      <c r="DE102" t="s">
        <v>272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272</v>
      </c>
      <c r="DM102">
        <v>0</v>
      </c>
      <c r="DN102" t="s">
        <v>272</v>
      </c>
      <c r="DO102">
        <v>0</v>
      </c>
    </row>
    <row r="103" spans="1:119">
      <c r="A103">
        <f>ROW(Source!A50)</f>
        <v>50</v>
      </c>
      <c r="B103">
        <v>85239162</v>
      </c>
      <c r="C103">
        <v>85243086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90</v>
      </c>
      <c r="J103" t="s">
        <v>822</v>
      </c>
      <c r="K103" t="s">
        <v>91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W103">
        <v>0</v>
      </c>
      <c r="X103">
        <v>-849950259</v>
      </c>
      <c r="Y103">
        <f>(AT103*ROUND(0.7,7))</f>
        <v>0.455</v>
      </c>
      <c r="AA103">
        <v>0</v>
      </c>
      <c r="AB103">
        <v>641.7</v>
      </c>
      <c r="AC103">
        <v>811.79</v>
      </c>
      <c r="AD103">
        <v>0</v>
      </c>
      <c r="AE103">
        <v>0</v>
      </c>
      <c r="AF103">
        <v>641.7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272</v>
      </c>
      <c r="AT103">
        <v>0.65</v>
      </c>
      <c r="AU103" t="s">
        <v>348</v>
      </c>
      <c r="AV103">
        <v>1</v>
      </c>
      <c r="AW103">
        <v>2</v>
      </c>
      <c r="AX103">
        <v>85243097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369.36445</v>
      </c>
      <c r="BT103">
        <v>0</v>
      </c>
      <c r="BU103">
        <v>0</v>
      </c>
      <c r="BV103">
        <v>0.455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</v>
      </c>
      <c r="CZ103">
        <f>AF103</f>
        <v>641.7</v>
      </c>
      <c r="DA103">
        <f>AJ103</f>
        <v>1</v>
      </c>
      <c r="DB103">
        <f>ROUND((ROUND(AT103*CZ103,2)*ROUND(0.7,7)),6)</f>
        <v>291.977</v>
      </c>
      <c r="DC103">
        <f>ROUND((ROUND(AT103*AG103,2)*ROUND(0.7,7)),6)</f>
        <v>369.362</v>
      </c>
      <c r="DD103" t="s">
        <v>272</v>
      </c>
      <c r="DE103" t="s">
        <v>272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</v>
      </c>
      <c r="DM103">
        <v>4</v>
      </c>
      <c r="DN103" t="s">
        <v>28</v>
      </c>
      <c r="DO103">
        <v>1</v>
      </c>
    </row>
    <row r="104" spans="1:119">
      <c r="A104">
        <f>ROW(Source!A50)</f>
        <v>50</v>
      </c>
      <c r="B104">
        <v>85239162</v>
      </c>
      <c r="C104">
        <v>85243086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163</v>
      </c>
      <c r="J104" t="s">
        <v>846</v>
      </c>
      <c r="K104" t="s">
        <v>164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272</v>
      </c>
      <c r="AT104">
        <v>9.51</v>
      </c>
      <c r="AU104" t="s">
        <v>348</v>
      </c>
      <c r="AV104">
        <v>1</v>
      </c>
      <c r="AW104">
        <v>2</v>
      </c>
      <c r="AX104">
        <v>85243098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272</v>
      </c>
      <c r="DE104" t="s">
        <v>272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272</v>
      </c>
      <c r="DM104">
        <v>0</v>
      </c>
      <c r="DN104" t="s">
        <v>272</v>
      </c>
      <c r="DO104">
        <v>0</v>
      </c>
    </row>
    <row r="105" spans="1:119">
      <c r="A105">
        <f>ROW(Source!A50)</f>
        <v>50</v>
      </c>
      <c r="B105">
        <v>85239162</v>
      </c>
      <c r="C105">
        <v>85243086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847</v>
      </c>
      <c r="J105" t="s">
        <v>848</v>
      </c>
      <c r="K105" t="s">
        <v>849</v>
      </c>
      <c r="L105">
        <v>1383</v>
      </c>
      <c r="N105">
        <v>1013</v>
      </c>
      <c r="O105" t="s">
        <v>850</v>
      </c>
      <c r="P105" t="s">
        <v>850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272</v>
      </c>
      <c r="AT105">
        <v>21.51</v>
      </c>
      <c r="AU105" t="s">
        <v>338</v>
      </c>
      <c r="AV105">
        <v>0</v>
      </c>
      <c r="AW105">
        <v>2</v>
      </c>
      <c r="AX105">
        <v>85243099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272</v>
      </c>
      <c r="DE105" t="s">
        <v>272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272</v>
      </c>
      <c r="DM105">
        <v>0</v>
      </c>
      <c r="DN105" t="s">
        <v>272</v>
      </c>
      <c r="DO105">
        <v>0</v>
      </c>
    </row>
    <row r="106" spans="1:119">
      <c r="A106">
        <f>ROW(Source!A50)</f>
        <v>50</v>
      </c>
      <c r="B106">
        <v>85239162</v>
      </c>
      <c r="C106">
        <v>85243086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165</v>
      </c>
      <c r="J106" t="s">
        <v>851</v>
      </c>
      <c r="K106" t="s">
        <v>166</v>
      </c>
      <c r="L106">
        <v>1346</v>
      </c>
      <c r="N106">
        <v>1009</v>
      </c>
      <c r="O106" t="s">
        <v>107</v>
      </c>
      <c r="P106" t="s">
        <v>107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272</v>
      </c>
      <c r="AT106">
        <v>8.1</v>
      </c>
      <c r="AU106" t="s">
        <v>338</v>
      </c>
      <c r="AV106">
        <v>0</v>
      </c>
      <c r="AW106">
        <v>2</v>
      </c>
      <c r="AX106">
        <v>85243100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272</v>
      </c>
      <c r="DE106" t="s">
        <v>272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272</v>
      </c>
      <c r="DM106">
        <v>0</v>
      </c>
      <c r="DN106" t="s">
        <v>272</v>
      </c>
      <c r="DO106">
        <v>0</v>
      </c>
    </row>
    <row r="107" spans="1:119">
      <c r="A107">
        <f>ROW(Source!A50)</f>
        <v>50</v>
      </c>
      <c r="B107">
        <v>85239162</v>
      </c>
      <c r="C107">
        <v>85243086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355</v>
      </c>
      <c r="J107" t="s">
        <v>272</v>
      </c>
      <c r="K107" t="s">
        <v>356</v>
      </c>
      <c r="L107">
        <v>1348</v>
      </c>
      <c r="N107">
        <v>1009</v>
      </c>
      <c r="O107" t="s">
        <v>115</v>
      </c>
      <c r="P107" t="s">
        <v>115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272</v>
      </c>
      <c r="AT107">
        <v>1</v>
      </c>
      <c r="AU107" t="s">
        <v>338</v>
      </c>
      <c r="AV107">
        <v>0</v>
      </c>
      <c r="AW107">
        <v>2</v>
      </c>
      <c r="AX107">
        <v>85243101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272</v>
      </c>
      <c r="DE107" t="s">
        <v>272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272</v>
      </c>
      <c r="DM107">
        <v>0</v>
      </c>
      <c r="DN107" t="s">
        <v>272</v>
      </c>
      <c r="DO107">
        <v>0</v>
      </c>
    </row>
    <row r="108" spans="1:119">
      <c r="A108">
        <f>ROW(Source!A50)</f>
        <v>50</v>
      </c>
      <c r="B108">
        <v>85239162</v>
      </c>
      <c r="C108">
        <v>85243086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852</v>
      </c>
      <c r="J108" t="s">
        <v>853</v>
      </c>
      <c r="K108" t="s">
        <v>854</v>
      </c>
      <c r="L108">
        <v>1348</v>
      </c>
      <c r="N108">
        <v>1009</v>
      </c>
      <c r="O108" t="s">
        <v>115</v>
      </c>
      <c r="P108" t="s">
        <v>115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272</v>
      </c>
      <c r="AT108">
        <v>0.0001</v>
      </c>
      <c r="AU108" t="s">
        <v>338</v>
      </c>
      <c r="AV108">
        <v>0</v>
      </c>
      <c r="AW108">
        <v>2</v>
      </c>
      <c r="AX108">
        <v>85243102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272</v>
      </c>
      <c r="DE108" t="s">
        <v>272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272</v>
      </c>
      <c r="DM108">
        <v>0</v>
      </c>
      <c r="DN108" t="s">
        <v>272</v>
      </c>
      <c r="DO108">
        <v>0</v>
      </c>
    </row>
    <row r="109" spans="1:119">
      <c r="A109">
        <f>ROW(Source!A51)</f>
        <v>51</v>
      </c>
      <c r="B109">
        <v>85239097</v>
      </c>
      <c r="C109">
        <v>85243086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831</v>
      </c>
      <c r="J109" t="s">
        <v>272</v>
      </c>
      <c r="K109" t="s">
        <v>832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W109">
        <v>0</v>
      </c>
      <c r="X109">
        <v>1733635447</v>
      </c>
      <c r="Y109">
        <f>(AT109*ROUND(0.7,7))</f>
        <v>59.283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272</v>
      </c>
      <c r="AT109">
        <v>84.69</v>
      </c>
      <c r="AU109" t="s">
        <v>348</v>
      </c>
      <c r="AV109">
        <v>1</v>
      </c>
      <c r="AW109">
        <v>2</v>
      </c>
      <c r="AX109">
        <v>85243095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</v>
      </c>
      <c r="BU109">
        <v>59.283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45970.407</v>
      </c>
      <c r="DC109">
        <f>ROUND((ROUND(AT109*AG109,2)*ROUND(0.7,7)),6)</f>
        <v>0</v>
      </c>
      <c r="DD109" t="s">
        <v>272</v>
      </c>
      <c r="DE109" t="s">
        <v>272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272</v>
      </c>
      <c r="DM109">
        <v>0</v>
      </c>
      <c r="DN109" t="s">
        <v>272</v>
      </c>
      <c r="DO109">
        <v>0</v>
      </c>
    </row>
    <row r="110" spans="1:119">
      <c r="A110">
        <f>ROW(Source!A51)</f>
        <v>51</v>
      </c>
      <c r="B110">
        <v>85239097</v>
      </c>
      <c r="C110">
        <v>85243086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819</v>
      </c>
      <c r="J110" t="s">
        <v>272</v>
      </c>
      <c r="K110" t="s">
        <v>820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W110">
        <v>0</v>
      </c>
      <c r="X110">
        <v>-1417349443</v>
      </c>
      <c r="Y110">
        <f>(AT110*ROUND(0.7,7))</f>
        <v>0.455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272</v>
      </c>
      <c r="AT110">
        <v>0.65</v>
      </c>
      <c r="AU110" t="s">
        <v>348</v>
      </c>
      <c r="AV110">
        <v>2</v>
      </c>
      <c r="AW110">
        <v>2</v>
      </c>
      <c r="AX110">
        <v>85243096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272</v>
      </c>
      <c r="DE110" t="s">
        <v>272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272</v>
      </c>
      <c r="DM110">
        <v>0</v>
      </c>
      <c r="DN110" t="s">
        <v>272</v>
      </c>
      <c r="DO110">
        <v>0</v>
      </c>
    </row>
    <row r="111" spans="1:119">
      <c r="A111">
        <f>ROW(Source!A51)</f>
        <v>51</v>
      </c>
      <c r="B111">
        <v>85239097</v>
      </c>
      <c r="C111">
        <v>85243086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90</v>
      </c>
      <c r="J111" t="s">
        <v>822</v>
      </c>
      <c r="K111" t="s">
        <v>91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W111">
        <v>0</v>
      </c>
      <c r="X111">
        <v>-849950259</v>
      </c>
      <c r="Y111">
        <f>(AT111*ROUND(0.7,7))</f>
        <v>0.455</v>
      </c>
      <c r="AA111">
        <v>0</v>
      </c>
      <c r="AB111">
        <v>641.7</v>
      </c>
      <c r="AC111">
        <v>811.79</v>
      </c>
      <c r="AD111">
        <v>0</v>
      </c>
      <c r="AE111">
        <v>0</v>
      </c>
      <c r="AF111">
        <v>641.7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272</v>
      </c>
      <c r="AT111">
        <v>0.65</v>
      </c>
      <c r="AU111" t="s">
        <v>348</v>
      </c>
      <c r="AV111">
        <v>1</v>
      </c>
      <c r="AW111">
        <v>2</v>
      </c>
      <c r="AX111">
        <v>85243097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369.36445</v>
      </c>
      <c r="BT111">
        <v>0</v>
      </c>
      <c r="BU111">
        <v>0</v>
      </c>
      <c r="BV111">
        <v>0.455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</v>
      </c>
      <c r="CZ111">
        <f>AF111</f>
        <v>641.7</v>
      </c>
      <c r="DA111">
        <f>AJ111</f>
        <v>1</v>
      </c>
      <c r="DB111">
        <f>ROUND((ROUND(AT111*CZ111,2)*ROUND(0.7,7)),6)</f>
        <v>291.977</v>
      </c>
      <c r="DC111">
        <f>ROUND((ROUND(AT111*AG111,2)*ROUND(0.7,7)),6)</f>
        <v>369.362</v>
      </c>
      <c r="DD111" t="s">
        <v>272</v>
      </c>
      <c r="DE111" t="s">
        <v>272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</v>
      </c>
      <c r="DM111">
        <v>4</v>
      </c>
      <c r="DN111" t="s">
        <v>28</v>
      </c>
      <c r="DO111">
        <v>1</v>
      </c>
    </row>
    <row r="112" spans="1:119">
      <c r="A112">
        <f>ROW(Source!A51)</f>
        <v>51</v>
      </c>
      <c r="B112">
        <v>85239097</v>
      </c>
      <c r="C112">
        <v>85243086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163</v>
      </c>
      <c r="J112" t="s">
        <v>846</v>
      </c>
      <c r="K112" t="s">
        <v>164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272</v>
      </c>
      <c r="AT112">
        <v>9.51</v>
      </c>
      <c r="AU112" t="s">
        <v>348</v>
      </c>
      <c r="AV112">
        <v>1</v>
      </c>
      <c r="AW112">
        <v>2</v>
      </c>
      <c r="AX112">
        <v>85243098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329.1411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272</v>
      </c>
      <c r="DE112" t="s">
        <v>272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272</v>
      </c>
      <c r="DM112">
        <v>0</v>
      </c>
      <c r="DN112" t="s">
        <v>272</v>
      </c>
      <c r="DO112">
        <v>0</v>
      </c>
    </row>
    <row r="113" spans="1:119">
      <c r="A113">
        <f>ROW(Source!A51)</f>
        <v>51</v>
      </c>
      <c r="B113">
        <v>85239097</v>
      </c>
      <c r="C113">
        <v>85243086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847</v>
      </c>
      <c r="J113" t="s">
        <v>848</v>
      </c>
      <c r="K113" t="s">
        <v>849</v>
      </c>
      <c r="L113">
        <v>1383</v>
      </c>
      <c r="N113">
        <v>1013</v>
      </c>
      <c r="O113" t="s">
        <v>850</v>
      </c>
      <c r="P113" t="s">
        <v>850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272</v>
      </c>
      <c r="AT113">
        <v>21.51</v>
      </c>
      <c r="AU113" t="s">
        <v>338</v>
      </c>
      <c r="AV113">
        <v>0</v>
      </c>
      <c r="AW113">
        <v>2</v>
      </c>
      <c r="AX113">
        <v>85243099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272</v>
      </c>
      <c r="DE113" t="s">
        <v>272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272</v>
      </c>
      <c r="DM113">
        <v>0</v>
      </c>
      <c r="DN113" t="s">
        <v>272</v>
      </c>
      <c r="DO113">
        <v>0</v>
      </c>
    </row>
    <row r="114" spans="1:119">
      <c r="A114">
        <f>ROW(Source!A51)</f>
        <v>51</v>
      </c>
      <c r="B114">
        <v>85239097</v>
      </c>
      <c r="C114">
        <v>85243086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165</v>
      </c>
      <c r="J114" t="s">
        <v>851</v>
      </c>
      <c r="K114" t="s">
        <v>166</v>
      </c>
      <c r="L114">
        <v>1346</v>
      </c>
      <c r="N114">
        <v>1009</v>
      </c>
      <c r="O114" t="s">
        <v>107</v>
      </c>
      <c r="P114" t="s">
        <v>107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272</v>
      </c>
      <c r="AT114">
        <v>8.1</v>
      </c>
      <c r="AU114" t="s">
        <v>338</v>
      </c>
      <c r="AV114">
        <v>0</v>
      </c>
      <c r="AW114">
        <v>2</v>
      </c>
      <c r="AX114">
        <v>85243100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272</v>
      </c>
      <c r="DE114" t="s">
        <v>272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272</v>
      </c>
      <c r="DM114">
        <v>0</v>
      </c>
      <c r="DN114" t="s">
        <v>272</v>
      </c>
      <c r="DO114">
        <v>0</v>
      </c>
    </row>
    <row r="115" spans="1:119">
      <c r="A115">
        <f>ROW(Source!A51)</f>
        <v>51</v>
      </c>
      <c r="B115">
        <v>85239097</v>
      </c>
      <c r="C115">
        <v>85243086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355</v>
      </c>
      <c r="J115" t="s">
        <v>272</v>
      </c>
      <c r="K115" t="s">
        <v>356</v>
      </c>
      <c r="L115">
        <v>1348</v>
      </c>
      <c r="N115">
        <v>1009</v>
      </c>
      <c r="O115" t="s">
        <v>115</v>
      </c>
      <c r="P115" t="s">
        <v>115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272</v>
      </c>
      <c r="AT115">
        <v>1</v>
      </c>
      <c r="AU115" t="s">
        <v>338</v>
      </c>
      <c r="AV115">
        <v>0</v>
      </c>
      <c r="AW115">
        <v>2</v>
      </c>
      <c r="AX115">
        <v>85243101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272</v>
      </c>
      <c r="DE115" t="s">
        <v>272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272</v>
      </c>
      <c r="DM115">
        <v>0</v>
      </c>
      <c r="DN115" t="s">
        <v>272</v>
      </c>
      <c r="DO115">
        <v>0</v>
      </c>
    </row>
    <row r="116" spans="1:119">
      <c r="A116">
        <f>ROW(Source!A51)</f>
        <v>51</v>
      </c>
      <c r="B116">
        <v>85239097</v>
      </c>
      <c r="C116">
        <v>85243086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852</v>
      </c>
      <c r="J116" t="s">
        <v>853</v>
      </c>
      <c r="K116" t="s">
        <v>854</v>
      </c>
      <c r="L116">
        <v>1348</v>
      </c>
      <c r="N116">
        <v>1009</v>
      </c>
      <c r="O116" t="s">
        <v>115</v>
      </c>
      <c r="P116" t="s">
        <v>115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272</v>
      </c>
      <c r="AT116">
        <v>0.0001</v>
      </c>
      <c r="AU116" t="s">
        <v>338</v>
      </c>
      <c r="AV116">
        <v>0</v>
      </c>
      <c r="AW116">
        <v>2</v>
      </c>
      <c r="AX116">
        <v>85243102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272</v>
      </c>
      <c r="DE116" t="s">
        <v>272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272</v>
      </c>
      <c r="DM116">
        <v>0</v>
      </c>
      <c r="DN116" t="s">
        <v>272</v>
      </c>
      <c r="DO116">
        <v>0</v>
      </c>
    </row>
    <row r="117" spans="1:119">
      <c r="A117">
        <f>ROW(Source!A54)</f>
        <v>54</v>
      </c>
      <c r="B117">
        <v>85239162</v>
      </c>
      <c r="C117">
        <v>85243104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831</v>
      </c>
      <c r="J117" t="s">
        <v>272</v>
      </c>
      <c r="K117" t="s">
        <v>832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W117">
        <v>0</v>
      </c>
      <c r="X117">
        <v>1733635447</v>
      </c>
      <c r="Y117">
        <f>(AT117*ROUND(((0.7*1.2)*1.15),7))</f>
        <v>0.3381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272</v>
      </c>
      <c r="AT117">
        <v>0.35</v>
      </c>
      <c r="AU117" t="s">
        <v>339</v>
      </c>
      <c r="AV117">
        <v>1</v>
      </c>
      <c r="AW117">
        <v>2</v>
      </c>
      <c r="AX117">
        <v>85243109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262.1724</v>
      </c>
      <c r="DC117">
        <f>ROUND((ROUND(AT117*AG117,2)*ROUND(((0.7*1.2)*1.15),7)),6)</f>
        <v>0</v>
      </c>
      <c r="DD117" t="s">
        <v>272</v>
      </c>
      <c r="DE117" t="s">
        <v>272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272</v>
      </c>
      <c r="DM117">
        <v>0</v>
      </c>
      <c r="DN117" t="s">
        <v>272</v>
      </c>
      <c r="DO117">
        <v>0</v>
      </c>
    </row>
    <row r="118" spans="1:119">
      <c r="A118">
        <f>ROW(Source!A54)</f>
        <v>54</v>
      </c>
      <c r="B118">
        <v>85239162</v>
      </c>
      <c r="C118">
        <v>85243104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819</v>
      </c>
      <c r="J118" t="s">
        <v>272</v>
      </c>
      <c r="K118" t="s">
        <v>820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272</v>
      </c>
      <c r="AT118">
        <v>0.15</v>
      </c>
      <c r="AU118" t="s">
        <v>339</v>
      </c>
      <c r="AV118">
        <v>2</v>
      </c>
      <c r="AW118">
        <v>2</v>
      </c>
      <c r="AX118">
        <v>85243110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272</v>
      </c>
      <c r="DE118" t="s">
        <v>272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272</v>
      </c>
      <c r="DM118">
        <v>0</v>
      </c>
      <c r="DN118" t="s">
        <v>272</v>
      </c>
      <c r="DO118">
        <v>0</v>
      </c>
    </row>
    <row r="119" spans="1:119">
      <c r="A119">
        <f>ROW(Source!A54)</f>
        <v>54</v>
      </c>
      <c r="B119">
        <v>85239162</v>
      </c>
      <c r="C119">
        <v>85243104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82</v>
      </c>
      <c r="J119" t="s">
        <v>830</v>
      </c>
      <c r="K119" t="s">
        <v>83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272</v>
      </c>
      <c r="AT119">
        <v>0.15</v>
      </c>
      <c r="AU119" t="s">
        <v>339</v>
      </c>
      <c r="AV119">
        <v>1</v>
      </c>
      <c r="AW119">
        <v>2</v>
      </c>
      <c r="AX119">
        <v>85243111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235.649421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</v>
      </c>
      <c r="DD119" t="s">
        <v>272</v>
      </c>
      <c r="DE119" t="s">
        <v>272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84</v>
      </c>
      <c r="DM119">
        <v>6</v>
      </c>
      <c r="DN119" t="s">
        <v>28</v>
      </c>
      <c r="DO119">
        <v>1</v>
      </c>
    </row>
    <row r="120" spans="1:119">
      <c r="A120">
        <f>ROW(Source!A54)</f>
        <v>54</v>
      </c>
      <c r="B120">
        <v>85239162</v>
      </c>
      <c r="C120">
        <v>85243104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363</v>
      </c>
      <c r="J120" t="s">
        <v>272</v>
      </c>
      <c r="K120" t="s">
        <v>364</v>
      </c>
      <c r="L120">
        <v>3277935</v>
      </c>
      <c r="N120">
        <v>1013</v>
      </c>
      <c r="O120" t="s">
        <v>66</v>
      </c>
      <c r="P120" t="s">
        <v>66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272</v>
      </c>
      <c r="AT120">
        <v>2</v>
      </c>
      <c r="AU120" t="s">
        <v>272</v>
      </c>
      <c r="AV120">
        <v>0</v>
      </c>
      <c r="AW120">
        <v>2</v>
      </c>
      <c r="AX120">
        <v>85243112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272</v>
      </c>
      <c r="DE120" t="s">
        <v>272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272</v>
      </c>
      <c r="DM120">
        <v>0</v>
      </c>
      <c r="DN120" t="s">
        <v>272</v>
      </c>
      <c r="DO120">
        <v>0</v>
      </c>
    </row>
    <row r="121" spans="1:119">
      <c r="A121">
        <f>ROW(Source!A55)</f>
        <v>55</v>
      </c>
      <c r="B121">
        <v>85239097</v>
      </c>
      <c r="C121">
        <v>85243104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831</v>
      </c>
      <c r="J121" t="s">
        <v>272</v>
      </c>
      <c r="K121" t="s">
        <v>832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W121">
        <v>0</v>
      </c>
      <c r="X121">
        <v>1733635447</v>
      </c>
      <c r="Y121">
        <f>(AT121*ROUND(((0.7*1.2)*1.15),7))</f>
        <v>0.3381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272</v>
      </c>
      <c r="AT121">
        <v>0.35</v>
      </c>
      <c r="AU121" t="s">
        <v>339</v>
      </c>
      <c r="AV121">
        <v>1</v>
      </c>
      <c r="AW121">
        <v>2</v>
      </c>
      <c r="AX121">
        <v>85243109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262.1724</v>
      </c>
      <c r="DC121">
        <f>ROUND((ROUND(AT121*AG121,2)*ROUND(((0.7*1.2)*1.15),7)),6)</f>
        <v>0</v>
      </c>
      <c r="DD121" t="s">
        <v>272</v>
      </c>
      <c r="DE121" t="s">
        <v>272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272</v>
      </c>
      <c r="DM121">
        <v>0</v>
      </c>
      <c r="DN121" t="s">
        <v>272</v>
      </c>
      <c r="DO121">
        <v>0</v>
      </c>
    </row>
    <row r="122" spans="1:119">
      <c r="A122">
        <f>ROW(Source!A55)</f>
        <v>55</v>
      </c>
      <c r="B122">
        <v>85239097</v>
      </c>
      <c r="C122">
        <v>85243104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819</v>
      </c>
      <c r="J122" t="s">
        <v>272</v>
      </c>
      <c r="K122" t="s">
        <v>820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272</v>
      </c>
      <c r="AT122">
        <v>0.15</v>
      </c>
      <c r="AU122" t="s">
        <v>339</v>
      </c>
      <c r="AV122">
        <v>2</v>
      </c>
      <c r="AW122">
        <v>2</v>
      </c>
      <c r="AX122">
        <v>85243110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272</v>
      </c>
      <c r="DE122" t="s">
        <v>272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272</v>
      </c>
      <c r="DM122">
        <v>0</v>
      </c>
      <c r="DN122" t="s">
        <v>272</v>
      </c>
      <c r="DO122">
        <v>0</v>
      </c>
    </row>
    <row r="123" spans="1:119">
      <c r="A123">
        <f>ROW(Source!A55)</f>
        <v>55</v>
      </c>
      <c r="B123">
        <v>85239097</v>
      </c>
      <c r="C123">
        <v>85243104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82</v>
      </c>
      <c r="J123" t="s">
        <v>830</v>
      </c>
      <c r="K123" t="s">
        <v>83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272</v>
      </c>
      <c r="AT123">
        <v>0.15</v>
      </c>
      <c r="AU123" t="s">
        <v>339</v>
      </c>
      <c r="AV123">
        <v>1</v>
      </c>
      <c r="AW123">
        <v>2</v>
      </c>
      <c r="AX123">
        <v>85243111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235.649421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</v>
      </c>
      <c r="DD123" t="s">
        <v>272</v>
      </c>
      <c r="DE123" t="s">
        <v>272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84</v>
      </c>
      <c r="DM123">
        <v>6</v>
      </c>
      <c r="DN123" t="s">
        <v>28</v>
      </c>
      <c r="DO123">
        <v>1</v>
      </c>
    </row>
    <row r="124" spans="1:119">
      <c r="A124">
        <f>ROW(Source!A55)</f>
        <v>55</v>
      </c>
      <c r="B124">
        <v>85239097</v>
      </c>
      <c r="C124">
        <v>85243104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363</v>
      </c>
      <c r="J124" t="s">
        <v>272</v>
      </c>
      <c r="K124" t="s">
        <v>364</v>
      </c>
      <c r="L124">
        <v>3277935</v>
      </c>
      <c r="N124">
        <v>1013</v>
      </c>
      <c r="O124" t="s">
        <v>66</v>
      </c>
      <c r="P124" t="s">
        <v>66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272</v>
      </c>
      <c r="AT124">
        <v>2</v>
      </c>
      <c r="AU124" t="s">
        <v>272</v>
      </c>
      <c r="AV124">
        <v>0</v>
      </c>
      <c r="AW124">
        <v>2</v>
      </c>
      <c r="AX124">
        <v>85243112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272</v>
      </c>
      <c r="DE124" t="s">
        <v>272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272</v>
      </c>
      <c r="DM124">
        <v>0</v>
      </c>
      <c r="DN124" t="s">
        <v>272</v>
      </c>
      <c r="DO124">
        <v>0</v>
      </c>
    </row>
    <row r="125" spans="1:119">
      <c r="A125">
        <f>ROW(Source!A58)</f>
        <v>58</v>
      </c>
      <c r="B125">
        <v>85239162</v>
      </c>
      <c r="C125">
        <v>85243114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855</v>
      </c>
      <c r="J125" t="s">
        <v>272</v>
      </c>
      <c r="K125" t="s">
        <v>856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W125">
        <v>0</v>
      </c>
      <c r="X125">
        <v>888410196</v>
      </c>
      <c r="Y125">
        <f>(AT125*ROUND(((0.7*1.2)*1.15),7))</f>
        <v>0.3864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272</v>
      </c>
      <c r="AT125">
        <v>0.4</v>
      </c>
      <c r="AU125" t="s">
        <v>339</v>
      </c>
      <c r="AV125">
        <v>1</v>
      </c>
      <c r="AW125">
        <v>2</v>
      </c>
      <c r="AX125">
        <v>85243121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</v>
      </c>
      <c r="DC125">
        <f>ROUND((ROUND(AT125*AG125,2)*ROUND(((0.7*1.2)*1.15),7)),6)</f>
        <v>0</v>
      </c>
      <c r="DD125" t="s">
        <v>272</v>
      </c>
      <c r="DE125" t="s">
        <v>272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272</v>
      </c>
      <c r="DM125">
        <v>0</v>
      </c>
      <c r="DN125" t="s">
        <v>272</v>
      </c>
      <c r="DO125">
        <v>0</v>
      </c>
    </row>
    <row r="126" spans="1:119">
      <c r="A126">
        <f>ROW(Source!A58)</f>
        <v>58</v>
      </c>
      <c r="B126">
        <v>85239162</v>
      </c>
      <c r="C126">
        <v>85243114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819</v>
      </c>
      <c r="J126" t="s">
        <v>272</v>
      </c>
      <c r="K126" t="s">
        <v>820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W126">
        <v>0</v>
      </c>
      <c r="X126">
        <v>-1417349443</v>
      </c>
      <c r="Y126">
        <f>(AT126*ROUND(((0.7*1.2)*1.15),7))</f>
        <v>0.00966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272</v>
      </c>
      <c r="AT126">
        <v>0.01</v>
      </c>
      <c r="AU126" t="s">
        <v>339</v>
      </c>
      <c r="AV126">
        <v>2</v>
      </c>
      <c r="AW126">
        <v>2</v>
      </c>
      <c r="AX126">
        <v>85243122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272</v>
      </c>
      <c r="DE126" t="s">
        <v>272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272</v>
      </c>
      <c r="DM126">
        <v>0</v>
      </c>
      <c r="DN126" t="s">
        <v>272</v>
      </c>
      <c r="DO126">
        <v>0</v>
      </c>
    </row>
    <row r="127" spans="1:119">
      <c r="A127">
        <f>ROW(Source!A58)</f>
        <v>58</v>
      </c>
      <c r="B127">
        <v>85239162</v>
      </c>
      <c r="C127">
        <v>85243114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82</v>
      </c>
      <c r="J127" t="s">
        <v>830</v>
      </c>
      <c r="K127" t="s">
        <v>83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W127">
        <v>0</v>
      </c>
      <c r="X127">
        <v>639918019</v>
      </c>
      <c r="Y127">
        <f>(AT127*ROUND(((0.7*1.2)*1.15),7))</f>
        <v>0.003864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272</v>
      </c>
      <c r="AT127">
        <v>0.004</v>
      </c>
      <c r="AU127" t="s">
        <v>339</v>
      </c>
      <c r="AV127">
        <v>1</v>
      </c>
      <c r="AW127">
        <v>2</v>
      </c>
      <c r="AX127">
        <v>85243123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</v>
      </c>
      <c r="BL127">
        <v>4.36184</v>
      </c>
      <c r="BM127">
        <v>0</v>
      </c>
      <c r="BN127">
        <v>0</v>
      </c>
      <c r="BO127">
        <v>0.004</v>
      </c>
      <c r="BP127">
        <v>1</v>
      </c>
      <c r="BQ127">
        <v>0</v>
      </c>
      <c r="BR127">
        <v>6.28398456</v>
      </c>
      <c r="BS127">
        <v>4.21353744</v>
      </c>
      <c r="BT127">
        <v>0</v>
      </c>
      <c r="BU127">
        <v>0</v>
      </c>
      <c r="BV127">
        <v>0.003864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</v>
      </c>
      <c r="DC127">
        <f>ROUND((ROUND(AT127*AG127,2)*ROUND(((0.7*1.2)*1.15),7)),6)</f>
        <v>4.21176</v>
      </c>
      <c r="DD127" t="s">
        <v>272</v>
      </c>
      <c r="DE127" t="s">
        <v>272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84</v>
      </c>
      <c r="DM127">
        <v>6</v>
      </c>
      <c r="DN127" t="s">
        <v>28</v>
      </c>
      <c r="DO127">
        <v>1</v>
      </c>
    </row>
    <row r="128" spans="1:119">
      <c r="A128">
        <f>ROW(Source!A58)</f>
        <v>58</v>
      </c>
      <c r="B128">
        <v>85239162</v>
      </c>
      <c r="C128">
        <v>85243114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90</v>
      </c>
      <c r="J128" t="s">
        <v>822</v>
      </c>
      <c r="K128" t="s">
        <v>91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W128">
        <v>0</v>
      </c>
      <c r="X128">
        <v>-849950259</v>
      </c>
      <c r="Y128">
        <f>(AT128*ROUND(((0.7*1.2)*1.15),7))</f>
        <v>0.003864</v>
      </c>
      <c r="AA128">
        <v>0</v>
      </c>
      <c r="AB128">
        <v>641.7</v>
      </c>
      <c r="AC128">
        <v>811.79</v>
      </c>
      <c r="AD128">
        <v>0</v>
      </c>
      <c r="AE128">
        <v>0</v>
      </c>
      <c r="AF128">
        <v>641.7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272</v>
      </c>
      <c r="AT128">
        <v>0.004</v>
      </c>
      <c r="AU128" t="s">
        <v>339</v>
      </c>
      <c r="AV128">
        <v>1</v>
      </c>
      <c r="AW128">
        <v>2</v>
      </c>
      <c r="AX128">
        <v>85243124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</v>
      </c>
      <c r="BL128">
        <v>3.24716</v>
      </c>
      <c r="BM128">
        <v>0</v>
      </c>
      <c r="BN128">
        <v>0</v>
      </c>
      <c r="BO128">
        <v>0.004</v>
      </c>
      <c r="BP128">
        <v>1</v>
      </c>
      <c r="BQ128">
        <v>0</v>
      </c>
      <c r="BR128">
        <v>2.4795288</v>
      </c>
      <c r="BS128">
        <v>3.13675656</v>
      </c>
      <c r="BT128">
        <v>0</v>
      </c>
      <c r="BU128">
        <v>0</v>
      </c>
      <c r="BV128">
        <v>0.003864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</v>
      </c>
      <c r="CZ128">
        <f>AF128</f>
        <v>641.7</v>
      </c>
      <c r="DA128">
        <f>AJ128</f>
        <v>1</v>
      </c>
      <c r="DB128">
        <f>ROUND((ROUND(AT128*CZ128,2)*ROUND(((0.7*1.2)*1.15),7)),6)</f>
        <v>2.48262</v>
      </c>
      <c r="DC128">
        <f>ROUND((ROUND(AT128*AG128,2)*ROUND(((0.7*1.2)*1.15),7)),6)</f>
        <v>3.1395</v>
      </c>
      <c r="DD128" t="s">
        <v>272</v>
      </c>
      <c r="DE128" t="s">
        <v>272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</v>
      </c>
      <c r="DM128">
        <v>4</v>
      </c>
      <c r="DN128" t="s">
        <v>28</v>
      </c>
      <c r="DO128">
        <v>1</v>
      </c>
    </row>
    <row r="129" spans="1:119">
      <c r="A129">
        <f>ROW(Source!A58)</f>
        <v>58</v>
      </c>
      <c r="B129">
        <v>85239162</v>
      </c>
      <c r="C129">
        <v>85243114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857</v>
      </c>
      <c r="J129" t="s">
        <v>858</v>
      </c>
      <c r="K129" t="s">
        <v>859</v>
      </c>
      <c r="L129">
        <v>1346</v>
      </c>
      <c r="N129">
        <v>1009</v>
      </c>
      <c r="O129" t="s">
        <v>107</v>
      </c>
      <c r="P129" t="s">
        <v>107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272</v>
      </c>
      <c r="AT129">
        <v>0.08</v>
      </c>
      <c r="AU129" t="s">
        <v>338</v>
      </c>
      <c r="AV129">
        <v>0</v>
      </c>
      <c r="AW129">
        <v>2</v>
      </c>
      <c r="AX129">
        <v>85243125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272</v>
      </c>
      <c r="DE129" t="s">
        <v>272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272</v>
      </c>
      <c r="DM129">
        <v>0</v>
      </c>
      <c r="DN129" t="s">
        <v>272</v>
      </c>
      <c r="DO129">
        <v>0</v>
      </c>
    </row>
    <row r="130" spans="1:119">
      <c r="A130">
        <f>ROW(Source!A58)</f>
        <v>58</v>
      </c>
      <c r="B130">
        <v>85239162</v>
      </c>
      <c r="C130">
        <v>85243114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363</v>
      </c>
      <c r="J130" t="s">
        <v>272</v>
      </c>
      <c r="K130" t="s">
        <v>364</v>
      </c>
      <c r="L130">
        <v>3277935</v>
      </c>
      <c r="N130">
        <v>1013</v>
      </c>
      <c r="O130" t="s">
        <v>66</v>
      </c>
      <c r="P130" t="s">
        <v>66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272</v>
      </c>
      <c r="AT130">
        <v>2</v>
      </c>
      <c r="AU130" t="s">
        <v>272</v>
      </c>
      <c r="AV130">
        <v>0</v>
      </c>
      <c r="AW130">
        <v>2</v>
      </c>
      <c r="AX130">
        <v>85243126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272</v>
      </c>
      <c r="DE130" t="s">
        <v>272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272</v>
      </c>
      <c r="DM130">
        <v>0</v>
      </c>
      <c r="DN130" t="s">
        <v>272</v>
      </c>
      <c r="DO130">
        <v>0</v>
      </c>
    </row>
    <row r="131" spans="1:119">
      <c r="A131">
        <f>ROW(Source!A59)</f>
        <v>59</v>
      </c>
      <c r="B131">
        <v>85239097</v>
      </c>
      <c r="C131">
        <v>85243114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855</v>
      </c>
      <c r="J131" t="s">
        <v>272</v>
      </c>
      <c r="K131" t="s">
        <v>856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W131">
        <v>0</v>
      </c>
      <c r="X131">
        <v>888410196</v>
      </c>
      <c r="Y131">
        <f>(AT131*ROUND(((0.7*1.2)*1.15),7))</f>
        <v>0.3864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272</v>
      </c>
      <c r="AT131">
        <v>0.4</v>
      </c>
      <c r="AU131" t="s">
        <v>339</v>
      </c>
      <c r="AV131">
        <v>1</v>
      </c>
      <c r="AW131">
        <v>2</v>
      </c>
      <c r="AX131">
        <v>85243121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</v>
      </c>
      <c r="DC131">
        <f>ROUND((ROUND(AT131*AG131,2)*ROUND(((0.7*1.2)*1.15),7)),6)</f>
        <v>0</v>
      </c>
      <c r="DD131" t="s">
        <v>272</v>
      </c>
      <c r="DE131" t="s">
        <v>272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272</v>
      </c>
      <c r="DM131">
        <v>0</v>
      </c>
      <c r="DN131" t="s">
        <v>272</v>
      </c>
      <c r="DO131">
        <v>0</v>
      </c>
    </row>
    <row r="132" spans="1:119">
      <c r="A132">
        <f>ROW(Source!A59)</f>
        <v>59</v>
      </c>
      <c r="B132">
        <v>85239097</v>
      </c>
      <c r="C132">
        <v>85243114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819</v>
      </c>
      <c r="J132" t="s">
        <v>272</v>
      </c>
      <c r="K132" t="s">
        <v>820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W132">
        <v>0</v>
      </c>
      <c r="X132">
        <v>-1417349443</v>
      </c>
      <c r="Y132">
        <f>(AT132*ROUND(((0.7*1.2)*1.15),7))</f>
        <v>0.00966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272</v>
      </c>
      <c r="AT132">
        <v>0.01</v>
      </c>
      <c r="AU132" t="s">
        <v>339</v>
      </c>
      <c r="AV132">
        <v>2</v>
      </c>
      <c r="AW132">
        <v>2</v>
      </c>
      <c r="AX132">
        <v>85243122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272</v>
      </c>
      <c r="DE132" t="s">
        <v>272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272</v>
      </c>
      <c r="DM132">
        <v>0</v>
      </c>
      <c r="DN132" t="s">
        <v>272</v>
      </c>
      <c r="DO132">
        <v>0</v>
      </c>
    </row>
    <row r="133" spans="1:119">
      <c r="A133">
        <f>ROW(Source!A59)</f>
        <v>59</v>
      </c>
      <c r="B133">
        <v>85239097</v>
      </c>
      <c r="C133">
        <v>85243114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82</v>
      </c>
      <c r="J133" t="s">
        <v>830</v>
      </c>
      <c r="K133" t="s">
        <v>83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W133">
        <v>0</v>
      </c>
      <c r="X133">
        <v>639918019</v>
      </c>
      <c r="Y133">
        <f>(AT133*ROUND(((0.7*1.2)*1.15),7))</f>
        <v>0.003864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272</v>
      </c>
      <c r="AT133">
        <v>0.004</v>
      </c>
      <c r="AU133" t="s">
        <v>339</v>
      </c>
      <c r="AV133">
        <v>1</v>
      </c>
      <c r="AW133">
        <v>2</v>
      </c>
      <c r="AX133">
        <v>85243123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</v>
      </c>
      <c r="BL133">
        <v>4.36184</v>
      </c>
      <c r="BM133">
        <v>0</v>
      </c>
      <c r="BN133">
        <v>0</v>
      </c>
      <c r="BO133">
        <v>0.004</v>
      </c>
      <c r="BP133">
        <v>1</v>
      </c>
      <c r="BQ133">
        <v>0</v>
      </c>
      <c r="BR133">
        <v>6.28398456</v>
      </c>
      <c r="BS133">
        <v>4.21353744</v>
      </c>
      <c r="BT133">
        <v>0</v>
      </c>
      <c r="BU133">
        <v>0</v>
      </c>
      <c r="BV133">
        <v>0.003864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</v>
      </c>
      <c r="DC133">
        <f>ROUND((ROUND(AT133*AG133,2)*ROUND(((0.7*1.2)*1.15),7)),6)</f>
        <v>4.21176</v>
      </c>
      <c r="DD133" t="s">
        <v>272</v>
      </c>
      <c r="DE133" t="s">
        <v>272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84</v>
      </c>
      <c r="DM133">
        <v>6</v>
      </c>
      <c r="DN133" t="s">
        <v>28</v>
      </c>
      <c r="DO133">
        <v>1</v>
      </c>
    </row>
    <row r="134" spans="1:119">
      <c r="A134">
        <f>ROW(Source!A59)</f>
        <v>59</v>
      </c>
      <c r="B134">
        <v>85239097</v>
      </c>
      <c r="C134">
        <v>85243114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90</v>
      </c>
      <c r="J134" t="s">
        <v>822</v>
      </c>
      <c r="K134" t="s">
        <v>91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W134">
        <v>0</v>
      </c>
      <c r="X134">
        <v>-849950259</v>
      </c>
      <c r="Y134">
        <f>(AT134*ROUND(((0.7*1.2)*1.15),7))</f>
        <v>0.003864</v>
      </c>
      <c r="AA134">
        <v>0</v>
      </c>
      <c r="AB134">
        <v>641.7</v>
      </c>
      <c r="AC134">
        <v>811.79</v>
      </c>
      <c r="AD134">
        <v>0</v>
      </c>
      <c r="AE134">
        <v>0</v>
      </c>
      <c r="AF134">
        <v>641.7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272</v>
      </c>
      <c r="AT134">
        <v>0.004</v>
      </c>
      <c r="AU134" t="s">
        <v>339</v>
      </c>
      <c r="AV134">
        <v>1</v>
      </c>
      <c r="AW134">
        <v>2</v>
      </c>
      <c r="AX134">
        <v>85243124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</v>
      </c>
      <c r="BL134">
        <v>3.24716</v>
      </c>
      <c r="BM134">
        <v>0</v>
      </c>
      <c r="BN134">
        <v>0</v>
      </c>
      <c r="BO134">
        <v>0.004</v>
      </c>
      <c r="BP134">
        <v>1</v>
      </c>
      <c r="BQ134">
        <v>0</v>
      </c>
      <c r="BR134">
        <v>2.4795288</v>
      </c>
      <c r="BS134">
        <v>3.13675656</v>
      </c>
      <c r="BT134">
        <v>0</v>
      </c>
      <c r="BU134">
        <v>0</v>
      </c>
      <c r="BV134">
        <v>0.003864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</v>
      </c>
      <c r="CZ134">
        <f>AF134</f>
        <v>641.7</v>
      </c>
      <c r="DA134">
        <f>AJ134</f>
        <v>1</v>
      </c>
      <c r="DB134">
        <f>ROUND((ROUND(AT134*CZ134,2)*ROUND(((0.7*1.2)*1.15),7)),6)</f>
        <v>2.48262</v>
      </c>
      <c r="DC134">
        <f>ROUND((ROUND(AT134*AG134,2)*ROUND(((0.7*1.2)*1.15),7)),6)</f>
        <v>3.1395</v>
      </c>
      <c r="DD134" t="s">
        <v>272</v>
      </c>
      <c r="DE134" t="s">
        <v>272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</v>
      </c>
      <c r="DM134">
        <v>4</v>
      </c>
      <c r="DN134" t="s">
        <v>28</v>
      </c>
      <c r="DO134">
        <v>1</v>
      </c>
    </row>
    <row r="135" spans="1:119">
      <c r="A135">
        <f>ROW(Source!A59)</f>
        <v>59</v>
      </c>
      <c r="B135">
        <v>85239097</v>
      </c>
      <c r="C135">
        <v>85243114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857</v>
      </c>
      <c r="J135" t="s">
        <v>858</v>
      </c>
      <c r="K135" t="s">
        <v>859</v>
      </c>
      <c r="L135">
        <v>1346</v>
      </c>
      <c r="N135">
        <v>1009</v>
      </c>
      <c r="O135" t="s">
        <v>107</v>
      </c>
      <c r="P135" t="s">
        <v>107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272</v>
      </c>
      <c r="AT135">
        <v>0.08</v>
      </c>
      <c r="AU135" t="s">
        <v>338</v>
      </c>
      <c r="AV135">
        <v>0</v>
      </c>
      <c r="AW135">
        <v>2</v>
      </c>
      <c r="AX135">
        <v>85243125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272</v>
      </c>
      <c r="DE135" t="s">
        <v>272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272</v>
      </c>
      <c r="DM135">
        <v>0</v>
      </c>
      <c r="DN135" t="s">
        <v>272</v>
      </c>
      <c r="DO135">
        <v>0</v>
      </c>
    </row>
    <row r="136" spans="1:119">
      <c r="A136">
        <f>ROW(Source!A59)</f>
        <v>59</v>
      </c>
      <c r="B136">
        <v>85239097</v>
      </c>
      <c r="C136">
        <v>85243114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363</v>
      </c>
      <c r="J136" t="s">
        <v>272</v>
      </c>
      <c r="K136" t="s">
        <v>364</v>
      </c>
      <c r="L136">
        <v>3277935</v>
      </c>
      <c r="N136">
        <v>1013</v>
      </c>
      <c r="O136" t="s">
        <v>66</v>
      </c>
      <c r="P136" t="s">
        <v>66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272</v>
      </c>
      <c r="AT136">
        <v>2</v>
      </c>
      <c r="AU136" t="s">
        <v>272</v>
      </c>
      <c r="AV136">
        <v>0</v>
      </c>
      <c r="AW136">
        <v>2</v>
      </c>
      <c r="AX136">
        <v>85243126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272</v>
      </c>
      <c r="DE136" t="s">
        <v>272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272</v>
      </c>
      <c r="DM136">
        <v>0</v>
      </c>
      <c r="DN136" t="s">
        <v>272</v>
      </c>
      <c r="DO136">
        <v>0</v>
      </c>
    </row>
    <row r="137" spans="1:119">
      <c r="A137">
        <f>ROW(Source!A62)</f>
        <v>62</v>
      </c>
      <c r="B137">
        <v>85239162</v>
      </c>
      <c r="C137">
        <v>85243128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860</v>
      </c>
      <c r="J137" t="s">
        <v>272</v>
      </c>
      <c r="K137" t="s">
        <v>861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1.7526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272</v>
      </c>
      <c r="AT137">
        <v>1.27</v>
      </c>
      <c r="AU137" t="s">
        <v>304</v>
      </c>
      <c r="AV137">
        <v>1</v>
      </c>
      <c r="AW137">
        <v>2</v>
      </c>
      <c r="AX137">
        <v>85243133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1.7526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1242.2484</v>
      </c>
      <c r="DC137">
        <f t="shared" ref="DC137:DC152" si="36">ROUND((ROUND(AT137*AG137,2)*ROUND((1.2*1.15),7)),6)</f>
        <v>0</v>
      </c>
      <c r="DD137" t="s">
        <v>272</v>
      </c>
      <c r="DE137" t="s">
        <v>272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272</v>
      </c>
      <c r="DM137">
        <v>0</v>
      </c>
      <c r="DN137" t="s">
        <v>272</v>
      </c>
      <c r="DO137">
        <v>0</v>
      </c>
    </row>
    <row r="138" spans="1:119">
      <c r="A138">
        <f>ROW(Source!A62)</f>
        <v>62</v>
      </c>
      <c r="B138">
        <v>85239162</v>
      </c>
      <c r="C138">
        <v>85243128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819</v>
      </c>
      <c r="J138" t="s">
        <v>272</v>
      </c>
      <c r="K138" t="s">
        <v>820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W138">
        <v>0</v>
      </c>
      <c r="X138">
        <v>-1417349443</v>
      </c>
      <c r="Y138">
        <f t="shared" si="34"/>
        <v>0.5658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272</v>
      </c>
      <c r="AT138">
        <v>0.41</v>
      </c>
      <c r="AU138" t="s">
        <v>304</v>
      </c>
      <c r="AV138">
        <v>2</v>
      </c>
      <c r="AW138">
        <v>2</v>
      </c>
      <c r="AX138">
        <v>85243134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272</v>
      </c>
      <c r="DE138" t="s">
        <v>272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272</v>
      </c>
      <c r="DM138">
        <v>0</v>
      </c>
      <c r="DN138" t="s">
        <v>272</v>
      </c>
      <c r="DO138">
        <v>0</v>
      </c>
    </row>
    <row r="139" spans="1:119">
      <c r="A139">
        <f>ROW(Source!A62)</f>
        <v>62</v>
      </c>
      <c r="B139">
        <v>85239162</v>
      </c>
      <c r="C139">
        <v>85243128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88</v>
      </c>
      <c r="J139" t="s">
        <v>821</v>
      </c>
      <c r="K139" t="s">
        <v>89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W139">
        <v>0</v>
      </c>
      <c r="X139">
        <v>-438045540</v>
      </c>
      <c r="Y139">
        <f t="shared" si="34"/>
        <v>0.483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272</v>
      </c>
      <c r="AT139">
        <v>0.35</v>
      </c>
      <c r="AU139" t="s">
        <v>304</v>
      </c>
      <c r="AV139">
        <v>1</v>
      </c>
      <c r="AW139">
        <v>2</v>
      </c>
      <c r="AX139">
        <v>85243135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</v>
      </c>
      <c r="BL139">
        <v>284.1265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167.47059</v>
      </c>
      <c r="BS139">
        <v>392.09457</v>
      </c>
      <c r="BT139">
        <v>0</v>
      </c>
      <c r="BU139">
        <v>0</v>
      </c>
      <c r="BV139">
        <v>0.483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272</v>
      </c>
      <c r="DE139" t="s">
        <v>272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</v>
      </c>
      <c r="DM139">
        <v>4</v>
      </c>
      <c r="DN139" t="s">
        <v>28</v>
      </c>
      <c r="DO139">
        <v>1</v>
      </c>
    </row>
    <row r="140" spans="1:119">
      <c r="A140">
        <f>ROW(Source!A62)</f>
        <v>62</v>
      </c>
      <c r="B140">
        <v>85239162</v>
      </c>
      <c r="C140">
        <v>85243128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90</v>
      </c>
      <c r="J140" t="s">
        <v>822</v>
      </c>
      <c r="K140" t="s">
        <v>91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W140">
        <v>0</v>
      </c>
      <c r="X140">
        <v>-849950259</v>
      </c>
      <c r="Y140">
        <f t="shared" si="34"/>
        <v>0.0828</v>
      </c>
      <c r="AA140">
        <v>0</v>
      </c>
      <c r="AB140">
        <v>641.7</v>
      </c>
      <c r="AC140">
        <v>811.79</v>
      </c>
      <c r="AD140">
        <v>0</v>
      </c>
      <c r="AE140">
        <v>0</v>
      </c>
      <c r="AF140">
        <v>641.7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272</v>
      </c>
      <c r="AT140">
        <v>0.06</v>
      </c>
      <c r="AU140" t="s">
        <v>304</v>
      </c>
      <c r="AV140">
        <v>1</v>
      </c>
      <c r="AW140">
        <v>2</v>
      </c>
      <c r="AX140">
        <v>85243136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53.13276</v>
      </c>
      <c r="BS140">
        <v>67.216212</v>
      </c>
      <c r="BT140">
        <v>0</v>
      </c>
      <c r="BU140">
        <v>0</v>
      </c>
      <c r="BV140">
        <v>0.0828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</v>
      </c>
      <c r="CZ140">
        <f>AF140</f>
        <v>641.7</v>
      </c>
      <c r="DA140">
        <f>AJ140</f>
        <v>1</v>
      </c>
      <c r="DB140">
        <f t="shared" si="35"/>
        <v>53.13</v>
      </c>
      <c r="DC140">
        <f t="shared" si="36"/>
        <v>67.2198</v>
      </c>
      <c r="DD140" t="s">
        <v>272</v>
      </c>
      <c r="DE140" t="s">
        <v>272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</v>
      </c>
      <c r="DM140">
        <v>4</v>
      </c>
      <c r="DN140" t="s">
        <v>28</v>
      </c>
      <c r="DO140">
        <v>1</v>
      </c>
    </row>
    <row r="141" spans="1:119">
      <c r="A141">
        <f>ROW(Source!A63)</f>
        <v>63</v>
      </c>
      <c r="B141">
        <v>85239097</v>
      </c>
      <c r="C141">
        <v>85243128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860</v>
      </c>
      <c r="J141" t="s">
        <v>272</v>
      </c>
      <c r="K141" t="s">
        <v>861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W141">
        <v>0</v>
      </c>
      <c r="X141">
        <v>-907905829</v>
      </c>
      <c r="Y141">
        <f t="shared" si="34"/>
        <v>1.7526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272</v>
      </c>
      <c r="AT141">
        <v>1.27</v>
      </c>
      <c r="AU141" t="s">
        <v>304</v>
      </c>
      <c r="AV141">
        <v>1</v>
      </c>
      <c r="AW141">
        <v>2</v>
      </c>
      <c r="AX141">
        <v>85243133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1.7526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1242.2484</v>
      </c>
      <c r="DC141">
        <f t="shared" si="36"/>
        <v>0</v>
      </c>
      <c r="DD141" t="s">
        <v>272</v>
      </c>
      <c r="DE141" t="s">
        <v>272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272</v>
      </c>
      <c r="DM141">
        <v>0</v>
      </c>
      <c r="DN141" t="s">
        <v>272</v>
      </c>
      <c r="DO141">
        <v>0</v>
      </c>
    </row>
    <row r="142" spans="1:119">
      <c r="A142">
        <f>ROW(Source!A63)</f>
        <v>63</v>
      </c>
      <c r="B142">
        <v>85239097</v>
      </c>
      <c r="C142">
        <v>85243128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819</v>
      </c>
      <c r="J142" t="s">
        <v>272</v>
      </c>
      <c r="K142" t="s">
        <v>820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W142">
        <v>0</v>
      </c>
      <c r="X142">
        <v>-1417349443</v>
      </c>
      <c r="Y142">
        <f t="shared" si="34"/>
        <v>0.5658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272</v>
      </c>
      <c r="AT142">
        <v>0.41</v>
      </c>
      <c r="AU142" t="s">
        <v>304</v>
      </c>
      <c r="AV142">
        <v>2</v>
      </c>
      <c r="AW142">
        <v>2</v>
      </c>
      <c r="AX142">
        <v>85243134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272</v>
      </c>
      <c r="DE142" t="s">
        <v>272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272</v>
      </c>
      <c r="DM142">
        <v>0</v>
      </c>
      <c r="DN142" t="s">
        <v>272</v>
      </c>
      <c r="DO142">
        <v>0</v>
      </c>
    </row>
    <row r="143" spans="1:119">
      <c r="A143">
        <f>ROW(Source!A63)</f>
        <v>63</v>
      </c>
      <c r="B143">
        <v>85239097</v>
      </c>
      <c r="C143">
        <v>85243128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88</v>
      </c>
      <c r="J143" t="s">
        <v>821</v>
      </c>
      <c r="K143" t="s">
        <v>89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W143">
        <v>0</v>
      </c>
      <c r="X143">
        <v>-438045540</v>
      </c>
      <c r="Y143">
        <f t="shared" si="34"/>
        <v>0.483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272</v>
      </c>
      <c r="AT143">
        <v>0.35</v>
      </c>
      <c r="AU143" t="s">
        <v>304</v>
      </c>
      <c r="AV143">
        <v>1</v>
      </c>
      <c r="AW143">
        <v>2</v>
      </c>
      <c r="AX143">
        <v>85243135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</v>
      </c>
      <c r="BL143">
        <v>284.1265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167.47059</v>
      </c>
      <c r="BS143">
        <v>392.09457</v>
      </c>
      <c r="BT143">
        <v>0</v>
      </c>
      <c r="BU143">
        <v>0</v>
      </c>
      <c r="BV143">
        <v>0.483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272</v>
      </c>
      <c r="DE143" t="s">
        <v>272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</v>
      </c>
      <c r="DM143">
        <v>4</v>
      </c>
      <c r="DN143" t="s">
        <v>28</v>
      </c>
      <c r="DO143">
        <v>1</v>
      </c>
    </row>
    <row r="144" spans="1:119">
      <c r="A144">
        <f>ROW(Source!A63)</f>
        <v>63</v>
      </c>
      <c r="B144">
        <v>85239097</v>
      </c>
      <c r="C144">
        <v>85243128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90</v>
      </c>
      <c r="J144" t="s">
        <v>822</v>
      </c>
      <c r="K144" t="s">
        <v>91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W144">
        <v>0</v>
      </c>
      <c r="X144">
        <v>-849950259</v>
      </c>
      <c r="Y144">
        <f t="shared" si="34"/>
        <v>0.0828</v>
      </c>
      <c r="AA144">
        <v>0</v>
      </c>
      <c r="AB144">
        <v>641.7</v>
      </c>
      <c r="AC144">
        <v>811.79</v>
      </c>
      <c r="AD144">
        <v>0</v>
      </c>
      <c r="AE144">
        <v>0</v>
      </c>
      <c r="AF144">
        <v>641.7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272</v>
      </c>
      <c r="AT144">
        <v>0.06</v>
      </c>
      <c r="AU144" t="s">
        <v>304</v>
      </c>
      <c r="AV144">
        <v>1</v>
      </c>
      <c r="AW144">
        <v>2</v>
      </c>
      <c r="AX144">
        <v>85243136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53.13276</v>
      </c>
      <c r="BS144">
        <v>67.216212</v>
      </c>
      <c r="BT144">
        <v>0</v>
      </c>
      <c r="BU144">
        <v>0</v>
      </c>
      <c r="BV144">
        <v>0.0828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</v>
      </c>
      <c r="CZ144">
        <f>AF144</f>
        <v>641.7</v>
      </c>
      <c r="DA144">
        <f>AJ144</f>
        <v>1</v>
      </c>
      <c r="DB144">
        <f t="shared" si="35"/>
        <v>53.13</v>
      </c>
      <c r="DC144">
        <f t="shared" si="36"/>
        <v>67.2198</v>
      </c>
      <c r="DD144" t="s">
        <v>272</v>
      </c>
      <c r="DE144" t="s">
        <v>272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</v>
      </c>
      <c r="DM144">
        <v>4</v>
      </c>
      <c r="DN144" t="s">
        <v>28</v>
      </c>
      <c r="DO144">
        <v>1</v>
      </c>
    </row>
    <row r="145" spans="1:119">
      <c r="A145">
        <f>ROW(Source!A64)</f>
        <v>64</v>
      </c>
      <c r="B145">
        <v>85239162</v>
      </c>
      <c r="C145">
        <v>85243137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862</v>
      </c>
      <c r="J145" t="s">
        <v>272</v>
      </c>
      <c r="K145" t="s">
        <v>863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W145">
        <v>0</v>
      </c>
      <c r="X145">
        <v>1647542322</v>
      </c>
      <c r="Y145">
        <f t="shared" si="34"/>
        <v>0.207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272</v>
      </c>
      <c r="AT145">
        <v>0.15</v>
      </c>
      <c r="AU145" t="s">
        <v>304</v>
      </c>
      <c r="AV145">
        <v>1</v>
      </c>
      <c r="AW145">
        <v>2</v>
      </c>
      <c r="AX145">
        <v>85243142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0.207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272</v>
      </c>
      <c r="DE145" t="s">
        <v>272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272</v>
      </c>
      <c r="DM145">
        <v>0</v>
      </c>
      <c r="DN145" t="s">
        <v>272</v>
      </c>
      <c r="DO145">
        <v>0</v>
      </c>
    </row>
    <row r="146" spans="1:119">
      <c r="A146">
        <f>ROW(Source!A64)</f>
        <v>64</v>
      </c>
      <c r="B146">
        <v>85239162</v>
      </c>
      <c r="C146">
        <v>85243137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819</v>
      </c>
      <c r="J146" t="s">
        <v>272</v>
      </c>
      <c r="K146" t="s">
        <v>820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272</v>
      </c>
      <c r="AT146">
        <v>0.08</v>
      </c>
      <c r="AU146" t="s">
        <v>304</v>
      </c>
      <c r="AV146">
        <v>2</v>
      </c>
      <c r="AW146">
        <v>2</v>
      </c>
      <c r="AX146">
        <v>85243143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272</v>
      </c>
      <c r="DE146" t="s">
        <v>272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272</v>
      </c>
      <c r="DM146">
        <v>0</v>
      </c>
      <c r="DN146" t="s">
        <v>272</v>
      </c>
      <c r="DO146">
        <v>0</v>
      </c>
    </row>
    <row r="147" spans="1:119">
      <c r="A147">
        <f>ROW(Source!A64)</f>
        <v>64</v>
      </c>
      <c r="B147">
        <v>85239162</v>
      </c>
      <c r="C147">
        <v>85243137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88</v>
      </c>
      <c r="J147" t="s">
        <v>821</v>
      </c>
      <c r="K147" t="s">
        <v>89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W147">
        <v>0</v>
      </c>
      <c r="X147">
        <v>-438045540</v>
      </c>
      <c r="Y147">
        <f t="shared" si="34"/>
        <v>0.0966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272</v>
      </c>
      <c r="AT147">
        <v>0.07</v>
      </c>
      <c r="AU147" t="s">
        <v>304</v>
      </c>
      <c r="AV147">
        <v>1</v>
      </c>
      <c r="AW147">
        <v>2</v>
      </c>
      <c r="AX147">
        <v>85243144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</v>
      </c>
      <c r="BL147">
        <v>56.8253</v>
      </c>
      <c r="BM147">
        <v>0</v>
      </c>
      <c r="BN147">
        <v>0</v>
      </c>
      <c r="BO147">
        <v>0.07</v>
      </c>
      <c r="BP147">
        <v>1</v>
      </c>
      <c r="BQ147">
        <v>0</v>
      </c>
      <c r="BR147">
        <v>33.494118</v>
      </c>
      <c r="BS147">
        <v>78.418914</v>
      </c>
      <c r="BT147">
        <v>0</v>
      </c>
      <c r="BU147">
        <v>0</v>
      </c>
      <c r="BV147">
        <v>0.0966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</v>
      </c>
      <c r="DC147">
        <f t="shared" si="36"/>
        <v>78.4254</v>
      </c>
      <c r="DD147" t="s">
        <v>272</v>
      </c>
      <c r="DE147" t="s">
        <v>272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</v>
      </c>
      <c r="DM147">
        <v>4</v>
      </c>
      <c r="DN147" t="s">
        <v>28</v>
      </c>
      <c r="DO147">
        <v>1</v>
      </c>
    </row>
    <row r="148" spans="1:119">
      <c r="A148">
        <f>ROW(Source!A64)</f>
        <v>64</v>
      </c>
      <c r="B148">
        <v>85239162</v>
      </c>
      <c r="C148">
        <v>85243137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90</v>
      </c>
      <c r="J148" t="s">
        <v>822</v>
      </c>
      <c r="K148" t="s">
        <v>91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W148">
        <v>0</v>
      </c>
      <c r="X148">
        <v>-849950259</v>
      </c>
      <c r="Y148">
        <f t="shared" si="34"/>
        <v>0.0138</v>
      </c>
      <c r="AA148">
        <v>0</v>
      </c>
      <c r="AB148">
        <v>641.7</v>
      </c>
      <c r="AC148">
        <v>811.79</v>
      </c>
      <c r="AD148">
        <v>0</v>
      </c>
      <c r="AE148">
        <v>0</v>
      </c>
      <c r="AF148">
        <v>641.7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272</v>
      </c>
      <c r="AT148">
        <v>0.01</v>
      </c>
      <c r="AU148" t="s">
        <v>304</v>
      </c>
      <c r="AV148">
        <v>1</v>
      </c>
      <c r="AW148">
        <v>2</v>
      </c>
      <c r="AX148">
        <v>85243145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</v>
      </c>
      <c r="BL148">
        <v>8.1179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</v>
      </c>
      <c r="BS148">
        <v>11.202702</v>
      </c>
      <c r="BT148">
        <v>0</v>
      </c>
      <c r="BU148">
        <v>0</v>
      </c>
      <c r="BV148">
        <v>0.0138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</v>
      </c>
      <c r="CZ148">
        <f>AF148</f>
        <v>641.7</v>
      </c>
      <c r="DA148">
        <f>AJ148</f>
        <v>1</v>
      </c>
      <c r="DB148">
        <f t="shared" si="35"/>
        <v>8.8596</v>
      </c>
      <c r="DC148">
        <f t="shared" si="36"/>
        <v>11.2056</v>
      </c>
      <c r="DD148" t="s">
        <v>272</v>
      </c>
      <c r="DE148" t="s">
        <v>272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</v>
      </c>
      <c r="DM148">
        <v>4</v>
      </c>
      <c r="DN148" t="s">
        <v>28</v>
      </c>
      <c r="DO148">
        <v>1</v>
      </c>
    </row>
    <row r="149" spans="1:119">
      <c r="A149">
        <f>ROW(Source!A65)</f>
        <v>65</v>
      </c>
      <c r="B149">
        <v>85239097</v>
      </c>
      <c r="C149">
        <v>85243137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862</v>
      </c>
      <c r="J149" t="s">
        <v>272</v>
      </c>
      <c r="K149" t="s">
        <v>863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W149">
        <v>0</v>
      </c>
      <c r="X149">
        <v>1647542322</v>
      </c>
      <c r="Y149">
        <f t="shared" si="34"/>
        <v>0.207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272</v>
      </c>
      <c r="AT149">
        <v>0.15</v>
      </c>
      <c r="AU149" t="s">
        <v>304</v>
      </c>
      <c r="AV149">
        <v>1</v>
      </c>
      <c r="AW149">
        <v>2</v>
      </c>
      <c r="AX149">
        <v>85243142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0.207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272</v>
      </c>
      <c r="DE149" t="s">
        <v>272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272</v>
      </c>
      <c r="DM149">
        <v>0</v>
      </c>
      <c r="DN149" t="s">
        <v>272</v>
      </c>
      <c r="DO149">
        <v>0</v>
      </c>
    </row>
    <row r="150" spans="1:119">
      <c r="A150">
        <f>ROW(Source!A65)</f>
        <v>65</v>
      </c>
      <c r="B150">
        <v>85239097</v>
      </c>
      <c r="C150">
        <v>85243137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819</v>
      </c>
      <c r="J150" t="s">
        <v>272</v>
      </c>
      <c r="K150" t="s">
        <v>820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272</v>
      </c>
      <c r="AT150">
        <v>0.08</v>
      </c>
      <c r="AU150" t="s">
        <v>304</v>
      </c>
      <c r="AV150">
        <v>2</v>
      </c>
      <c r="AW150">
        <v>2</v>
      </c>
      <c r="AX150">
        <v>85243143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272</v>
      </c>
      <c r="DE150" t="s">
        <v>272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272</v>
      </c>
      <c r="DM150">
        <v>0</v>
      </c>
      <c r="DN150" t="s">
        <v>272</v>
      </c>
      <c r="DO150">
        <v>0</v>
      </c>
    </row>
    <row r="151" spans="1:119">
      <c r="A151">
        <f>ROW(Source!A65)</f>
        <v>65</v>
      </c>
      <c r="B151">
        <v>85239097</v>
      </c>
      <c r="C151">
        <v>85243137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88</v>
      </c>
      <c r="J151" t="s">
        <v>821</v>
      </c>
      <c r="K151" t="s">
        <v>89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W151">
        <v>0</v>
      </c>
      <c r="X151">
        <v>-438045540</v>
      </c>
      <c r="Y151">
        <f t="shared" si="34"/>
        <v>0.0966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272</v>
      </c>
      <c r="AT151">
        <v>0.07</v>
      </c>
      <c r="AU151" t="s">
        <v>304</v>
      </c>
      <c r="AV151">
        <v>1</v>
      </c>
      <c r="AW151">
        <v>2</v>
      </c>
      <c r="AX151">
        <v>85243144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</v>
      </c>
      <c r="BL151">
        <v>56.8253</v>
      </c>
      <c r="BM151">
        <v>0</v>
      </c>
      <c r="BN151">
        <v>0</v>
      </c>
      <c r="BO151">
        <v>0.07</v>
      </c>
      <c r="BP151">
        <v>1</v>
      </c>
      <c r="BQ151">
        <v>0</v>
      </c>
      <c r="BR151">
        <v>33.494118</v>
      </c>
      <c r="BS151">
        <v>78.418914</v>
      </c>
      <c r="BT151">
        <v>0</v>
      </c>
      <c r="BU151">
        <v>0</v>
      </c>
      <c r="BV151">
        <v>0.0966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</v>
      </c>
      <c r="DC151">
        <f t="shared" si="36"/>
        <v>78.4254</v>
      </c>
      <c r="DD151" t="s">
        <v>272</v>
      </c>
      <c r="DE151" t="s">
        <v>272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</v>
      </c>
      <c r="DM151">
        <v>4</v>
      </c>
      <c r="DN151" t="s">
        <v>28</v>
      </c>
      <c r="DO151">
        <v>1</v>
      </c>
    </row>
    <row r="152" spans="1:119">
      <c r="A152">
        <f>ROW(Source!A65)</f>
        <v>65</v>
      </c>
      <c r="B152">
        <v>85239097</v>
      </c>
      <c r="C152">
        <v>85243137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90</v>
      </c>
      <c r="J152" t="s">
        <v>822</v>
      </c>
      <c r="K152" t="s">
        <v>91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W152">
        <v>0</v>
      </c>
      <c r="X152">
        <v>-849950259</v>
      </c>
      <c r="Y152">
        <f t="shared" si="34"/>
        <v>0.0138</v>
      </c>
      <c r="AA152">
        <v>0</v>
      </c>
      <c r="AB152">
        <v>641.7</v>
      </c>
      <c r="AC152">
        <v>811.79</v>
      </c>
      <c r="AD152">
        <v>0</v>
      </c>
      <c r="AE152">
        <v>0</v>
      </c>
      <c r="AF152">
        <v>641.7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272</v>
      </c>
      <c r="AT152">
        <v>0.01</v>
      </c>
      <c r="AU152" t="s">
        <v>304</v>
      </c>
      <c r="AV152">
        <v>1</v>
      </c>
      <c r="AW152">
        <v>2</v>
      </c>
      <c r="AX152">
        <v>85243145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6.417</v>
      </c>
      <c r="BL152">
        <v>8.1179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</v>
      </c>
      <c r="BS152">
        <v>11.202702</v>
      </c>
      <c r="BT152">
        <v>0</v>
      </c>
      <c r="BU152">
        <v>0</v>
      </c>
      <c r="BV152">
        <v>0.0138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</v>
      </c>
      <c r="CZ152">
        <f>AF152</f>
        <v>641.7</v>
      </c>
      <c r="DA152">
        <f>AJ152</f>
        <v>1</v>
      </c>
      <c r="DB152">
        <f t="shared" si="35"/>
        <v>8.8596</v>
      </c>
      <c r="DC152">
        <f t="shared" si="36"/>
        <v>11.2056</v>
      </c>
      <c r="DD152" t="s">
        <v>272</v>
      </c>
      <c r="DE152" t="s">
        <v>272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</v>
      </c>
      <c r="DM152">
        <v>4</v>
      </c>
      <c r="DN152" t="s">
        <v>28</v>
      </c>
      <c r="DO152">
        <v>1</v>
      </c>
    </row>
    <row r="153" spans="1:119">
      <c r="A153">
        <f>ROW(Source!A66)</f>
        <v>66</v>
      </c>
      <c r="B153">
        <v>85239162</v>
      </c>
      <c r="C153">
        <v>85243146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272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272</v>
      </c>
      <c r="AT153">
        <v>0.66</v>
      </c>
      <c r="AU153" t="s">
        <v>272</v>
      </c>
      <c r="AV153">
        <v>1</v>
      </c>
      <c r="AW153">
        <v>2</v>
      </c>
      <c r="AX153">
        <v>85243150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455.8092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455.8092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272</v>
      </c>
      <c r="DE153" t="s">
        <v>272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272</v>
      </c>
      <c r="DM153">
        <v>0</v>
      </c>
      <c r="DN153" t="s">
        <v>272</v>
      </c>
      <c r="DO153">
        <v>0</v>
      </c>
    </row>
    <row r="154" spans="1:119">
      <c r="A154">
        <f>ROW(Source!A66)</f>
        <v>66</v>
      </c>
      <c r="B154">
        <v>85239162</v>
      </c>
      <c r="C154">
        <v>85243146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819</v>
      </c>
      <c r="J154" t="s">
        <v>272</v>
      </c>
      <c r="K154" t="s">
        <v>820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272</v>
      </c>
      <c r="AT154">
        <v>0.03</v>
      </c>
      <c r="AU154" t="s">
        <v>272</v>
      </c>
      <c r="AV154">
        <v>2</v>
      </c>
      <c r="AW154">
        <v>2</v>
      </c>
      <c r="AX154">
        <v>85243151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272</v>
      </c>
      <c r="DE154" t="s">
        <v>272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272</v>
      </c>
      <c r="DM154">
        <v>0</v>
      </c>
      <c r="DN154" t="s">
        <v>272</v>
      </c>
      <c r="DO154">
        <v>0</v>
      </c>
    </row>
    <row r="155" spans="1:119">
      <c r="A155">
        <f>ROW(Source!A66)</f>
        <v>66</v>
      </c>
      <c r="B155">
        <v>85239162</v>
      </c>
      <c r="C155">
        <v>85243146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90</v>
      </c>
      <c r="J155" t="s">
        <v>822</v>
      </c>
      <c r="K155" t="s">
        <v>91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</v>
      </c>
      <c r="AC155">
        <v>811.79</v>
      </c>
      <c r="AD155">
        <v>0</v>
      </c>
      <c r="AE155">
        <v>0</v>
      </c>
      <c r="AF155">
        <v>641.7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272</v>
      </c>
      <c r="AT155">
        <v>0.03</v>
      </c>
      <c r="AU155" t="s">
        <v>272</v>
      </c>
      <c r="AV155">
        <v>1</v>
      </c>
      <c r="AW155">
        <v>2</v>
      </c>
      <c r="AX155">
        <v>85243152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</v>
      </c>
      <c r="CZ155">
        <f>AF155</f>
        <v>641.7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272</v>
      </c>
      <c r="DE155" t="s">
        <v>272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</v>
      </c>
      <c r="DM155">
        <v>4</v>
      </c>
      <c r="DN155" t="s">
        <v>28</v>
      </c>
      <c r="DO155">
        <v>1</v>
      </c>
    </row>
    <row r="156" spans="1:119">
      <c r="A156">
        <f>ROW(Source!A67)</f>
        <v>67</v>
      </c>
      <c r="B156">
        <v>85239097</v>
      </c>
      <c r="C156">
        <v>85243146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272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272</v>
      </c>
      <c r="AT156">
        <v>0.66</v>
      </c>
      <c r="AU156" t="s">
        <v>272</v>
      </c>
      <c r="AV156">
        <v>1</v>
      </c>
      <c r="AW156">
        <v>2</v>
      </c>
      <c r="AX156">
        <v>85243150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455.8092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455.8092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272</v>
      </c>
      <c r="DE156" t="s">
        <v>272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272</v>
      </c>
      <c r="DM156">
        <v>0</v>
      </c>
      <c r="DN156" t="s">
        <v>272</v>
      </c>
      <c r="DO156">
        <v>0</v>
      </c>
    </row>
    <row r="157" spans="1:119">
      <c r="A157">
        <f>ROW(Source!A67)</f>
        <v>67</v>
      </c>
      <c r="B157">
        <v>85239097</v>
      </c>
      <c r="C157">
        <v>85243146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819</v>
      </c>
      <c r="J157" t="s">
        <v>272</v>
      </c>
      <c r="K157" t="s">
        <v>820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272</v>
      </c>
      <c r="AT157">
        <v>0.03</v>
      </c>
      <c r="AU157" t="s">
        <v>272</v>
      </c>
      <c r="AV157">
        <v>2</v>
      </c>
      <c r="AW157">
        <v>2</v>
      </c>
      <c r="AX157">
        <v>85243151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272</v>
      </c>
      <c r="DE157" t="s">
        <v>272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272</v>
      </c>
      <c r="DM157">
        <v>0</v>
      </c>
      <c r="DN157" t="s">
        <v>272</v>
      </c>
      <c r="DO157">
        <v>0</v>
      </c>
    </row>
    <row r="158" spans="1:119">
      <c r="A158">
        <f>ROW(Source!A67)</f>
        <v>67</v>
      </c>
      <c r="B158">
        <v>85239097</v>
      </c>
      <c r="C158">
        <v>85243146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90</v>
      </c>
      <c r="J158" t="s">
        <v>822</v>
      </c>
      <c r="K158" t="s">
        <v>91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</v>
      </c>
      <c r="AC158">
        <v>811.79</v>
      </c>
      <c r="AD158">
        <v>0</v>
      </c>
      <c r="AE158">
        <v>0</v>
      </c>
      <c r="AF158">
        <v>641.7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272</v>
      </c>
      <c r="AT158">
        <v>0.03</v>
      </c>
      <c r="AU158" t="s">
        <v>272</v>
      </c>
      <c r="AV158">
        <v>1</v>
      </c>
      <c r="AW158">
        <v>2</v>
      </c>
      <c r="AX158">
        <v>85243152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</v>
      </c>
      <c r="CZ158">
        <f>AF158</f>
        <v>641.7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272</v>
      </c>
      <c r="DE158" t="s">
        <v>272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</v>
      </c>
      <c r="DM158">
        <v>4</v>
      </c>
      <c r="DN158" t="s">
        <v>28</v>
      </c>
      <c r="DO158">
        <v>1</v>
      </c>
    </row>
    <row r="159" spans="1:119">
      <c r="A159">
        <f>ROW(Source!A68)</f>
        <v>68</v>
      </c>
      <c r="B159">
        <v>85239162</v>
      </c>
      <c r="C159">
        <v>85243153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272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272</v>
      </c>
      <c r="AT159">
        <v>1.03</v>
      </c>
      <c r="AU159" t="s">
        <v>304</v>
      </c>
      <c r="AV159">
        <v>1</v>
      </c>
      <c r="AW159">
        <v>2</v>
      </c>
      <c r="AX159">
        <v>85243157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981.6492</v>
      </c>
      <c r="DC159">
        <f t="shared" ref="DC159:DC164" si="43">ROUND((ROUND(AT159*AG159,2)*ROUND((1.2*1.15),7)),6)</f>
        <v>0</v>
      </c>
      <c r="DD159" t="s">
        <v>272</v>
      </c>
      <c r="DE159" t="s">
        <v>272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272</v>
      </c>
      <c r="DM159">
        <v>0</v>
      </c>
      <c r="DN159" t="s">
        <v>272</v>
      </c>
      <c r="DO159">
        <v>0</v>
      </c>
    </row>
    <row r="160" spans="1:119">
      <c r="A160">
        <f>ROW(Source!A68)</f>
        <v>68</v>
      </c>
      <c r="B160">
        <v>85239162</v>
      </c>
      <c r="C160">
        <v>85243153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819</v>
      </c>
      <c r="J160" t="s">
        <v>272</v>
      </c>
      <c r="K160" t="s">
        <v>820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W160">
        <v>0</v>
      </c>
      <c r="X160">
        <v>-1417349443</v>
      </c>
      <c r="Y160">
        <f t="shared" si="41"/>
        <v>0.069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272</v>
      </c>
      <c r="AT160">
        <v>0.05</v>
      </c>
      <c r="AU160" t="s">
        <v>304</v>
      </c>
      <c r="AV160">
        <v>2</v>
      </c>
      <c r="AW160">
        <v>2</v>
      </c>
      <c r="AX160">
        <v>85243158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272</v>
      </c>
      <c r="DE160" t="s">
        <v>272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272</v>
      </c>
      <c r="DM160">
        <v>0</v>
      </c>
      <c r="DN160" t="s">
        <v>272</v>
      </c>
      <c r="DO160">
        <v>0</v>
      </c>
    </row>
    <row r="161" spans="1:119">
      <c r="A161">
        <f>ROW(Source!A68)</f>
        <v>68</v>
      </c>
      <c r="B161">
        <v>85239162</v>
      </c>
      <c r="C161">
        <v>85243153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90</v>
      </c>
      <c r="J161" t="s">
        <v>822</v>
      </c>
      <c r="K161" t="s">
        <v>91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W161">
        <v>0</v>
      </c>
      <c r="X161">
        <v>-849950259</v>
      </c>
      <c r="Y161">
        <f t="shared" si="41"/>
        <v>0.069</v>
      </c>
      <c r="AA161">
        <v>0</v>
      </c>
      <c r="AB161">
        <v>641.7</v>
      </c>
      <c r="AC161">
        <v>811.79</v>
      </c>
      <c r="AD161">
        <v>0</v>
      </c>
      <c r="AE161">
        <v>0</v>
      </c>
      <c r="AF161">
        <v>641.7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272</v>
      </c>
      <c r="AT161">
        <v>0.05</v>
      </c>
      <c r="AU161" t="s">
        <v>304</v>
      </c>
      <c r="AV161">
        <v>1</v>
      </c>
      <c r="AW161">
        <v>2</v>
      </c>
      <c r="AX161">
        <v>85243159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</v>
      </c>
      <c r="BL161">
        <v>40.5895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44.2773</v>
      </c>
      <c r="BS161">
        <v>56.01351</v>
      </c>
      <c r="BT161">
        <v>0</v>
      </c>
      <c r="BU161">
        <v>0</v>
      </c>
      <c r="BV161">
        <v>0.069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</v>
      </c>
      <c r="CZ161">
        <f>AF161</f>
        <v>641.7</v>
      </c>
      <c r="DA161">
        <f>AJ161</f>
        <v>1</v>
      </c>
      <c r="DB161">
        <f t="shared" si="42"/>
        <v>44.2842</v>
      </c>
      <c r="DC161">
        <f t="shared" si="43"/>
        <v>56.0142</v>
      </c>
      <c r="DD161" t="s">
        <v>272</v>
      </c>
      <c r="DE161" t="s">
        <v>272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</v>
      </c>
      <c r="DM161">
        <v>4</v>
      </c>
      <c r="DN161" t="s">
        <v>28</v>
      </c>
      <c r="DO161">
        <v>1</v>
      </c>
    </row>
    <row r="162" spans="1:119">
      <c r="A162">
        <f>ROW(Source!A69)</f>
        <v>69</v>
      </c>
      <c r="B162">
        <v>85239097</v>
      </c>
      <c r="C162">
        <v>85243153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272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272</v>
      </c>
      <c r="AT162">
        <v>1.03</v>
      </c>
      <c r="AU162" t="s">
        <v>304</v>
      </c>
      <c r="AV162">
        <v>1</v>
      </c>
      <c r="AW162">
        <v>2</v>
      </c>
      <c r="AX162">
        <v>85243157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981.6492</v>
      </c>
      <c r="DC162">
        <f t="shared" si="43"/>
        <v>0</v>
      </c>
      <c r="DD162" t="s">
        <v>272</v>
      </c>
      <c r="DE162" t="s">
        <v>272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272</v>
      </c>
      <c r="DM162">
        <v>0</v>
      </c>
      <c r="DN162" t="s">
        <v>272</v>
      </c>
      <c r="DO162">
        <v>0</v>
      </c>
    </row>
    <row r="163" spans="1:119">
      <c r="A163">
        <f>ROW(Source!A69)</f>
        <v>69</v>
      </c>
      <c r="B163">
        <v>85239097</v>
      </c>
      <c r="C163">
        <v>85243153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819</v>
      </c>
      <c r="J163" t="s">
        <v>272</v>
      </c>
      <c r="K163" t="s">
        <v>820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W163">
        <v>0</v>
      </c>
      <c r="X163">
        <v>-1417349443</v>
      </c>
      <c r="Y163">
        <f t="shared" si="41"/>
        <v>0.069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272</v>
      </c>
      <c r="AT163">
        <v>0.05</v>
      </c>
      <c r="AU163" t="s">
        <v>304</v>
      </c>
      <c r="AV163">
        <v>2</v>
      </c>
      <c r="AW163">
        <v>2</v>
      </c>
      <c r="AX163">
        <v>85243158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272</v>
      </c>
      <c r="DE163" t="s">
        <v>272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272</v>
      </c>
      <c r="DM163">
        <v>0</v>
      </c>
      <c r="DN163" t="s">
        <v>272</v>
      </c>
      <c r="DO163">
        <v>0</v>
      </c>
    </row>
    <row r="164" spans="1:119">
      <c r="A164">
        <f>ROW(Source!A69)</f>
        <v>69</v>
      </c>
      <c r="B164">
        <v>85239097</v>
      </c>
      <c r="C164">
        <v>85243153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90</v>
      </c>
      <c r="J164" t="s">
        <v>822</v>
      </c>
      <c r="K164" t="s">
        <v>91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W164">
        <v>0</v>
      </c>
      <c r="X164">
        <v>-849950259</v>
      </c>
      <c r="Y164">
        <f t="shared" si="41"/>
        <v>0.069</v>
      </c>
      <c r="AA164">
        <v>0</v>
      </c>
      <c r="AB164">
        <v>641.7</v>
      </c>
      <c r="AC164">
        <v>811.79</v>
      </c>
      <c r="AD164">
        <v>0</v>
      </c>
      <c r="AE164">
        <v>0</v>
      </c>
      <c r="AF164">
        <v>641.7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272</v>
      </c>
      <c r="AT164">
        <v>0.05</v>
      </c>
      <c r="AU164" t="s">
        <v>304</v>
      </c>
      <c r="AV164">
        <v>1</v>
      </c>
      <c r="AW164">
        <v>2</v>
      </c>
      <c r="AX164">
        <v>85243159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</v>
      </c>
      <c r="BL164">
        <v>40.5895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44.2773</v>
      </c>
      <c r="BS164">
        <v>56.01351</v>
      </c>
      <c r="BT164">
        <v>0</v>
      </c>
      <c r="BU164">
        <v>0</v>
      </c>
      <c r="BV164">
        <v>0.069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</v>
      </c>
      <c r="CZ164">
        <f>AF164</f>
        <v>641.7</v>
      </c>
      <c r="DA164">
        <f>AJ164</f>
        <v>1</v>
      </c>
      <c r="DB164">
        <f t="shared" si="42"/>
        <v>44.2842</v>
      </c>
      <c r="DC164">
        <f t="shared" si="43"/>
        <v>56.0142</v>
      </c>
      <c r="DD164" t="s">
        <v>272</v>
      </c>
      <c r="DE164" t="s">
        <v>272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</v>
      </c>
      <c r="DM164">
        <v>4</v>
      </c>
      <c r="DN164" t="s">
        <v>28</v>
      </c>
      <c r="DO164">
        <v>1</v>
      </c>
    </row>
    <row r="165" spans="1:119">
      <c r="A165">
        <f>ROW(Source!A70)</f>
        <v>70</v>
      </c>
      <c r="B165">
        <v>85239162</v>
      </c>
      <c r="C165">
        <v>85243160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161</v>
      </c>
      <c r="J165" t="s">
        <v>272</v>
      </c>
      <c r="K165" t="s">
        <v>162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W165">
        <v>0</v>
      </c>
      <c r="X165">
        <v>44848675</v>
      </c>
      <c r="Y165">
        <f>(AT165*ROUND(((1.2*1.15)*0.7),7))</f>
        <v>3.03324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272</v>
      </c>
      <c r="AT165">
        <v>3.14</v>
      </c>
      <c r="AU165" t="s">
        <v>386</v>
      </c>
      <c r="AV165">
        <v>1</v>
      </c>
      <c r="AW165">
        <v>2</v>
      </c>
      <c r="AX165">
        <v>85243168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2491.9354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2407.21404</v>
      </c>
      <c r="DC165">
        <f>ROUND((ROUND(AT165*AG165,2)*ROUND(((1.2*1.15)*0.7),7)),6)</f>
        <v>0</v>
      </c>
      <c r="DD165" t="s">
        <v>272</v>
      </c>
      <c r="DE165" t="s">
        <v>272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272</v>
      </c>
      <c r="DM165">
        <v>0</v>
      </c>
      <c r="DN165" t="s">
        <v>272</v>
      </c>
      <c r="DO165">
        <v>0</v>
      </c>
    </row>
    <row r="166" spans="1:119">
      <c r="A166">
        <f>ROW(Source!A70)</f>
        <v>70</v>
      </c>
      <c r="B166">
        <v>85239162</v>
      </c>
      <c r="C166">
        <v>85243160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864</v>
      </c>
      <c r="J166" t="s">
        <v>865</v>
      </c>
      <c r="K166" t="s">
        <v>866</v>
      </c>
      <c r="L166">
        <v>1346</v>
      </c>
      <c r="N166">
        <v>1009</v>
      </c>
      <c r="O166" t="s">
        <v>107</v>
      </c>
      <c r="P166" t="s">
        <v>107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272</v>
      </c>
      <c r="AT166">
        <v>0.08</v>
      </c>
      <c r="AU166" t="s">
        <v>338</v>
      </c>
      <c r="AV166">
        <v>0</v>
      </c>
      <c r="AW166">
        <v>2</v>
      </c>
      <c r="AX166">
        <v>85243169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272</v>
      </c>
      <c r="DE166" t="s">
        <v>272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272</v>
      </c>
      <c r="DM166">
        <v>0</v>
      </c>
      <c r="DN166" t="s">
        <v>272</v>
      </c>
      <c r="DO166">
        <v>0</v>
      </c>
    </row>
    <row r="167" spans="1:119">
      <c r="A167">
        <f>ROW(Source!A70)</f>
        <v>70</v>
      </c>
      <c r="B167">
        <v>85239162</v>
      </c>
      <c r="C167">
        <v>85243160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867</v>
      </c>
      <c r="J167" t="s">
        <v>868</v>
      </c>
      <c r="K167" t="s">
        <v>869</v>
      </c>
      <c r="L167">
        <v>1348</v>
      </c>
      <c r="N167">
        <v>1009</v>
      </c>
      <c r="O167" t="s">
        <v>115</v>
      </c>
      <c r="P167" t="s">
        <v>115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68825.01</v>
      </c>
      <c r="AB167">
        <v>0</v>
      </c>
      <c r="AC167">
        <v>0</v>
      </c>
      <c r="AD167">
        <v>0</v>
      </c>
      <c r="AE167">
        <v>73218.1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272</v>
      </c>
      <c r="AT167">
        <v>0.0003</v>
      </c>
      <c r="AU167" t="s">
        <v>338</v>
      </c>
      <c r="AV167">
        <v>0</v>
      </c>
      <c r="AW167">
        <v>2</v>
      </c>
      <c r="AX167">
        <v>85243170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68825.01</v>
      </c>
      <c r="CZ167">
        <f t="shared" si="46"/>
        <v>73218.1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272</v>
      </c>
      <c r="DE167" t="s">
        <v>272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272</v>
      </c>
      <c r="DM167">
        <v>0</v>
      </c>
      <c r="DN167" t="s">
        <v>272</v>
      </c>
      <c r="DO167">
        <v>0</v>
      </c>
    </row>
    <row r="168" spans="1:119">
      <c r="A168">
        <f>ROW(Source!A70)</f>
        <v>70</v>
      </c>
      <c r="B168">
        <v>85239162</v>
      </c>
      <c r="C168">
        <v>85243160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870</v>
      </c>
      <c r="J168" t="s">
        <v>871</v>
      </c>
      <c r="K168" t="s">
        <v>872</v>
      </c>
      <c r="L168">
        <v>1346</v>
      </c>
      <c r="N168">
        <v>1009</v>
      </c>
      <c r="O168" t="s">
        <v>107</v>
      </c>
      <c r="P168" t="s">
        <v>107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272</v>
      </c>
      <c r="AT168">
        <v>0.08</v>
      </c>
      <c r="AU168" t="s">
        <v>338</v>
      </c>
      <c r="AV168">
        <v>0</v>
      </c>
      <c r="AW168">
        <v>2</v>
      </c>
      <c r="AX168">
        <v>85243171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272</v>
      </c>
      <c r="DE168" t="s">
        <v>272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272</v>
      </c>
      <c r="DM168">
        <v>0</v>
      </c>
      <c r="DN168" t="s">
        <v>272</v>
      </c>
      <c r="DO168">
        <v>0</v>
      </c>
    </row>
    <row r="169" spans="1:119">
      <c r="A169">
        <f>ROW(Source!A70)</f>
        <v>70</v>
      </c>
      <c r="B169">
        <v>85239162</v>
      </c>
      <c r="C169">
        <v>85243160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873</v>
      </c>
      <c r="J169" t="s">
        <v>874</v>
      </c>
      <c r="K169" t="s">
        <v>875</v>
      </c>
      <c r="L169">
        <v>1346</v>
      </c>
      <c r="N169">
        <v>1009</v>
      </c>
      <c r="O169" t="s">
        <v>107</v>
      </c>
      <c r="P169" t="s">
        <v>107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272</v>
      </c>
      <c r="AT169">
        <v>0.5</v>
      </c>
      <c r="AU169" t="s">
        <v>338</v>
      </c>
      <c r="AV169">
        <v>0</v>
      </c>
      <c r="AW169">
        <v>2</v>
      </c>
      <c r="AX169">
        <v>85243172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272</v>
      </c>
      <c r="DE169" t="s">
        <v>272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272</v>
      </c>
      <c r="DM169">
        <v>0</v>
      </c>
      <c r="DN169" t="s">
        <v>272</v>
      </c>
      <c r="DO169">
        <v>0</v>
      </c>
    </row>
    <row r="170" spans="1:119">
      <c r="A170">
        <f>ROW(Source!A70)</f>
        <v>70</v>
      </c>
      <c r="B170">
        <v>85239162</v>
      </c>
      <c r="C170">
        <v>85243160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876</v>
      </c>
      <c r="J170" t="s">
        <v>877</v>
      </c>
      <c r="K170" t="s">
        <v>878</v>
      </c>
      <c r="L170">
        <v>1348</v>
      </c>
      <c r="N170">
        <v>1009</v>
      </c>
      <c r="O170" t="s">
        <v>115</v>
      </c>
      <c r="P170" t="s">
        <v>115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272</v>
      </c>
      <c r="AT170">
        <v>0.00015</v>
      </c>
      <c r="AU170" t="s">
        <v>338</v>
      </c>
      <c r="AV170">
        <v>0</v>
      </c>
      <c r="AW170">
        <v>2</v>
      </c>
      <c r="AX170">
        <v>85243173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9.7511535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272</v>
      </c>
      <c r="DE170" t="s">
        <v>272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272</v>
      </c>
      <c r="DM170">
        <v>0</v>
      </c>
      <c r="DN170" t="s">
        <v>272</v>
      </c>
      <c r="DO170">
        <v>0</v>
      </c>
    </row>
    <row r="171" spans="1:119">
      <c r="A171">
        <f>ROW(Source!A70)</f>
        <v>70</v>
      </c>
      <c r="B171">
        <v>85239162</v>
      </c>
      <c r="C171">
        <v>85243160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879</v>
      </c>
      <c r="J171" t="s">
        <v>880</v>
      </c>
      <c r="K171" t="s">
        <v>881</v>
      </c>
      <c r="L171">
        <v>1371</v>
      </c>
      <c r="N171">
        <v>1013</v>
      </c>
      <c r="O171" t="s">
        <v>301</v>
      </c>
      <c r="P171" t="s">
        <v>301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272</v>
      </c>
      <c r="AT171">
        <v>1</v>
      </c>
      <c r="AU171" t="s">
        <v>338</v>
      </c>
      <c r="AV171">
        <v>0</v>
      </c>
      <c r="AW171">
        <v>2</v>
      </c>
      <c r="AX171">
        <v>85243174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272</v>
      </c>
      <c r="DE171" t="s">
        <v>272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272</v>
      </c>
      <c r="DM171">
        <v>0</v>
      </c>
      <c r="DN171" t="s">
        <v>272</v>
      </c>
      <c r="DO171">
        <v>0</v>
      </c>
    </row>
    <row r="172" spans="1:119">
      <c r="A172">
        <f>ROW(Source!A71)</f>
        <v>71</v>
      </c>
      <c r="B172">
        <v>85239097</v>
      </c>
      <c r="C172">
        <v>85243160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161</v>
      </c>
      <c r="J172" t="s">
        <v>272</v>
      </c>
      <c r="K172" t="s">
        <v>162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W172">
        <v>0</v>
      </c>
      <c r="X172">
        <v>44848675</v>
      </c>
      <c r="Y172">
        <f>(AT172*ROUND(((1.2*1.15)*0.7),7))</f>
        <v>3.03324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272</v>
      </c>
      <c r="AT172">
        <v>3.14</v>
      </c>
      <c r="AU172" t="s">
        <v>386</v>
      </c>
      <c r="AV172">
        <v>1</v>
      </c>
      <c r="AW172">
        <v>2</v>
      </c>
      <c r="AX172">
        <v>85243168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2491.9354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2407.21404</v>
      </c>
      <c r="DC172">
        <f>ROUND((ROUND(AT172*AG172,2)*ROUND(((1.2*1.15)*0.7),7)),6)</f>
        <v>0</v>
      </c>
      <c r="DD172" t="s">
        <v>272</v>
      </c>
      <c r="DE172" t="s">
        <v>272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272</v>
      </c>
      <c r="DM172">
        <v>0</v>
      </c>
      <c r="DN172" t="s">
        <v>272</v>
      </c>
      <c r="DO172">
        <v>0</v>
      </c>
    </row>
    <row r="173" spans="1:119">
      <c r="A173">
        <f>ROW(Source!A71)</f>
        <v>71</v>
      </c>
      <c r="B173">
        <v>85239097</v>
      </c>
      <c r="C173">
        <v>85243160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864</v>
      </c>
      <c r="J173" t="s">
        <v>865</v>
      </c>
      <c r="K173" t="s">
        <v>866</v>
      </c>
      <c r="L173">
        <v>1346</v>
      </c>
      <c r="N173">
        <v>1009</v>
      </c>
      <c r="O173" t="s">
        <v>107</v>
      </c>
      <c r="P173" t="s">
        <v>107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272</v>
      </c>
      <c r="AT173">
        <v>0.08</v>
      </c>
      <c r="AU173" t="s">
        <v>338</v>
      </c>
      <c r="AV173">
        <v>0</v>
      </c>
      <c r="AW173">
        <v>2</v>
      </c>
      <c r="AX173">
        <v>85243169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272</v>
      </c>
      <c r="DE173" t="s">
        <v>272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272</v>
      </c>
      <c r="DM173">
        <v>0</v>
      </c>
      <c r="DN173" t="s">
        <v>272</v>
      </c>
      <c r="DO173">
        <v>0</v>
      </c>
    </row>
    <row r="174" spans="1:119">
      <c r="A174">
        <f>ROW(Source!A71)</f>
        <v>71</v>
      </c>
      <c r="B174">
        <v>85239097</v>
      </c>
      <c r="C174">
        <v>85243160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867</v>
      </c>
      <c r="J174" t="s">
        <v>868</v>
      </c>
      <c r="K174" t="s">
        <v>869</v>
      </c>
      <c r="L174">
        <v>1348</v>
      </c>
      <c r="N174">
        <v>1009</v>
      </c>
      <c r="O174" t="s">
        <v>115</v>
      </c>
      <c r="P174" t="s">
        <v>115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68825.01</v>
      </c>
      <c r="AB174">
        <v>0</v>
      </c>
      <c r="AC174">
        <v>0</v>
      </c>
      <c r="AD174">
        <v>0</v>
      </c>
      <c r="AE174">
        <v>73218.1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272</v>
      </c>
      <c r="AT174">
        <v>0.0003</v>
      </c>
      <c r="AU174" t="s">
        <v>338</v>
      </c>
      <c r="AV174">
        <v>0</v>
      </c>
      <c r="AW174">
        <v>2</v>
      </c>
      <c r="AX174">
        <v>85243170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68825.01</v>
      </c>
      <c r="CZ174">
        <f t="shared" si="54"/>
        <v>73218.1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272</v>
      </c>
      <c r="DE174" t="s">
        <v>272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272</v>
      </c>
      <c r="DM174">
        <v>0</v>
      </c>
      <c r="DN174" t="s">
        <v>272</v>
      </c>
      <c r="DO174">
        <v>0</v>
      </c>
    </row>
    <row r="175" spans="1:119">
      <c r="A175">
        <f>ROW(Source!A71)</f>
        <v>71</v>
      </c>
      <c r="B175">
        <v>85239097</v>
      </c>
      <c r="C175">
        <v>85243160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870</v>
      </c>
      <c r="J175" t="s">
        <v>871</v>
      </c>
      <c r="K175" t="s">
        <v>872</v>
      </c>
      <c r="L175">
        <v>1346</v>
      </c>
      <c r="N175">
        <v>1009</v>
      </c>
      <c r="O175" t="s">
        <v>107</v>
      </c>
      <c r="P175" t="s">
        <v>107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272</v>
      </c>
      <c r="AT175">
        <v>0.08</v>
      </c>
      <c r="AU175" t="s">
        <v>338</v>
      </c>
      <c r="AV175">
        <v>0</v>
      </c>
      <c r="AW175">
        <v>2</v>
      </c>
      <c r="AX175">
        <v>85243171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6.3904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272</v>
      </c>
      <c r="DE175" t="s">
        <v>272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272</v>
      </c>
      <c r="DM175">
        <v>0</v>
      </c>
      <c r="DN175" t="s">
        <v>272</v>
      </c>
      <c r="DO175">
        <v>0</v>
      </c>
    </row>
    <row r="176" spans="1:119">
      <c r="A176">
        <f>ROW(Source!A71)</f>
        <v>71</v>
      </c>
      <c r="B176">
        <v>85239097</v>
      </c>
      <c r="C176">
        <v>85243160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873</v>
      </c>
      <c r="J176" t="s">
        <v>874</v>
      </c>
      <c r="K176" t="s">
        <v>875</v>
      </c>
      <c r="L176">
        <v>1346</v>
      </c>
      <c r="N176">
        <v>1009</v>
      </c>
      <c r="O176" t="s">
        <v>107</v>
      </c>
      <c r="P176" t="s">
        <v>107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272</v>
      </c>
      <c r="AT176">
        <v>0.5</v>
      </c>
      <c r="AU176" t="s">
        <v>338</v>
      </c>
      <c r="AV176">
        <v>0</v>
      </c>
      <c r="AW176">
        <v>2</v>
      </c>
      <c r="AX176">
        <v>85243172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272</v>
      </c>
      <c r="DE176" t="s">
        <v>272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272</v>
      </c>
      <c r="DM176">
        <v>0</v>
      </c>
      <c r="DN176" t="s">
        <v>272</v>
      </c>
      <c r="DO176">
        <v>0</v>
      </c>
    </row>
    <row r="177" spans="1:119">
      <c r="A177">
        <f>ROW(Source!A71)</f>
        <v>71</v>
      </c>
      <c r="B177">
        <v>85239097</v>
      </c>
      <c r="C177">
        <v>85243160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876</v>
      </c>
      <c r="J177" t="s">
        <v>877</v>
      </c>
      <c r="K177" t="s">
        <v>878</v>
      </c>
      <c r="L177">
        <v>1348</v>
      </c>
      <c r="N177">
        <v>1009</v>
      </c>
      <c r="O177" t="s">
        <v>115</v>
      </c>
      <c r="P177" t="s">
        <v>115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272</v>
      </c>
      <c r="AT177">
        <v>0.00015</v>
      </c>
      <c r="AU177" t="s">
        <v>338</v>
      </c>
      <c r="AV177">
        <v>0</v>
      </c>
      <c r="AW177">
        <v>2</v>
      </c>
      <c r="AX177">
        <v>85243173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272</v>
      </c>
      <c r="DE177" t="s">
        <v>272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272</v>
      </c>
      <c r="DM177">
        <v>0</v>
      </c>
      <c r="DN177" t="s">
        <v>272</v>
      </c>
      <c r="DO177">
        <v>0</v>
      </c>
    </row>
    <row r="178" spans="1:119">
      <c r="A178">
        <f>ROW(Source!A71)</f>
        <v>71</v>
      </c>
      <c r="B178">
        <v>85239097</v>
      </c>
      <c r="C178">
        <v>85243160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879</v>
      </c>
      <c r="J178" t="s">
        <v>880</v>
      </c>
      <c r="K178" t="s">
        <v>881</v>
      </c>
      <c r="L178">
        <v>1371</v>
      </c>
      <c r="N178">
        <v>1013</v>
      </c>
      <c r="O178" t="s">
        <v>301</v>
      </c>
      <c r="P178" t="s">
        <v>301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272</v>
      </c>
      <c r="AT178">
        <v>1</v>
      </c>
      <c r="AU178" t="s">
        <v>338</v>
      </c>
      <c r="AV178">
        <v>0</v>
      </c>
      <c r="AW178">
        <v>2</v>
      </c>
      <c r="AX178">
        <v>85243174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272</v>
      </c>
      <c r="DE178" t="s">
        <v>272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272</v>
      </c>
      <c r="DM178">
        <v>0</v>
      </c>
      <c r="DN178" t="s">
        <v>272</v>
      </c>
      <c r="DO178">
        <v>0</v>
      </c>
    </row>
    <row r="179" spans="1:119">
      <c r="A179">
        <f>ROW(Source!A72)</f>
        <v>72</v>
      </c>
      <c r="B179">
        <v>85239162</v>
      </c>
      <c r="C179">
        <v>85243175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882</v>
      </c>
      <c r="J179" t="s">
        <v>272</v>
      </c>
      <c r="K179" t="s">
        <v>883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272</v>
      </c>
      <c r="AT179">
        <v>2.06</v>
      </c>
      <c r="AU179" t="s">
        <v>386</v>
      </c>
      <c r="AV179">
        <v>1</v>
      </c>
      <c r="AW179">
        <v>2</v>
      </c>
      <c r="AX179">
        <v>85243186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1663.6452</v>
      </c>
      <c r="DC179">
        <f>ROUND((ROUND(AT179*AG179,2)*ROUND(((1.2*1.15)*0.7),7)),6)</f>
        <v>0</v>
      </c>
      <c r="DD179" t="s">
        <v>272</v>
      </c>
      <c r="DE179" t="s">
        <v>272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272</v>
      </c>
      <c r="DM179">
        <v>0</v>
      </c>
      <c r="DN179" t="s">
        <v>272</v>
      </c>
      <c r="DO179">
        <v>0</v>
      </c>
    </row>
    <row r="180" spans="1:119">
      <c r="A180">
        <f>ROW(Source!A72)</f>
        <v>72</v>
      </c>
      <c r="B180">
        <v>85239162</v>
      </c>
      <c r="C180">
        <v>85243175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819</v>
      </c>
      <c r="J180" t="s">
        <v>272</v>
      </c>
      <c r="K180" t="s">
        <v>820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W180">
        <v>0</v>
      </c>
      <c r="X180">
        <v>-1417349443</v>
      </c>
      <c r="Y180">
        <f>(AT180*ROUND(((1.2*1.15)*0.7),7))</f>
        <v>0.17388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272</v>
      </c>
      <c r="AT180">
        <v>0.18</v>
      </c>
      <c r="AU180" t="s">
        <v>386</v>
      </c>
      <c r="AV180">
        <v>2</v>
      </c>
      <c r="AW180">
        <v>2</v>
      </c>
      <c r="AX180">
        <v>85243187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272</v>
      </c>
      <c r="DE180" t="s">
        <v>272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272</v>
      </c>
      <c r="DM180">
        <v>0</v>
      </c>
      <c r="DN180" t="s">
        <v>272</v>
      </c>
      <c r="DO180">
        <v>0</v>
      </c>
    </row>
    <row r="181" spans="1:119">
      <c r="A181">
        <f>ROW(Source!A72)</f>
        <v>72</v>
      </c>
      <c r="B181">
        <v>85239162</v>
      </c>
      <c r="C181">
        <v>85243175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82</v>
      </c>
      <c r="J181" t="s">
        <v>830</v>
      </c>
      <c r="K181" t="s">
        <v>83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W181">
        <v>0</v>
      </c>
      <c r="X181">
        <v>639918019</v>
      </c>
      <c r="Y181">
        <f>(AT181*ROUND(((1.2*1.15)*0.7),7))</f>
        <v>0.08694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272</v>
      </c>
      <c r="AT181">
        <v>0.09</v>
      </c>
      <c r="AU181" t="s">
        <v>386</v>
      </c>
      <c r="AV181">
        <v>1</v>
      </c>
      <c r="AW181">
        <v>2</v>
      </c>
      <c r="AX181">
        <v>85243188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146.3661</v>
      </c>
      <c r="BL181">
        <v>98.1414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</v>
      </c>
      <c r="BS181">
        <v>94.8045924</v>
      </c>
      <c r="BT181">
        <v>0</v>
      </c>
      <c r="BU181">
        <v>0</v>
      </c>
      <c r="BV181">
        <v>0.08694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141.39342</v>
      </c>
      <c r="DC181">
        <f>ROUND((ROUND(AT181*AG181,2)*ROUND(((1.2*1.15)*0.7),7)),6)</f>
        <v>94.80324</v>
      </c>
      <c r="DD181" t="s">
        <v>272</v>
      </c>
      <c r="DE181" t="s">
        <v>272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84</v>
      </c>
      <c r="DM181">
        <v>6</v>
      </c>
      <c r="DN181" t="s">
        <v>28</v>
      </c>
      <c r="DO181">
        <v>1</v>
      </c>
    </row>
    <row r="182" spans="1:119">
      <c r="A182">
        <f>ROW(Source!A72)</f>
        <v>72</v>
      </c>
      <c r="B182">
        <v>85239162</v>
      </c>
      <c r="C182">
        <v>85243175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90</v>
      </c>
      <c r="J182" t="s">
        <v>822</v>
      </c>
      <c r="K182" t="s">
        <v>91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W182">
        <v>0</v>
      </c>
      <c r="X182">
        <v>-849950259</v>
      </c>
      <c r="Y182">
        <f>(AT182*ROUND(((1.2*1.15)*0.7),7))</f>
        <v>0.08694</v>
      </c>
      <c r="AA182">
        <v>0</v>
      </c>
      <c r="AB182">
        <v>641.7</v>
      </c>
      <c r="AC182">
        <v>811.79</v>
      </c>
      <c r="AD182">
        <v>0</v>
      </c>
      <c r="AE182">
        <v>0</v>
      </c>
      <c r="AF182">
        <v>641.7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272</v>
      </c>
      <c r="AT182">
        <v>0.09</v>
      </c>
      <c r="AU182" t="s">
        <v>386</v>
      </c>
      <c r="AV182">
        <v>1</v>
      </c>
      <c r="AW182">
        <v>2</v>
      </c>
      <c r="AX182">
        <v>85243189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73.0611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55.789398</v>
      </c>
      <c r="BS182">
        <v>70.5770226</v>
      </c>
      <c r="BT182">
        <v>0</v>
      </c>
      <c r="BU182">
        <v>0</v>
      </c>
      <c r="BV182">
        <v>0.08694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</v>
      </c>
      <c r="CZ182">
        <f>AF182</f>
        <v>641.7</v>
      </c>
      <c r="DA182">
        <f>AJ182</f>
        <v>1</v>
      </c>
      <c r="DB182">
        <f>ROUND((ROUND(AT182*CZ182,2)*ROUND(((1.2*1.15)*0.7),7)),6)</f>
        <v>55.7865</v>
      </c>
      <c r="DC182">
        <f>ROUND((ROUND(AT182*AG182,2)*ROUND(((1.2*1.15)*0.7),7)),6)</f>
        <v>70.57596</v>
      </c>
      <c r="DD182" t="s">
        <v>272</v>
      </c>
      <c r="DE182" t="s">
        <v>272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</v>
      </c>
      <c r="DM182">
        <v>4</v>
      </c>
      <c r="DN182" t="s">
        <v>28</v>
      </c>
      <c r="DO182">
        <v>1</v>
      </c>
    </row>
    <row r="183" spans="1:119">
      <c r="A183">
        <f>ROW(Source!A72)</f>
        <v>72</v>
      </c>
      <c r="B183">
        <v>85239162</v>
      </c>
      <c r="C183">
        <v>85243175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163</v>
      </c>
      <c r="J183" t="s">
        <v>846</v>
      </c>
      <c r="K183" t="s">
        <v>164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W183">
        <v>0</v>
      </c>
      <c r="X183">
        <v>303316554</v>
      </c>
      <c r="Y183">
        <f>(AT183*ROUND(((1.2*1.15)*0.7),7))</f>
        <v>0.63756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272</v>
      </c>
      <c r="AT183">
        <v>0.66</v>
      </c>
      <c r="AU183" t="s">
        <v>386</v>
      </c>
      <c r="AV183">
        <v>1</v>
      </c>
      <c r="AW183">
        <v>2</v>
      </c>
      <c r="AX183">
        <v>85243190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272</v>
      </c>
      <c r="DE183" t="s">
        <v>272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272</v>
      </c>
      <c r="DM183">
        <v>0</v>
      </c>
      <c r="DN183" t="s">
        <v>272</v>
      </c>
      <c r="DO183">
        <v>0</v>
      </c>
    </row>
    <row r="184" spans="1:119">
      <c r="A184">
        <f>ROW(Source!A72)</f>
        <v>72</v>
      </c>
      <c r="B184">
        <v>85239162</v>
      </c>
      <c r="C184">
        <v>85243175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165</v>
      </c>
      <c r="J184" t="s">
        <v>851</v>
      </c>
      <c r="K184" t="s">
        <v>166</v>
      </c>
      <c r="L184">
        <v>1346</v>
      </c>
      <c r="N184">
        <v>1009</v>
      </c>
      <c r="O184" t="s">
        <v>107</v>
      </c>
      <c r="P184" t="s">
        <v>107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272</v>
      </c>
      <c r="AT184">
        <v>0.15</v>
      </c>
      <c r="AU184" t="s">
        <v>338</v>
      </c>
      <c r="AV184">
        <v>0</v>
      </c>
      <c r="AW184">
        <v>2</v>
      </c>
      <c r="AX184">
        <v>85243191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272</v>
      </c>
      <c r="DE184" t="s">
        <v>272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272</v>
      </c>
      <c r="DM184">
        <v>0</v>
      </c>
      <c r="DN184" t="s">
        <v>272</v>
      </c>
      <c r="DO184">
        <v>0</v>
      </c>
    </row>
    <row r="185" spans="1:119">
      <c r="A185">
        <f>ROW(Source!A72)</f>
        <v>72</v>
      </c>
      <c r="B185">
        <v>85239162</v>
      </c>
      <c r="C185">
        <v>85243175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857</v>
      </c>
      <c r="J185" t="s">
        <v>858</v>
      </c>
      <c r="K185" t="s">
        <v>859</v>
      </c>
      <c r="L185">
        <v>1346</v>
      </c>
      <c r="N185">
        <v>1009</v>
      </c>
      <c r="O185" t="s">
        <v>107</v>
      </c>
      <c r="P185" t="s">
        <v>107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272</v>
      </c>
      <c r="AT185">
        <v>0.17</v>
      </c>
      <c r="AU185" t="s">
        <v>338</v>
      </c>
      <c r="AV185">
        <v>0</v>
      </c>
      <c r="AW185">
        <v>2</v>
      </c>
      <c r="AX185">
        <v>85243192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272</v>
      </c>
      <c r="DE185" t="s">
        <v>272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272</v>
      </c>
      <c r="DM185">
        <v>0</v>
      </c>
      <c r="DN185" t="s">
        <v>272</v>
      </c>
      <c r="DO185">
        <v>0</v>
      </c>
    </row>
    <row r="186" spans="1:119">
      <c r="A186">
        <f>ROW(Source!A72)</f>
        <v>72</v>
      </c>
      <c r="B186">
        <v>85239162</v>
      </c>
      <c r="C186">
        <v>85243175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884</v>
      </c>
      <c r="J186" t="s">
        <v>885</v>
      </c>
      <c r="K186" t="s">
        <v>886</v>
      </c>
      <c r="L186">
        <v>1348</v>
      </c>
      <c r="N186">
        <v>1009</v>
      </c>
      <c r="O186" t="s">
        <v>115</v>
      </c>
      <c r="P186" t="s">
        <v>115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272</v>
      </c>
      <c r="AT186">
        <v>0.015</v>
      </c>
      <c r="AU186" t="s">
        <v>338</v>
      </c>
      <c r="AV186">
        <v>0</v>
      </c>
      <c r="AW186">
        <v>2</v>
      </c>
      <c r="AX186">
        <v>85243193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272</v>
      </c>
      <c r="DE186" t="s">
        <v>272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272</v>
      </c>
      <c r="DM186">
        <v>0</v>
      </c>
      <c r="DN186" t="s">
        <v>272</v>
      </c>
      <c r="DO186">
        <v>0</v>
      </c>
    </row>
    <row r="187" spans="1:119">
      <c r="A187">
        <f>ROW(Source!A72)</f>
        <v>72</v>
      </c>
      <c r="B187">
        <v>85239162</v>
      </c>
      <c r="C187">
        <v>85243175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870</v>
      </c>
      <c r="J187" t="s">
        <v>871</v>
      </c>
      <c r="K187" t="s">
        <v>872</v>
      </c>
      <c r="L187">
        <v>1346</v>
      </c>
      <c r="N187">
        <v>1009</v>
      </c>
      <c r="O187" t="s">
        <v>107</v>
      </c>
      <c r="P187" t="s">
        <v>107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272</v>
      </c>
      <c r="AT187">
        <v>0.03</v>
      </c>
      <c r="AU187" t="s">
        <v>338</v>
      </c>
      <c r="AV187">
        <v>0</v>
      </c>
      <c r="AW187">
        <v>2</v>
      </c>
      <c r="AX187">
        <v>85243194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272</v>
      </c>
      <c r="DE187" t="s">
        <v>272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272</v>
      </c>
      <c r="DM187">
        <v>0</v>
      </c>
      <c r="DN187" t="s">
        <v>272</v>
      </c>
      <c r="DO187">
        <v>0</v>
      </c>
    </row>
    <row r="188" spans="1:119">
      <c r="A188">
        <f>ROW(Source!A72)</f>
        <v>72</v>
      </c>
      <c r="B188">
        <v>85239162</v>
      </c>
      <c r="C188">
        <v>85243175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363</v>
      </c>
      <c r="J188" t="s">
        <v>272</v>
      </c>
      <c r="K188" t="s">
        <v>364</v>
      </c>
      <c r="L188">
        <v>3277935</v>
      </c>
      <c r="N188">
        <v>1013</v>
      </c>
      <c r="O188" t="s">
        <v>66</v>
      </c>
      <c r="P188" t="s">
        <v>66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272</v>
      </c>
      <c r="AT188">
        <v>2</v>
      </c>
      <c r="AU188" t="s">
        <v>272</v>
      </c>
      <c r="AV188">
        <v>0</v>
      </c>
      <c r="AW188">
        <v>2</v>
      </c>
      <c r="AX188">
        <v>85243195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272</v>
      </c>
      <c r="DE188" t="s">
        <v>272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272</v>
      </c>
      <c r="DM188">
        <v>0</v>
      </c>
      <c r="DN188" t="s">
        <v>272</v>
      </c>
      <c r="DO188">
        <v>0</v>
      </c>
    </row>
    <row r="189" spans="1:119">
      <c r="A189">
        <f>ROW(Source!A73)</f>
        <v>73</v>
      </c>
      <c r="B189">
        <v>85239097</v>
      </c>
      <c r="C189">
        <v>85243175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882</v>
      </c>
      <c r="J189" t="s">
        <v>272</v>
      </c>
      <c r="K189" t="s">
        <v>883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272</v>
      </c>
      <c r="AT189">
        <v>2.06</v>
      </c>
      <c r="AU189" t="s">
        <v>386</v>
      </c>
      <c r="AV189">
        <v>1</v>
      </c>
      <c r="AW189">
        <v>2</v>
      </c>
      <c r="AX189">
        <v>85243186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1663.6452</v>
      </c>
      <c r="DC189">
        <f>ROUND((ROUND(AT189*AG189,2)*ROUND(((1.2*1.15)*0.7),7)),6)</f>
        <v>0</v>
      </c>
      <c r="DD189" t="s">
        <v>272</v>
      </c>
      <c r="DE189" t="s">
        <v>272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272</v>
      </c>
      <c r="DM189">
        <v>0</v>
      </c>
      <c r="DN189" t="s">
        <v>272</v>
      </c>
      <c r="DO189">
        <v>0</v>
      </c>
    </row>
    <row r="190" spans="1:119">
      <c r="A190">
        <f>ROW(Source!A73)</f>
        <v>73</v>
      </c>
      <c r="B190">
        <v>85239097</v>
      </c>
      <c r="C190">
        <v>85243175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819</v>
      </c>
      <c r="J190" t="s">
        <v>272</v>
      </c>
      <c r="K190" t="s">
        <v>820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W190">
        <v>0</v>
      </c>
      <c r="X190">
        <v>-1417349443</v>
      </c>
      <c r="Y190">
        <f>(AT190*ROUND(((1.2*1.15)*0.7),7))</f>
        <v>0.17388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272</v>
      </c>
      <c r="AT190">
        <v>0.18</v>
      </c>
      <c r="AU190" t="s">
        <v>386</v>
      </c>
      <c r="AV190">
        <v>2</v>
      </c>
      <c r="AW190">
        <v>2</v>
      </c>
      <c r="AX190">
        <v>85243187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272</v>
      </c>
      <c r="DE190" t="s">
        <v>272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272</v>
      </c>
      <c r="DM190">
        <v>0</v>
      </c>
      <c r="DN190" t="s">
        <v>272</v>
      </c>
      <c r="DO190">
        <v>0</v>
      </c>
    </row>
    <row r="191" spans="1:119">
      <c r="A191">
        <f>ROW(Source!A73)</f>
        <v>73</v>
      </c>
      <c r="B191">
        <v>85239097</v>
      </c>
      <c r="C191">
        <v>85243175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82</v>
      </c>
      <c r="J191" t="s">
        <v>830</v>
      </c>
      <c r="K191" t="s">
        <v>83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W191">
        <v>0</v>
      </c>
      <c r="X191">
        <v>639918019</v>
      </c>
      <c r="Y191">
        <f>(AT191*ROUND(((1.2*1.15)*0.7),7))</f>
        <v>0.08694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272</v>
      </c>
      <c r="AT191">
        <v>0.09</v>
      </c>
      <c r="AU191" t="s">
        <v>386</v>
      </c>
      <c r="AV191">
        <v>1</v>
      </c>
      <c r="AW191">
        <v>2</v>
      </c>
      <c r="AX191">
        <v>85243188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146.3661</v>
      </c>
      <c r="BL191">
        <v>98.1414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</v>
      </c>
      <c r="BS191">
        <v>94.8045924</v>
      </c>
      <c r="BT191">
        <v>0</v>
      </c>
      <c r="BU191">
        <v>0</v>
      </c>
      <c r="BV191">
        <v>0.08694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141.39342</v>
      </c>
      <c r="DC191">
        <f>ROUND((ROUND(AT191*AG191,2)*ROUND(((1.2*1.15)*0.7),7)),6)</f>
        <v>94.80324</v>
      </c>
      <c r="DD191" t="s">
        <v>272</v>
      </c>
      <c r="DE191" t="s">
        <v>272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84</v>
      </c>
      <c r="DM191">
        <v>6</v>
      </c>
      <c r="DN191" t="s">
        <v>28</v>
      </c>
      <c r="DO191">
        <v>1</v>
      </c>
    </row>
    <row r="192" spans="1:119">
      <c r="A192">
        <f>ROW(Source!A73)</f>
        <v>73</v>
      </c>
      <c r="B192">
        <v>85239097</v>
      </c>
      <c r="C192">
        <v>85243175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90</v>
      </c>
      <c r="J192" t="s">
        <v>822</v>
      </c>
      <c r="K192" t="s">
        <v>91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W192">
        <v>0</v>
      </c>
      <c r="X192">
        <v>-849950259</v>
      </c>
      <c r="Y192">
        <f>(AT192*ROUND(((1.2*1.15)*0.7),7))</f>
        <v>0.08694</v>
      </c>
      <c r="AA192">
        <v>0</v>
      </c>
      <c r="AB192">
        <v>641.7</v>
      </c>
      <c r="AC192">
        <v>811.79</v>
      </c>
      <c r="AD192">
        <v>0</v>
      </c>
      <c r="AE192">
        <v>0</v>
      </c>
      <c r="AF192">
        <v>641.7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272</v>
      </c>
      <c r="AT192">
        <v>0.09</v>
      </c>
      <c r="AU192" t="s">
        <v>386</v>
      </c>
      <c r="AV192">
        <v>1</v>
      </c>
      <c r="AW192">
        <v>2</v>
      </c>
      <c r="AX192">
        <v>85243189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73.0611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55.789398</v>
      </c>
      <c r="BS192">
        <v>70.5770226</v>
      </c>
      <c r="BT192">
        <v>0</v>
      </c>
      <c r="BU192">
        <v>0</v>
      </c>
      <c r="BV192">
        <v>0.08694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</v>
      </c>
      <c r="CZ192">
        <f>AF192</f>
        <v>641.7</v>
      </c>
      <c r="DA192">
        <f>AJ192</f>
        <v>1</v>
      </c>
      <c r="DB192">
        <f>ROUND((ROUND(AT192*CZ192,2)*ROUND(((1.2*1.15)*0.7),7)),6)</f>
        <v>55.7865</v>
      </c>
      <c r="DC192">
        <f>ROUND((ROUND(AT192*AG192,2)*ROUND(((1.2*1.15)*0.7),7)),6)</f>
        <v>70.57596</v>
      </c>
      <c r="DD192" t="s">
        <v>272</v>
      </c>
      <c r="DE192" t="s">
        <v>272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</v>
      </c>
      <c r="DM192">
        <v>4</v>
      </c>
      <c r="DN192" t="s">
        <v>28</v>
      </c>
      <c r="DO192">
        <v>1</v>
      </c>
    </row>
    <row r="193" spans="1:119">
      <c r="A193">
        <f>ROW(Source!A73)</f>
        <v>73</v>
      </c>
      <c r="B193">
        <v>85239097</v>
      </c>
      <c r="C193">
        <v>85243175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163</v>
      </c>
      <c r="J193" t="s">
        <v>846</v>
      </c>
      <c r="K193" t="s">
        <v>164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W193">
        <v>0</v>
      </c>
      <c r="X193">
        <v>303316554</v>
      </c>
      <c r="Y193">
        <f>(AT193*ROUND(((1.2*1.15)*0.7),7))</f>
        <v>0.63756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272</v>
      </c>
      <c r="AT193">
        <v>0.66</v>
      </c>
      <c r="AU193" t="s">
        <v>386</v>
      </c>
      <c r="AV193">
        <v>1</v>
      </c>
      <c r="AW193">
        <v>2</v>
      </c>
      <c r="AX193">
        <v>85243190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272</v>
      </c>
      <c r="DE193" t="s">
        <v>272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272</v>
      </c>
      <c r="DM193">
        <v>0</v>
      </c>
      <c r="DN193" t="s">
        <v>272</v>
      </c>
      <c r="DO193">
        <v>0</v>
      </c>
    </row>
    <row r="194" spans="1:119">
      <c r="A194">
        <f>ROW(Source!A73)</f>
        <v>73</v>
      </c>
      <c r="B194">
        <v>85239097</v>
      </c>
      <c r="C194">
        <v>85243175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165</v>
      </c>
      <c r="J194" t="s">
        <v>851</v>
      </c>
      <c r="K194" t="s">
        <v>166</v>
      </c>
      <c r="L194">
        <v>1346</v>
      </c>
      <c r="N194">
        <v>1009</v>
      </c>
      <c r="O194" t="s">
        <v>107</v>
      </c>
      <c r="P194" t="s">
        <v>107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272</v>
      </c>
      <c r="AT194">
        <v>0.15</v>
      </c>
      <c r="AU194" t="s">
        <v>338</v>
      </c>
      <c r="AV194">
        <v>0</v>
      </c>
      <c r="AW194">
        <v>2</v>
      </c>
      <c r="AX194">
        <v>85243191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272</v>
      </c>
      <c r="DE194" t="s">
        <v>272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272</v>
      </c>
      <c r="DM194">
        <v>0</v>
      </c>
      <c r="DN194" t="s">
        <v>272</v>
      </c>
      <c r="DO194">
        <v>0</v>
      </c>
    </row>
    <row r="195" spans="1:119">
      <c r="A195">
        <f>ROW(Source!A73)</f>
        <v>73</v>
      </c>
      <c r="B195">
        <v>85239097</v>
      </c>
      <c r="C195">
        <v>85243175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857</v>
      </c>
      <c r="J195" t="s">
        <v>858</v>
      </c>
      <c r="K195" t="s">
        <v>859</v>
      </c>
      <c r="L195">
        <v>1346</v>
      </c>
      <c r="N195">
        <v>1009</v>
      </c>
      <c r="O195" t="s">
        <v>107</v>
      </c>
      <c r="P195" t="s">
        <v>107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272</v>
      </c>
      <c r="AT195">
        <v>0.17</v>
      </c>
      <c r="AU195" t="s">
        <v>338</v>
      </c>
      <c r="AV195">
        <v>0</v>
      </c>
      <c r="AW195">
        <v>2</v>
      </c>
      <c r="AX195">
        <v>85243192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272</v>
      </c>
      <c r="DE195" t="s">
        <v>272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272</v>
      </c>
      <c r="DM195">
        <v>0</v>
      </c>
      <c r="DN195" t="s">
        <v>272</v>
      </c>
      <c r="DO195">
        <v>0</v>
      </c>
    </row>
    <row r="196" spans="1:119">
      <c r="A196">
        <f>ROW(Source!A73)</f>
        <v>73</v>
      </c>
      <c r="B196">
        <v>85239097</v>
      </c>
      <c r="C196">
        <v>85243175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884</v>
      </c>
      <c r="J196" t="s">
        <v>885</v>
      </c>
      <c r="K196" t="s">
        <v>886</v>
      </c>
      <c r="L196">
        <v>1348</v>
      </c>
      <c r="N196">
        <v>1009</v>
      </c>
      <c r="O196" t="s">
        <v>115</v>
      </c>
      <c r="P196" t="s">
        <v>115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272</v>
      </c>
      <c r="AT196">
        <v>0.015</v>
      </c>
      <c r="AU196" t="s">
        <v>338</v>
      </c>
      <c r="AV196">
        <v>0</v>
      </c>
      <c r="AW196">
        <v>2</v>
      </c>
      <c r="AX196">
        <v>85243193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272</v>
      </c>
      <c r="DE196" t="s">
        <v>272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272</v>
      </c>
      <c r="DM196">
        <v>0</v>
      </c>
      <c r="DN196" t="s">
        <v>272</v>
      </c>
      <c r="DO196">
        <v>0</v>
      </c>
    </row>
    <row r="197" spans="1:119">
      <c r="A197">
        <f>ROW(Source!A73)</f>
        <v>73</v>
      </c>
      <c r="B197">
        <v>85239097</v>
      </c>
      <c r="C197">
        <v>85243175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870</v>
      </c>
      <c r="J197" t="s">
        <v>871</v>
      </c>
      <c r="K197" t="s">
        <v>872</v>
      </c>
      <c r="L197">
        <v>1346</v>
      </c>
      <c r="N197">
        <v>1009</v>
      </c>
      <c r="O197" t="s">
        <v>107</v>
      </c>
      <c r="P197" t="s">
        <v>107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272</v>
      </c>
      <c r="AT197">
        <v>0.03</v>
      </c>
      <c r="AU197" t="s">
        <v>338</v>
      </c>
      <c r="AV197">
        <v>0</v>
      </c>
      <c r="AW197">
        <v>2</v>
      </c>
      <c r="AX197">
        <v>85243194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2.3964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272</v>
      </c>
      <c r="DE197" t="s">
        <v>272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272</v>
      </c>
      <c r="DM197">
        <v>0</v>
      </c>
      <c r="DN197" t="s">
        <v>272</v>
      </c>
      <c r="DO197">
        <v>0</v>
      </c>
    </row>
    <row r="198" spans="1:119">
      <c r="A198">
        <f>ROW(Source!A73)</f>
        <v>73</v>
      </c>
      <c r="B198">
        <v>85239097</v>
      </c>
      <c r="C198">
        <v>85243175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363</v>
      </c>
      <c r="J198" t="s">
        <v>272</v>
      </c>
      <c r="K198" t="s">
        <v>364</v>
      </c>
      <c r="L198">
        <v>3277935</v>
      </c>
      <c r="N198">
        <v>1013</v>
      </c>
      <c r="O198" t="s">
        <v>66</v>
      </c>
      <c r="P198" t="s">
        <v>66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272</v>
      </c>
      <c r="AT198">
        <v>2</v>
      </c>
      <c r="AU198" t="s">
        <v>272</v>
      </c>
      <c r="AV198">
        <v>0</v>
      </c>
      <c r="AW198">
        <v>2</v>
      </c>
      <c r="AX198">
        <v>85243195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272</v>
      </c>
      <c r="DE198" t="s">
        <v>272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272</v>
      </c>
      <c r="DM198">
        <v>0</v>
      </c>
      <c r="DN198" t="s">
        <v>272</v>
      </c>
      <c r="DO198">
        <v>0</v>
      </c>
    </row>
    <row r="199" spans="1:119">
      <c r="A199">
        <f>ROW(Source!A111)</f>
        <v>111</v>
      </c>
      <c r="B199">
        <v>85239162</v>
      </c>
      <c r="C199">
        <v>85243197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887</v>
      </c>
      <c r="J199" t="s">
        <v>272</v>
      </c>
      <c r="K199" t="s">
        <v>888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W199">
        <v>0</v>
      </c>
      <c r="X199">
        <v>73401693</v>
      </c>
      <c r="Y199">
        <f t="shared" ref="Y199:Y216" si="64">(AT199*ROUND((0.15+1),7))</f>
        <v>3.312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272</v>
      </c>
      <c r="AT199">
        <v>2.88</v>
      </c>
      <c r="AU199" t="s">
        <v>458</v>
      </c>
      <c r="AV199">
        <v>1</v>
      </c>
      <c r="AW199">
        <v>2</v>
      </c>
      <c r="AX199">
        <v>85243201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</v>
      </c>
      <c r="BU199">
        <v>3.312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3089.935</v>
      </c>
      <c r="DC199">
        <f t="shared" ref="DC199:DC216" si="66">ROUND((ROUND(AT199*AG199,2)*ROUND((0.15+1),7)),6)</f>
        <v>0</v>
      </c>
      <c r="DD199" t="s">
        <v>272</v>
      </c>
      <c r="DE199" t="s">
        <v>272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272</v>
      </c>
      <c r="DM199">
        <v>0</v>
      </c>
      <c r="DN199" t="s">
        <v>272</v>
      </c>
      <c r="DO199">
        <v>0</v>
      </c>
    </row>
    <row r="200" spans="1:119">
      <c r="A200">
        <f>ROW(Source!A111)</f>
        <v>111</v>
      </c>
      <c r="B200">
        <v>85239162</v>
      </c>
      <c r="C200">
        <v>85243197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819</v>
      </c>
      <c r="J200" t="s">
        <v>272</v>
      </c>
      <c r="K200" t="s">
        <v>820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272</v>
      </c>
      <c r="AT200">
        <v>1.4</v>
      </c>
      <c r="AU200" t="s">
        <v>458</v>
      </c>
      <c r="AV200">
        <v>2</v>
      </c>
      <c r="AW200">
        <v>2</v>
      </c>
      <c r="AX200">
        <v>85243202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272</v>
      </c>
      <c r="DE200" t="s">
        <v>272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272</v>
      </c>
      <c r="DM200">
        <v>0</v>
      </c>
      <c r="DN200" t="s">
        <v>272</v>
      </c>
      <c r="DO200">
        <v>0</v>
      </c>
    </row>
    <row r="201" spans="1:119">
      <c r="A201">
        <f>ROW(Source!A111)</f>
        <v>111</v>
      </c>
      <c r="B201">
        <v>85239162</v>
      </c>
      <c r="C201">
        <v>85243197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889</v>
      </c>
      <c r="J201" t="s">
        <v>890</v>
      </c>
      <c r="K201" t="s">
        <v>891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272</v>
      </c>
      <c r="AT201">
        <v>1.4</v>
      </c>
      <c r="AU201" t="s">
        <v>458</v>
      </c>
      <c r="AV201">
        <v>1</v>
      </c>
      <c r="AW201">
        <v>2</v>
      </c>
      <c r="AX201">
        <v>85243203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</v>
      </c>
      <c r="DD201" t="s">
        <v>272</v>
      </c>
      <c r="DE201" t="s">
        <v>272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194</v>
      </c>
      <c r="DM201">
        <v>5</v>
      </c>
      <c r="DN201" t="s">
        <v>28</v>
      </c>
      <c r="DO201">
        <v>1</v>
      </c>
    </row>
    <row r="202" spans="1:119">
      <c r="A202">
        <f>ROW(Source!A112)</f>
        <v>112</v>
      </c>
      <c r="B202">
        <v>85239097</v>
      </c>
      <c r="C202">
        <v>85243197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887</v>
      </c>
      <c r="J202" t="s">
        <v>272</v>
      </c>
      <c r="K202" t="s">
        <v>888</v>
      </c>
      <c r="L202">
        <v>1191</v>
      </c>
      <c r="N202">
        <v>1013</v>
      </c>
      <c r="O202" t="s">
        <v>28</v>
      </c>
      <c r="P202" t="s">
        <v>28</v>
      </c>
      <c r="Q202">
        <v>1</v>
      </c>
      <c r="W202">
        <v>0</v>
      </c>
      <c r="X202">
        <v>73401693</v>
      </c>
      <c r="Y202">
        <f t="shared" si="64"/>
        <v>3.312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272</v>
      </c>
      <c r="AT202">
        <v>2.88</v>
      </c>
      <c r="AU202" t="s">
        <v>458</v>
      </c>
      <c r="AV202">
        <v>1</v>
      </c>
      <c r="AW202">
        <v>2</v>
      </c>
      <c r="AX202">
        <v>85243201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</v>
      </c>
      <c r="BU202">
        <v>3.312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3089.935</v>
      </c>
      <c r="DC202">
        <f t="shared" si="66"/>
        <v>0</v>
      </c>
      <c r="DD202" t="s">
        <v>272</v>
      </c>
      <c r="DE202" t="s">
        <v>272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272</v>
      </c>
      <c r="DM202">
        <v>0</v>
      </c>
      <c r="DN202" t="s">
        <v>272</v>
      </c>
      <c r="DO202">
        <v>0</v>
      </c>
    </row>
    <row r="203" spans="1:119">
      <c r="A203">
        <f>ROW(Source!A112)</f>
        <v>112</v>
      </c>
      <c r="B203">
        <v>85239097</v>
      </c>
      <c r="C203">
        <v>85243197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819</v>
      </c>
      <c r="J203" t="s">
        <v>272</v>
      </c>
      <c r="K203" t="s">
        <v>820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272</v>
      </c>
      <c r="AT203">
        <v>1.4</v>
      </c>
      <c r="AU203" t="s">
        <v>458</v>
      </c>
      <c r="AV203">
        <v>2</v>
      </c>
      <c r="AW203">
        <v>2</v>
      </c>
      <c r="AX203">
        <v>85243202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272</v>
      </c>
      <c r="DE203" t="s">
        <v>272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272</v>
      </c>
      <c r="DM203">
        <v>0</v>
      </c>
      <c r="DN203" t="s">
        <v>272</v>
      </c>
      <c r="DO203">
        <v>0</v>
      </c>
    </row>
    <row r="204" spans="1:119">
      <c r="A204">
        <f>ROW(Source!A112)</f>
        <v>112</v>
      </c>
      <c r="B204">
        <v>85239097</v>
      </c>
      <c r="C204">
        <v>85243197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889</v>
      </c>
      <c r="J204" t="s">
        <v>890</v>
      </c>
      <c r="K204" t="s">
        <v>891</v>
      </c>
      <c r="L204">
        <v>1368</v>
      </c>
      <c r="N204">
        <v>1011</v>
      </c>
      <c r="O204" t="s">
        <v>57</v>
      </c>
      <c r="P204" t="s">
        <v>57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272</v>
      </c>
      <c r="AT204">
        <v>1.4</v>
      </c>
      <c r="AU204" t="s">
        <v>458</v>
      </c>
      <c r="AV204">
        <v>1</v>
      </c>
      <c r="AW204">
        <v>2</v>
      </c>
      <c r="AX204">
        <v>85243203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</v>
      </c>
      <c r="DD204" t="s">
        <v>272</v>
      </c>
      <c r="DE204" t="s">
        <v>272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194</v>
      </c>
      <c r="DM204">
        <v>5</v>
      </c>
      <c r="DN204" t="s">
        <v>28</v>
      </c>
      <c r="DO204">
        <v>1</v>
      </c>
    </row>
    <row r="205" spans="1:119">
      <c r="A205">
        <f>ROW(Source!A113)</f>
        <v>113</v>
      </c>
      <c r="B205">
        <v>85239162</v>
      </c>
      <c r="C205">
        <v>85243205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817</v>
      </c>
      <c r="J205" t="s">
        <v>272</v>
      </c>
      <c r="K205" t="s">
        <v>818</v>
      </c>
      <c r="L205">
        <v>1191</v>
      </c>
      <c r="N205">
        <v>1013</v>
      </c>
      <c r="O205" t="s">
        <v>28</v>
      </c>
      <c r="P205" t="s">
        <v>28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272</v>
      </c>
      <c r="AT205">
        <v>4.43</v>
      </c>
      <c r="AU205" t="s">
        <v>458</v>
      </c>
      <c r="AV205">
        <v>1</v>
      </c>
      <c r="AW205">
        <v>2</v>
      </c>
      <c r="AX205">
        <v>85243207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</v>
      </c>
      <c r="DC205">
        <f t="shared" si="66"/>
        <v>0</v>
      </c>
      <c r="DD205" t="s">
        <v>272</v>
      </c>
      <c r="DE205" t="s">
        <v>272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272</v>
      </c>
      <c r="DM205">
        <v>0</v>
      </c>
      <c r="DN205" t="s">
        <v>272</v>
      </c>
      <c r="DO205">
        <v>0</v>
      </c>
    </row>
    <row r="206" spans="1:119">
      <c r="A206">
        <f>ROW(Source!A114)</f>
        <v>114</v>
      </c>
      <c r="B206">
        <v>85239097</v>
      </c>
      <c r="C206">
        <v>85243205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817</v>
      </c>
      <c r="J206" t="s">
        <v>272</v>
      </c>
      <c r="K206" t="s">
        <v>818</v>
      </c>
      <c r="L206">
        <v>1191</v>
      </c>
      <c r="N206">
        <v>1013</v>
      </c>
      <c r="O206" t="s">
        <v>28</v>
      </c>
      <c r="P206" t="s">
        <v>28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272</v>
      </c>
      <c r="AT206">
        <v>4.43</v>
      </c>
      <c r="AU206" t="s">
        <v>458</v>
      </c>
      <c r="AV206">
        <v>1</v>
      </c>
      <c r="AW206">
        <v>2</v>
      </c>
      <c r="AX206">
        <v>85243207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</v>
      </c>
      <c r="DC206">
        <f t="shared" si="66"/>
        <v>0</v>
      </c>
      <c r="DD206" t="s">
        <v>272</v>
      </c>
      <c r="DE206" t="s">
        <v>272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272</v>
      </c>
      <c r="DM206">
        <v>0</v>
      </c>
      <c r="DN206" t="s">
        <v>272</v>
      </c>
      <c r="DO206">
        <v>0</v>
      </c>
    </row>
    <row r="207" spans="1:119">
      <c r="A207">
        <f>ROW(Source!A115)</f>
        <v>115</v>
      </c>
      <c r="B207">
        <v>85239162</v>
      </c>
      <c r="C207">
        <v>85243208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51</v>
      </c>
      <c r="J207" t="s">
        <v>272</v>
      </c>
      <c r="K207" t="s">
        <v>52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W207">
        <v>0</v>
      </c>
      <c r="X207">
        <v>-1991603921</v>
      </c>
      <c r="Y207">
        <f t="shared" si="64"/>
        <v>0.506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272</v>
      </c>
      <c r="AT207">
        <v>0.44</v>
      </c>
      <c r="AU207" t="s">
        <v>458</v>
      </c>
      <c r="AV207">
        <v>1</v>
      </c>
      <c r="AW207">
        <v>2</v>
      </c>
      <c r="AX207">
        <v>85243214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349.45372</v>
      </c>
      <c r="BU207">
        <v>0.506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349.4505</v>
      </c>
      <c r="DC207">
        <f t="shared" si="66"/>
        <v>0</v>
      </c>
      <c r="DD207" t="s">
        <v>272</v>
      </c>
      <c r="DE207" t="s">
        <v>272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272</v>
      </c>
      <c r="DM207">
        <v>0</v>
      </c>
      <c r="DN207" t="s">
        <v>272</v>
      </c>
      <c r="DO207">
        <v>0</v>
      </c>
    </row>
    <row r="208" spans="1:119">
      <c r="A208">
        <f>ROW(Source!A115)</f>
        <v>115</v>
      </c>
      <c r="B208">
        <v>85239162</v>
      </c>
      <c r="C208">
        <v>85243208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819</v>
      </c>
      <c r="J208" t="s">
        <v>272</v>
      </c>
      <c r="K208" t="s">
        <v>820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W208">
        <v>0</v>
      </c>
      <c r="X208">
        <v>-1417349443</v>
      </c>
      <c r="Y208">
        <f t="shared" si="64"/>
        <v>0.552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272</v>
      </c>
      <c r="AT208">
        <v>0.48</v>
      </c>
      <c r="AU208" t="s">
        <v>458</v>
      </c>
      <c r="AV208">
        <v>2</v>
      </c>
      <c r="AW208">
        <v>2</v>
      </c>
      <c r="AX208">
        <v>85243215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272</v>
      </c>
      <c r="DE208" t="s">
        <v>272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272</v>
      </c>
      <c r="DM208">
        <v>0</v>
      </c>
      <c r="DN208" t="s">
        <v>272</v>
      </c>
      <c r="DO208">
        <v>0</v>
      </c>
    </row>
    <row r="209" spans="1:119">
      <c r="A209">
        <f>ROW(Source!A115)</f>
        <v>115</v>
      </c>
      <c r="B209">
        <v>85239162</v>
      </c>
      <c r="C209">
        <v>85243208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82</v>
      </c>
      <c r="J209" t="s">
        <v>830</v>
      </c>
      <c r="K209" t="s">
        <v>83</v>
      </c>
      <c r="L209">
        <v>1368</v>
      </c>
      <c r="N209">
        <v>1011</v>
      </c>
      <c r="O209" t="s">
        <v>57</v>
      </c>
      <c r="P209" t="s">
        <v>57</v>
      </c>
      <c r="Q209">
        <v>1</v>
      </c>
      <c r="W209">
        <v>0</v>
      </c>
      <c r="X209">
        <v>639918019</v>
      </c>
      <c r="Y209">
        <f t="shared" si="64"/>
        <v>0.276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272</v>
      </c>
      <c r="AT209">
        <v>0.24</v>
      </c>
      <c r="AU209" t="s">
        <v>458</v>
      </c>
      <c r="AV209">
        <v>1</v>
      </c>
      <c r="AW209">
        <v>2</v>
      </c>
      <c r="AX209">
        <v>85243216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390.3096</v>
      </c>
      <c r="BL209">
        <v>261.7104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</v>
      </c>
      <c r="BS209">
        <v>300.96696</v>
      </c>
      <c r="BT209">
        <v>0</v>
      </c>
      <c r="BU209">
        <v>0</v>
      </c>
      <c r="BV209">
        <v>0.276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448.8565</v>
      </c>
      <c r="DC209">
        <f t="shared" si="66"/>
        <v>300.9665</v>
      </c>
      <c r="DD209" t="s">
        <v>272</v>
      </c>
      <c r="DE209" t="s">
        <v>272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84</v>
      </c>
      <c r="DM209">
        <v>6</v>
      </c>
      <c r="DN209" t="s">
        <v>28</v>
      </c>
      <c r="DO209">
        <v>1</v>
      </c>
    </row>
    <row r="210" spans="1:119">
      <c r="A210">
        <f>ROW(Source!A115)</f>
        <v>115</v>
      </c>
      <c r="B210">
        <v>85239162</v>
      </c>
      <c r="C210">
        <v>85243208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55</v>
      </c>
      <c r="J210" t="s">
        <v>828</v>
      </c>
      <c r="K210" t="s">
        <v>56</v>
      </c>
      <c r="L210">
        <v>1368</v>
      </c>
      <c r="N210">
        <v>1011</v>
      </c>
      <c r="O210" t="s">
        <v>57</v>
      </c>
      <c r="P210" t="s">
        <v>57</v>
      </c>
      <c r="Q210">
        <v>1</v>
      </c>
      <c r="W210">
        <v>0</v>
      </c>
      <c r="X210">
        <v>1256142057</v>
      </c>
      <c r="Y210">
        <f t="shared" si="64"/>
        <v>0.276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272</v>
      </c>
      <c r="AT210">
        <v>0.24</v>
      </c>
      <c r="AU210" t="s">
        <v>458</v>
      </c>
      <c r="AV210">
        <v>1</v>
      </c>
      <c r="AW210">
        <v>2</v>
      </c>
      <c r="AX210">
        <v>85243217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3.8295</v>
      </c>
      <c r="DC210">
        <f t="shared" si="66"/>
        <v>0</v>
      </c>
      <c r="DD210" t="s">
        <v>272</v>
      </c>
      <c r="DE210" t="s">
        <v>272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272</v>
      </c>
      <c r="DM210">
        <v>0</v>
      </c>
      <c r="DN210" t="s">
        <v>272</v>
      </c>
      <c r="DO210">
        <v>0</v>
      </c>
    </row>
    <row r="211" spans="1:119">
      <c r="A211">
        <f>ROW(Source!A115)</f>
        <v>115</v>
      </c>
      <c r="B211">
        <v>85239162</v>
      </c>
      <c r="C211">
        <v>85243208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58</v>
      </c>
      <c r="J211" t="s">
        <v>829</v>
      </c>
      <c r="K211" t="s">
        <v>59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W211">
        <v>0</v>
      </c>
      <c r="X211">
        <v>1638899965</v>
      </c>
      <c r="Y211">
        <f t="shared" si="64"/>
        <v>0.276</v>
      </c>
      <c r="AA211">
        <v>0</v>
      </c>
      <c r="AB211">
        <v>634.32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272</v>
      </c>
      <c r="AT211">
        <v>0.24</v>
      </c>
      <c r="AU211" t="s">
        <v>458</v>
      </c>
      <c r="AV211">
        <v>1</v>
      </c>
      <c r="AW211">
        <v>2</v>
      </c>
      <c r="AX211">
        <v>85243218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134.67144</v>
      </c>
      <c r="BS211">
        <v>224.05404</v>
      </c>
      <c r="BT211">
        <v>0</v>
      </c>
      <c r="BU211">
        <v>0</v>
      </c>
      <c r="BV211">
        <v>0.276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224.0545</v>
      </c>
      <c r="DD211" t="s">
        <v>272</v>
      </c>
      <c r="DE211" t="s">
        <v>272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60</v>
      </c>
      <c r="DM211">
        <v>4</v>
      </c>
      <c r="DN211" t="s">
        <v>28</v>
      </c>
      <c r="DO211">
        <v>1</v>
      </c>
    </row>
    <row r="212" spans="1:119">
      <c r="A212">
        <f>ROW(Source!A116)</f>
        <v>116</v>
      </c>
      <c r="B212">
        <v>85239097</v>
      </c>
      <c r="C212">
        <v>85243208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51</v>
      </c>
      <c r="J212" t="s">
        <v>272</v>
      </c>
      <c r="K212" t="s">
        <v>52</v>
      </c>
      <c r="L212">
        <v>1191</v>
      </c>
      <c r="N212">
        <v>1013</v>
      </c>
      <c r="O212" t="s">
        <v>28</v>
      </c>
      <c r="P212" t="s">
        <v>28</v>
      </c>
      <c r="Q212">
        <v>1</v>
      </c>
      <c r="W212">
        <v>0</v>
      </c>
      <c r="X212">
        <v>-1991603921</v>
      </c>
      <c r="Y212">
        <f t="shared" si="64"/>
        <v>0.506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272</v>
      </c>
      <c r="AT212">
        <v>0.44</v>
      </c>
      <c r="AU212" t="s">
        <v>458</v>
      </c>
      <c r="AV212">
        <v>1</v>
      </c>
      <c r="AW212">
        <v>2</v>
      </c>
      <c r="AX212">
        <v>85243214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349.45372</v>
      </c>
      <c r="BU212">
        <v>0.506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349.4505</v>
      </c>
      <c r="DC212">
        <f t="shared" si="66"/>
        <v>0</v>
      </c>
      <c r="DD212" t="s">
        <v>272</v>
      </c>
      <c r="DE212" t="s">
        <v>272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272</v>
      </c>
      <c r="DM212">
        <v>0</v>
      </c>
      <c r="DN212" t="s">
        <v>272</v>
      </c>
      <c r="DO212">
        <v>0</v>
      </c>
    </row>
    <row r="213" spans="1:119">
      <c r="A213">
        <f>ROW(Source!A116)</f>
        <v>116</v>
      </c>
      <c r="B213">
        <v>85239097</v>
      </c>
      <c r="C213">
        <v>85243208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819</v>
      </c>
      <c r="J213" t="s">
        <v>272</v>
      </c>
      <c r="K213" t="s">
        <v>820</v>
      </c>
      <c r="L213">
        <v>1191</v>
      </c>
      <c r="N213">
        <v>1013</v>
      </c>
      <c r="O213" t="s">
        <v>28</v>
      </c>
      <c r="P213" t="s">
        <v>28</v>
      </c>
      <c r="Q213">
        <v>1</v>
      </c>
      <c r="W213">
        <v>0</v>
      </c>
      <c r="X213">
        <v>-1417349443</v>
      </c>
      <c r="Y213">
        <f t="shared" si="64"/>
        <v>0.552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272</v>
      </c>
      <c r="AT213">
        <v>0.48</v>
      </c>
      <c r="AU213" t="s">
        <v>458</v>
      </c>
      <c r="AV213">
        <v>2</v>
      </c>
      <c r="AW213">
        <v>2</v>
      </c>
      <c r="AX213">
        <v>85243215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272</v>
      </c>
      <c r="DE213" t="s">
        <v>272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272</v>
      </c>
      <c r="DM213">
        <v>0</v>
      </c>
      <c r="DN213" t="s">
        <v>272</v>
      </c>
      <c r="DO213">
        <v>0</v>
      </c>
    </row>
    <row r="214" spans="1:119">
      <c r="A214">
        <f>ROW(Source!A116)</f>
        <v>116</v>
      </c>
      <c r="B214">
        <v>85239097</v>
      </c>
      <c r="C214">
        <v>85243208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82</v>
      </c>
      <c r="J214" t="s">
        <v>830</v>
      </c>
      <c r="K214" t="s">
        <v>83</v>
      </c>
      <c r="L214">
        <v>1368</v>
      </c>
      <c r="N214">
        <v>1011</v>
      </c>
      <c r="O214" t="s">
        <v>57</v>
      </c>
      <c r="P214" t="s">
        <v>57</v>
      </c>
      <c r="Q214">
        <v>1</v>
      </c>
      <c r="W214">
        <v>0</v>
      </c>
      <c r="X214">
        <v>639918019</v>
      </c>
      <c r="Y214">
        <f t="shared" si="64"/>
        <v>0.276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272</v>
      </c>
      <c r="AT214">
        <v>0.24</v>
      </c>
      <c r="AU214" t="s">
        <v>458</v>
      </c>
      <c r="AV214">
        <v>1</v>
      </c>
      <c r="AW214">
        <v>2</v>
      </c>
      <c r="AX214">
        <v>85243216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390.3096</v>
      </c>
      <c r="BL214">
        <v>261.7104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</v>
      </c>
      <c r="BS214">
        <v>300.96696</v>
      </c>
      <c r="BT214">
        <v>0</v>
      </c>
      <c r="BU214">
        <v>0</v>
      </c>
      <c r="BV214">
        <v>0.276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448.8565</v>
      </c>
      <c r="DC214">
        <f t="shared" si="66"/>
        <v>300.9665</v>
      </c>
      <c r="DD214" t="s">
        <v>272</v>
      </c>
      <c r="DE214" t="s">
        <v>272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84</v>
      </c>
      <c r="DM214">
        <v>6</v>
      </c>
      <c r="DN214" t="s">
        <v>28</v>
      </c>
      <c r="DO214">
        <v>1</v>
      </c>
    </row>
    <row r="215" spans="1:119">
      <c r="A215">
        <f>ROW(Source!A116)</f>
        <v>116</v>
      </c>
      <c r="B215">
        <v>85239097</v>
      </c>
      <c r="C215">
        <v>85243208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55</v>
      </c>
      <c r="J215" t="s">
        <v>828</v>
      </c>
      <c r="K215" t="s">
        <v>56</v>
      </c>
      <c r="L215">
        <v>1368</v>
      </c>
      <c r="N215">
        <v>1011</v>
      </c>
      <c r="O215" t="s">
        <v>57</v>
      </c>
      <c r="P215" t="s">
        <v>57</v>
      </c>
      <c r="Q215">
        <v>1</v>
      </c>
      <c r="W215">
        <v>0</v>
      </c>
      <c r="X215">
        <v>1256142057</v>
      </c>
      <c r="Y215">
        <f t="shared" si="64"/>
        <v>0.276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272</v>
      </c>
      <c r="AT215">
        <v>0.24</v>
      </c>
      <c r="AU215" t="s">
        <v>458</v>
      </c>
      <c r="AV215">
        <v>1</v>
      </c>
      <c r="AW215">
        <v>2</v>
      </c>
      <c r="AX215">
        <v>85243217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3.8295</v>
      </c>
      <c r="DC215">
        <f t="shared" si="66"/>
        <v>0</v>
      </c>
      <c r="DD215" t="s">
        <v>272</v>
      </c>
      <c r="DE215" t="s">
        <v>272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272</v>
      </c>
      <c r="DM215">
        <v>0</v>
      </c>
      <c r="DN215" t="s">
        <v>272</v>
      </c>
      <c r="DO215">
        <v>0</v>
      </c>
    </row>
    <row r="216" spans="1:119">
      <c r="A216">
        <f>ROW(Source!A116)</f>
        <v>116</v>
      </c>
      <c r="B216">
        <v>85239097</v>
      </c>
      <c r="C216">
        <v>85243208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58</v>
      </c>
      <c r="J216" t="s">
        <v>829</v>
      </c>
      <c r="K216" t="s">
        <v>59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W216">
        <v>0</v>
      </c>
      <c r="X216">
        <v>1638899965</v>
      </c>
      <c r="Y216">
        <f t="shared" si="64"/>
        <v>0.276</v>
      </c>
      <c r="AA216">
        <v>0</v>
      </c>
      <c r="AB216">
        <v>634.32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272</v>
      </c>
      <c r="AT216">
        <v>0.24</v>
      </c>
      <c r="AU216" t="s">
        <v>458</v>
      </c>
      <c r="AV216">
        <v>1</v>
      </c>
      <c r="AW216">
        <v>2</v>
      </c>
      <c r="AX216">
        <v>85243218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134.67144</v>
      </c>
      <c r="BS216">
        <v>224.05404</v>
      </c>
      <c r="BT216">
        <v>0</v>
      </c>
      <c r="BU216">
        <v>0</v>
      </c>
      <c r="BV216">
        <v>0.276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224.0545</v>
      </c>
      <c r="DD216" t="s">
        <v>272</v>
      </c>
      <c r="DE216" t="s">
        <v>272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60</v>
      </c>
      <c r="DM216">
        <v>4</v>
      </c>
      <c r="DN216" t="s">
        <v>28</v>
      </c>
      <c r="DO216">
        <v>1</v>
      </c>
    </row>
    <row r="217" spans="1:119">
      <c r="A217">
        <f>ROW(Source!A117)</f>
        <v>117</v>
      </c>
      <c r="B217">
        <v>85239162</v>
      </c>
      <c r="C217">
        <v>85243219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51</v>
      </c>
      <c r="J217" t="s">
        <v>272</v>
      </c>
      <c r="K217" t="s">
        <v>52</v>
      </c>
      <c r="L217">
        <v>1191</v>
      </c>
      <c r="N217">
        <v>1013</v>
      </c>
      <c r="O217" t="s">
        <v>28</v>
      </c>
      <c r="P217" t="s">
        <v>28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272</v>
      </c>
      <c r="AT217">
        <v>0.41</v>
      </c>
      <c r="AU217" t="s">
        <v>272</v>
      </c>
      <c r="AV217">
        <v>1</v>
      </c>
      <c r="AW217">
        <v>2</v>
      </c>
      <c r="AX217">
        <v>85243225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283.15</v>
      </c>
      <c r="DC217">
        <f t="shared" ref="DC217:DC226" si="69">ROUND(ROUND(AT217*AG217,2),6)</f>
        <v>0</v>
      </c>
      <c r="DD217" t="s">
        <v>272</v>
      </c>
      <c r="DE217" t="s">
        <v>272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272</v>
      </c>
      <c r="DM217">
        <v>0</v>
      </c>
      <c r="DN217" t="s">
        <v>272</v>
      </c>
      <c r="DO217">
        <v>0</v>
      </c>
    </row>
    <row r="218" spans="1:119">
      <c r="A218">
        <f>ROW(Source!A117)</f>
        <v>117</v>
      </c>
      <c r="B218">
        <v>85239162</v>
      </c>
      <c r="C218">
        <v>85243219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819</v>
      </c>
      <c r="J218" t="s">
        <v>272</v>
      </c>
      <c r="K218" t="s">
        <v>820</v>
      </c>
      <c r="L218">
        <v>1191</v>
      </c>
      <c r="N218">
        <v>1013</v>
      </c>
      <c r="O218" t="s">
        <v>28</v>
      </c>
      <c r="P218" t="s">
        <v>28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272</v>
      </c>
      <c r="AT218">
        <v>0.44</v>
      </c>
      <c r="AU218" t="s">
        <v>272</v>
      </c>
      <c r="AV218">
        <v>2</v>
      </c>
      <c r="AW218">
        <v>2</v>
      </c>
      <c r="AX218">
        <v>85243226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272</v>
      </c>
      <c r="DE218" t="s">
        <v>272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272</v>
      </c>
      <c r="DM218">
        <v>0</v>
      </c>
      <c r="DN218" t="s">
        <v>272</v>
      </c>
      <c r="DO218">
        <v>0</v>
      </c>
    </row>
    <row r="219" spans="1:119">
      <c r="A219">
        <f>ROW(Source!A117)</f>
        <v>117</v>
      </c>
      <c r="B219">
        <v>85239162</v>
      </c>
      <c r="C219">
        <v>85243219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82</v>
      </c>
      <c r="J219" t="s">
        <v>830</v>
      </c>
      <c r="K219" t="s">
        <v>83</v>
      </c>
      <c r="L219">
        <v>1368</v>
      </c>
      <c r="N219">
        <v>1011</v>
      </c>
      <c r="O219" t="s">
        <v>57</v>
      </c>
      <c r="P219" t="s">
        <v>57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272</v>
      </c>
      <c r="AT219">
        <v>0.22</v>
      </c>
      <c r="AU219" t="s">
        <v>272</v>
      </c>
      <c r="AV219">
        <v>1</v>
      </c>
      <c r="AW219">
        <v>2</v>
      </c>
      <c r="AX219">
        <v>85243227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357.7838</v>
      </c>
      <c r="BL219">
        <v>239.9012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357.7838</v>
      </c>
      <c r="BS219">
        <v>239.9012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272</v>
      </c>
      <c r="DE219" t="s">
        <v>272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84</v>
      </c>
      <c r="DM219">
        <v>6</v>
      </c>
      <c r="DN219" t="s">
        <v>28</v>
      </c>
      <c r="DO219">
        <v>1</v>
      </c>
    </row>
    <row r="220" spans="1:119">
      <c r="A220">
        <f>ROW(Source!A117)</f>
        <v>117</v>
      </c>
      <c r="B220">
        <v>85239162</v>
      </c>
      <c r="C220">
        <v>85243219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55</v>
      </c>
      <c r="J220" t="s">
        <v>828</v>
      </c>
      <c r="K220" t="s">
        <v>56</v>
      </c>
      <c r="L220">
        <v>1368</v>
      </c>
      <c r="N220">
        <v>1011</v>
      </c>
      <c r="O220" t="s">
        <v>57</v>
      </c>
      <c r="P220" t="s">
        <v>57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272</v>
      </c>
      <c r="AT220">
        <v>0.22</v>
      </c>
      <c r="AU220" t="s">
        <v>272</v>
      </c>
      <c r="AV220">
        <v>1</v>
      </c>
      <c r="AW220">
        <v>2</v>
      </c>
      <c r="AX220">
        <v>85243228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3.0492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3.0492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272</v>
      </c>
      <c r="DE220" t="s">
        <v>272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272</v>
      </c>
      <c r="DM220">
        <v>0</v>
      </c>
      <c r="DN220" t="s">
        <v>272</v>
      </c>
      <c r="DO220">
        <v>0</v>
      </c>
    </row>
    <row r="221" spans="1:119">
      <c r="A221">
        <f>ROW(Source!A117)</f>
        <v>117</v>
      </c>
      <c r="B221">
        <v>85239162</v>
      </c>
      <c r="C221">
        <v>85243219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58</v>
      </c>
      <c r="J221" t="s">
        <v>829</v>
      </c>
      <c r="K221" t="s">
        <v>59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272</v>
      </c>
      <c r="AT221">
        <v>0.22</v>
      </c>
      <c r="AU221" t="s">
        <v>272</v>
      </c>
      <c r="AV221">
        <v>1</v>
      </c>
      <c r="AW221">
        <v>2</v>
      </c>
      <c r="AX221">
        <v>85243229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178.5938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178.5938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272</v>
      </c>
      <c r="DE221" t="s">
        <v>272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</v>
      </c>
      <c r="DM221">
        <v>4</v>
      </c>
      <c r="DN221" t="s">
        <v>28</v>
      </c>
      <c r="DO221">
        <v>1</v>
      </c>
    </row>
    <row r="222" spans="1:119">
      <c r="A222">
        <f>ROW(Source!A118)</f>
        <v>118</v>
      </c>
      <c r="B222">
        <v>85239097</v>
      </c>
      <c r="C222">
        <v>85243219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51</v>
      </c>
      <c r="J222" t="s">
        <v>272</v>
      </c>
      <c r="K222" t="s">
        <v>52</v>
      </c>
      <c r="L222">
        <v>1191</v>
      </c>
      <c r="N222">
        <v>1013</v>
      </c>
      <c r="O222" t="s">
        <v>28</v>
      </c>
      <c r="P222" t="s">
        <v>28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272</v>
      </c>
      <c r="AT222">
        <v>0.41</v>
      </c>
      <c r="AU222" t="s">
        <v>272</v>
      </c>
      <c r="AV222">
        <v>1</v>
      </c>
      <c r="AW222">
        <v>2</v>
      </c>
      <c r="AX222">
        <v>85243225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283.15</v>
      </c>
      <c r="DC222">
        <f t="shared" si="69"/>
        <v>0</v>
      </c>
      <c r="DD222" t="s">
        <v>272</v>
      </c>
      <c r="DE222" t="s">
        <v>272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272</v>
      </c>
      <c r="DM222">
        <v>0</v>
      </c>
      <c r="DN222" t="s">
        <v>272</v>
      </c>
      <c r="DO222">
        <v>0</v>
      </c>
    </row>
    <row r="223" spans="1:119">
      <c r="A223">
        <f>ROW(Source!A118)</f>
        <v>118</v>
      </c>
      <c r="B223">
        <v>85239097</v>
      </c>
      <c r="C223">
        <v>85243219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819</v>
      </c>
      <c r="J223" t="s">
        <v>272</v>
      </c>
      <c r="K223" t="s">
        <v>820</v>
      </c>
      <c r="L223">
        <v>1191</v>
      </c>
      <c r="N223">
        <v>1013</v>
      </c>
      <c r="O223" t="s">
        <v>28</v>
      </c>
      <c r="P223" t="s">
        <v>28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272</v>
      </c>
      <c r="AT223">
        <v>0.44</v>
      </c>
      <c r="AU223" t="s">
        <v>272</v>
      </c>
      <c r="AV223">
        <v>2</v>
      </c>
      <c r="AW223">
        <v>2</v>
      </c>
      <c r="AX223">
        <v>85243226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272</v>
      </c>
      <c r="DE223" t="s">
        <v>272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272</v>
      </c>
      <c r="DM223">
        <v>0</v>
      </c>
      <c r="DN223" t="s">
        <v>272</v>
      </c>
      <c r="DO223">
        <v>0</v>
      </c>
    </row>
    <row r="224" spans="1:119">
      <c r="A224">
        <f>ROW(Source!A118)</f>
        <v>118</v>
      </c>
      <c r="B224">
        <v>85239097</v>
      </c>
      <c r="C224">
        <v>85243219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82</v>
      </c>
      <c r="J224" t="s">
        <v>830</v>
      </c>
      <c r="K224" t="s">
        <v>83</v>
      </c>
      <c r="L224">
        <v>1368</v>
      </c>
      <c r="N224">
        <v>1011</v>
      </c>
      <c r="O224" t="s">
        <v>57</v>
      </c>
      <c r="P224" t="s">
        <v>57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272</v>
      </c>
      <c r="AT224">
        <v>0.22</v>
      </c>
      <c r="AU224" t="s">
        <v>272</v>
      </c>
      <c r="AV224">
        <v>1</v>
      </c>
      <c r="AW224">
        <v>2</v>
      </c>
      <c r="AX224">
        <v>85243227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357.7838</v>
      </c>
      <c r="BL224">
        <v>239.9012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357.7838</v>
      </c>
      <c r="BS224">
        <v>239.9012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272</v>
      </c>
      <c r="DE224" t="s">
        <v>272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84</v>
      </c>
      <c r="DM224">
        <v>6</v>
      </c>
      <c r="DN224" t="s">
        <v>28</v>
      </c>
      <c r="DO224">
        <v>1</v>
      </c>
    </row>
    <row r="225" spans="1:119">
      <c r="A225">
        <f>ROW(Source!A118)</f>
        <v>118</v>
      </c>
      <c r="B225">
        <v>85239097</v>
      </c>
      <c r="C225">
        <v>85243219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55</v>
      </c>
      <c r="J225" t="s">
        <v>828</v>
      </c>
      <c r="K225" t="s">
        <v>56</v>
      </c>
      <c r="L225">
        <v>1368</v>
      </c>
      <c r="N225">
        <v>1011</v>
      </c>
      <c r="O225" t="s">
        <v>57</v>
      </c>
      <c r="P225" t="s">
        <v>57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272</v>
      </c>
      <c r="AT225">
        <v>0.22</v>
      </c>
      <c r="AU225" t="s">
        <v>272</v>
      </c>
      <c r="AV225">
        <v>1</v>
      </c>
      <c r="AW225">
        <v>2</v>
      </c>
      <c r="AX225">
        <v>85243228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3.0492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272</v>
      </c>
      <c r="DE225" t="s">
        <v>272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272</v>
      </c>
      <c r="DM225">
        <v>0</v>
      </c>
      <c r="DN225" t="s">
        <v>272</v>
      </c>
      <c r="DO225">
        <v>0</v>
      </c>
    </row>
    <row r="226" spans="1:119">
      <c r="A226">
        <f>ROW(Source!A118)</f>
        <v>118</v>
      </c>
      <c r="B226">
        <v>85239097</v>
      </c>
      <c r="C226">
        <v>85243219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58</v>
      </c>
      <c r="J226" t="s">
        <v>829</v>
      </c>
      <c r="K226" t="s">
        <v>59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272</v>
      </c>
      <c r="AT226">
        <v>0.22</v>
      </c>
      <c r="AU226" t="s">
        <v>272</v>
      </c>
      <c r="AV226">
        <v>1</v>
      </c>
      <c r="AW226">
        <v>2</v>
      </c>
      <c r="AX226">
        <v>85243229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178.5938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178.5938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272</v>
      </c>
      <c r="DE226" t="s">
        <v>272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</v>
      </c>
      <c r="DM226">
        <v>4</v>
      </c>
      <c r="DN226" t="s">
        <v>28</v>
      </c>
      <c r="DO226">
        <v>1</v>
      </c>
    </row>
    <row r="227" spans="1:119">
      <c r="A227">
        <f>ROW(Source!A119)</f>
        <v>119</v>
      </c>
      <c r="B227">
        <v>85239162</v>
      </c>
      <c r="C227">
        <v>85243230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51</v>
      </c>
      <c r="J227" t="s">
        <v>272</v>
      </c>
      <c r="K227" t="s">
        <v>52</v>
      </c>
      <c r="L227">
        <v>1191</v>
      </c>
      <c r="N227">
        <v>1013</v>
      </c>
      <c r="O227" t="s">
        <v>28</v>
      </c>
      <c r="P227" t="s">
        <v>28</v>
      </c>
      <c r="Q227">
        <v>1</v>
      </c>
      <c r="W227">
        <v>0</v>
      </c>
      <c r="X227">
        <v>-1991603921</v>
      </c>
      <c r="Y227">
        <f t="shared" ref="Y227:Y242" si="70">(AT227*ROUND((0.15+1),7))</f>
        <v>0.2875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272</v>
      </c>
      <c r="AT227">
        <v>0.25</v>
      </c>
      <c r="AU227" t="s">
        <v>458</v>
      </c>
      <c r="AV227">
        <v>1</v>
      </c>
      <c r="AW227">
        <v>2</v>
      </c>
      <c r="AX227">
        <v>85243235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198.55325</v>
      </c>
      <c r="BU227">
        <v>0.2875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272</v>
      </c>
      <c r="DE227" t="s">
        <v>272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272</v>
      </c>
      <c r="DM227">
        <v>0</v>
      </c>
      <c r="DN227" t="s">
        <v>272</v>
      </c>
      <c r="DO227">
        <v>0</v>
      </c>
    </row>
    <row r="228" spans="1:119">
      <c r="A228">
        <f>ROW(Source!A119)</f>
        <v>119</v>
      </c>
      <c r="B228">
        <v>85239162</v>
      </c>
      <c r="C228">
        <v>85243230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819</v>
      </c>
      <c r="J228" t="s">
        <v>272</v>
      </c>
      <c r="K228" t="s">
        <v>820</v>
      </c>
      <c r="L228">
        <v>1191</v>
      </c>
      <c r="N228">
        <v>1013</v>
      </c>
      <c r="O228" t="s">
        <v>28</v>
      </c>
      <c r="P228" t="s">
        <v>28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272</v>
      </c>
      <c r="AT228">
        <v>0.14</v>
      </c>
      <c r="AU228" t="s">
        <v>458</v>
      </c>
      <c r="AV228">
        <v>2</v>
      </c>
      <c r="AW228">
        <v>2</v>
      </c>
      <c r="AX228">
        <v>85243236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272</v>
      </c>
      <c r="DE228" t="s">
        <v>272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272</v>
      </c>
      <c r="DM228">
        <v>0</v>
      </c>
      <c r="DN228" t="s">
        <v>272</v>
      </c>
      <c r="DO228">
        <v>0</v>
      </c>
    </row>
    <row r="229" spans="1:119">
      <c r="A229">
        <f>ROW(Source!A119)</f>
        <v>119</v>
      </c>
      <c r="B229">
        <v>85239162</v>
      </c>
      <c r="C229">
        <v>85243230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55</v>
      </c>
      <c r="J229" t="s">
        <v>828</v>
      </c>
      <c r="K229" t="s">
        <v>56</v>
      </c>
      <c r="L229">
        <v>1368</v>
      </c>
      <c r="N229">
        <v>1011</v>
      </c>
      <c r="O229" t="s">
        <v>57</v>
      </c>
      <c r="P229" t="s">
        <v>57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272</v>
      </c>
      <c r="AT229">
        <v>0.14</v>
      </c>
      <c r="AU229" t="s">
        <v>458</v>
      </c>
      <c r="AV229">
        <v>1</v>
      </c>
      <c r="AW229">
        <v>2</v>
      </c>
      <c r="AX229">
        <v>85243237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1.9404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2.231</v>
      </c>
      <c r="DC229">
        <f t="shared" si="72"/>
        <v>0</v>
      </c>
      <c r="DD229" t="s">
        <v>272</v>
      </c>
      <c r="DE229" t="s">
        <v>272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272</v>
      </c>
      <c r="DM229">
        <v>0</v>
      </c>
      <c r="DN229" t="s">
        <v>272</v>
      </c>
      <c r="DO229">
        <v>0</v>
      </c>
    </row>
    <row r="230" spans="1:119">
      <c r="A230">
        <f>ROW(Source!A119)</f>
        <v>119</v>
      </c>
      <c r="B230">
        <v>85239162</v>
      </c>
      <c r="C230">
        <v>85243230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58</v>
      </c>
      <c r="J230" t="s">
        <v>829</v>
      </c>
      <c r="K230" t="s">
        <v>59</v>
      </c>
      <c r="L230">
        <v>1368</v>
      </c>
      <c r="N230">
        <v>1011</v>
      </c>
      <c r="O230" t="s">
        <v>57</v>
      </c>
      <c r="P230" t="s">
        <v>57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272</v>
      </c>
      <c r="AT230">
        <v>0.14</v>
      </c>
      <c r="AU230" t="s">
        <v>458</v>
      </c>
      <c r="AV230">
        <v>1</v>
      </c>
      <c r="AW230">
        <v>2</v>
      </c>
      <c r="AX230">
        <v>85243238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68.3116</v>
      </c>
      <c r="BL230">
        <v>113.6506</v>
      </c>
      <c r="BM230">
        <v>0</v>
      </c>
      <c r="BN230">
        <v>0</v>
      </c>
      <c r="BO230">
        <v>0.14</v>
      </c>
      <c r="BP230">
        <v>1</v>
      </c>
      <c r="BQ230">
        <v>0</v>
      </c>
      <c r="BR230">
        <v>78.55834</v>
      </c>
      <c r="BS230">
        <v>130.69819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130.6975</v>
      </c>
      <c r="DD230" t="s">
        <v>272</v>
      </c>
      <c r="DE230" t="s">
        <v>272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</v>
      </c>
      <c r="DM230">
        <v>4</v>
      </c>
      <c r="DN230" t="s">
        <v>28</v>
      </c>
      <c r="DO230">
        <v>1</v>
      </c>
    </row>
    <row r="231" spans="1:119">
      <c r="A231">
        <f>ROW(Source!A120)</f>
        <v>120</v>
      </c>
      <c r="B231">
        <v>85239097</v>
      </c>
      <c r="C231">
        <v>85243230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51</v>
      </c>
      <c r="J231" t="s">
        <v>272</v>
      </c>
      <c r="K231" t="s">
        <v>52</v>
      </c>
      <c r="L231">
        <v>1191</v>
      </c>
      <c r="N231">
        <v>1013</v>
      </c>
      <c r="O231" t="s">
        <v>28</v>
      </c>
      <c r="P231" t="s">
        <v>28</v>
      </c>
      <c r="Q231">
        <v>1</v>
      </c>
      <c r="W231">
        <v>0</v>
      </c>
      <c r="X231">
        <v>-1991603921</v>
      </c>
      <c r="Y231">
        <f t="shared" si="70"/>
        <v>0.2875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272</v>
      </c>
      <c r="AT231">
        <v>0.25</v>
      </c>
      <c r="AU231" t="s">
        <v>458</v>
      </c>
      <c r="AV231">
        <v>1</v>
      </c>
      <c r="AW231">
        <v>2</v>
      </c>
      <c r="AX231">
        <v>85243235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198.55325</v>
      </c>
      <c r="BU231">
        <v>0.2875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272</v>
      </c>
      <c r="DE231" t="s">
        <v>272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272</v>
      </c>
      <c r="DM231">
        <v>0</v>
      </c>
      <c r="DN231" t="s">
        <v>272</v>
      </c>
      <c r="DO231">
        <v>0</v>
      </c>
    </row>
    <row r="232" spans="1:119">
      <c r="A232">
        <f>ROW(Source!A120)</f>
        <v>120</v>
      </c>
      <c r="B232">
        <v>85239097</v>
      </c>
      <c r="C232">
        <v>85243230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819</v>
      </c>
      <c r="J232" t="s">
        <v>272</v>
      </c>
      <c r="K232" t="s">
        <v>820</v>
      </c>
      <c r="L232">
        <v>1191</v>
      </c>
      <c r="N232">
        <v>1013</v>
      </c>
      <c r="O232" t="s">
        <v>28</v>
      </c>
      <c r="P232" t="s">
        <v>28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272</v>
      </c>
      <c r="AT232">
        <v>0.14</v>
      </c>
      <c r="AU232" t="s">
        <v>458</v>
      </c>
      <c r="AV232">
        <v>2</v>
      </c>
      <c r="AW232">
        <v>2</v>
      </c>
      <c r="AX232">
        <v>85243236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272</v>
      </c>
      <c r="DE232" t="s">
        <v>272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272</v>
      </c>
      <c r="DM232">
        <v>0</v>
      </c>
      <c r="DN232" t="s">
        <v>272</v>
      </c>
      <c r="DO232">
        <v>0</v>
      </c>
    </row>
    <row r="233" spans="1:119">
      <c r="A233">
        <f>ROW(Source!A120)</f>
        <v>120</v>
      </c>
      <c r="B233">
        <v>85239097</v>
      </c>
      <c r="C233">
        <v>85243230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55</v>
      </c>
      <c r="J233" t="s">
        <v>828</v>
      </c>
      <c r="K233" t="s">
        <v>56</v>
      </c>
      <c r="L233">
        <v>1368</v>
      </c>
      <c r="N233">
        <v>1011</v>
      </c>
      <c r="O233" t="s">
        <v>57</v>
      </c>
      <c r="P233" t="s">
        <v>57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272</v>
      </c>
      <c r="AT233">
        <v>0.14</v>
      </c>
      <c r="AU233" t="s">
        <v>458</v>
      </c>
      <c r="AV233">
        <v>1</v>
      </c>
      <c r="AW233">
        <v>2</v>
      </c>
      <c r="AX233">
        <v>85243237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1.9404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2.231</v>
      </c>
      <c r="DC233">
        <f t="shared" si="72"/>
        <v>0</v>
      </c>
      <c r="DD233" t="s">
        <v>272</v>
      </c>
      <c r="DE233" t="s">
        <v>272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272</v>
      </c>
      <c r="DM233">
        <v>0</v>
      </c>
      <c r="DN233" t="s">
        <v>272</v>
      </c>
      <c r="DO233">
        <v>0</v>
      </c>
    </row>
    <row r="234" spans="1:119">
      <c r="A234">
        <f>ROW(Source!A120)</f>
        <v>120</v>
      </c>
      <c r="B234">
        <v>85239097</v>
      </c>
      <c r="C234">
        <v>85243230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58</v>
      </c>
      <c r="J234" t="s">
        <v>829</v>
      </c>
      <c r="K234" t="s">
        <v>59</v>
      </c>
      <c r="L234">
        <v>1368</v>
      </c>
      <c r="N234">
        <v>1011</v>
      </c>
      <c r="O234" t="s">
        <v>57</v>
      </c>
      <c r="P234" t="s">
        <v>57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272</v>
      </c>
      <c r="AT234">
        <v>0.14</v>
      </c>
      <c r="AU234" t="s">
        <v>458</v>
      </c>
      <c r="AV234">
        <v>1</v>
      </c>
      <c r="AW234">
        <v>2</v>
      </c>
      <c r="AX234">
        <v>85243238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68.3116</v>
      </c>
      <c r="BL234">
        <v>113.6506</v>
      </c>
      <c r="BM234">
        <v>0</v>
      </c>
      <c r="BN234">
        <v>0</v>
      </c>
      <c r="BO234">
        <v>0.14</v>
      </c>
      <c r="BP234">
        <v>1</v>
      </c>
      <c r="BQ234">
        <v>0</v>
      </c>
      <c r="BR234">
        <v>78.55834</v>
      </c>
      <c r="BS234">
        <v>130.69819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130.6975</v>
      </c>
      <c r="DD234" t="s">
        <v>272</v>
      </c>
      <c r="DE234" t="s">
        <v>272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</v>
      </c>
      <c r="DM234">
        <v>4</v>
      </c>
      <c r="DN234" t="s">
        <v>28</v>
      </c>
      <c r="DO234">
        <v>1</v>
      </c>
    </row>
    <row r="235" spans="1:119">
      <c r="A235">
        <f>ROW(Source!A121)</f>
        <v>121</v>
      </c>
      <c r="B235">
        <v>85239162</v>
      </c>
      <c r="C235">
        <v>85243239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51</v>
      </c>
      <c r="J235" t="s">
        <v>272</v>
      </c>
      <c r="K235" t="s">
        <v>52</v>
      </c>
      <c r="L235">
        <v>1191</v>
      </c>
      <c r="N235">
        <v>1013</v>
      </c>
      <c r="O235" t="s">
        <v>28</v>
      </c>
      <c r="P235" t="s">
        <v>28</v>
      </c>
      <c r="Q235">
        <v>1</v>
      </c>
      <c r="W235">
        <v>0</v>
      </c>
      <c r="X235">
        <v>-1991603921</v>
      </c>
      <c r="Y235">
        <f t="shared" si="70"/>
        <v>0.345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272</v>
      </c>
      <c r="AT235">
        <v>0.3</v>
      </c>
      <c r="AU235" t="s">
        <v>458</v>
      </c>
      <c r="AV235">
        <v>1</v>
      </c>
      <c r="AW235">
        <v>2</v>
      </c>
      <c r="AX235">
        <v>85243244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</v>
      </c>
      <c r="BU235">
        <v>0.345</v>
      </c>
      <c r="BV235">
        <v>0</v>
      </c>
      <c r="BW235">
        <v>1</v>
      </c>
      <c r="CU235">
        <f>ROUND(AT235*Source!I121*AH235*AL235,2)</f>
        <v>414.37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238.2685</v>
      </c>
      <c r="DC235">
        <f t="shared" si="72"/>
        <v>0</v>
      </c>
      <c r="DD235" t="s">
        <v>272</v>
      </c>
      <c r="DE235" t="s">
        <v>272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476.53</v>
      </c>
      <c r="DJ235">
        <f>DI235</f>
        <v>476.53</v>
      </c>
      <c r="DK235">
        <v>1</v>
      </c>
      <c r="DL235" t="s">
        <v>272</v>
      </c>
      <c r="DM235">
        <v>0</v>
      </c>
      <c r="DN235" t="s">
        <v>272</v>
      </c>
      <c r="DO235">
        <v>0</v>
      </c>
    </row>
    <row r="236" spans="1:119">
      <c r="A236">
        <f>ROW(Source!A121)</f>
        <v>121</v>
      </c>
      <c r="B236">
        <v>85239162</v>
      </c>
      <c r="C236">
        <v>85243239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819</v>
      </c>
      <c r="J236" t="s">
        <v>272</v>
      </c>
      <c r="K236" t="s">
        <v>820</v>
      </c>
      <c r="L236">
        <v>1191</v>
      </c>
      <c r="N236">
        <v>1013</v>
      </c>
      <c r="O236" t="s">
        <v>28</v>
      </c>
      <c r="P236" t="s">
        <v>28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272</v>
      </c>
      <c r="AT236">
        <v>0.16</v>
      </c>
      <c r="AU236" t="s">
        <v>458</v>
      </c>
      <c r="AV236">
        <v>2</v>
      </c>
      <c r="AW236">
        <v>2</v>
      </c>
      <c r="AX236">
        <v>85243245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0.368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272</v>
      </c>
      <c r="DE236" t="s">
        <v>272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272</v>
      </c>
      <c r="DM236">
        <v>0</v>
      </c>
      <c r="DN236" t="s">
        <v>272</v>
      </c>
      <c r="DO236">
        <v>0</v>
      </c>
    </row>
    <row r="237" spans="1:119">
      <c r="A237">
        <f>ROW(Source!A121)</f>
        <v>121</v>
      </c>
      <c r="B237">
        <v>85239162</v>
      </c>
      <c r="C237">
        <v>85243239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55</v>
      </c>
      <c r="J237" t="s">
        <v>828</v>
      </c>
      <c r="K237" t="s">
        <v>56</v>
      </c>
      <c r="L237">
        <v>1368</v>
      </c>
      <c r="N237">
        <v>1011</v>
      </c>
      <c r="O237" t="s">
        <v>57</v>
      </c>
      <c r="P237" t="s">
        <v>57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272</v>
      </c>
      <c r="AT237">
        <v>0.16</v>
      </c>
      <c r="AU237" t="s">
        <v>458</v>
      </c>
      <c r="AV237">
        <v>1</v>
      </c>
      <c r="AW237">
        <v>2</v>
      </c>
      <c r="AX237">
        <v>85243246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0.368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2.553</v>
      </c>
      <c r="DC237">
        <f t="shared" si="72"/>
        <v>0</v>
      </c>
      <c r="DD237" t="s">
        <v>272</v>
      </c>
      <c r="DE237" t="s">
        <v>272</v>
      </c>
      <c r="DF237">
        <f t="shared" si="63"/>
        <v>0</v>
      </c>
      <c r="DG237">
        <f>ROUND(ROUND(AF237,2)*CX237,2)</f>
        <v>5.1</v>
      </c>
      <c r="DH237">
        <f t="shared" si="61"/>
        <v>0</v>
      </c>
      <c r="DI237">
        <f t="shared" si="62"/>
        <v>0</v>
      </c>
      <c r="DJ237">
        <f>DG237+DH237</f>
        <v>5.1</v>
      </c>
      <c r="DK237">
        <v>1</v>
      </c>
      <c r="DL237" t="s">
        <v>272</v>
      </c>
      <c r="DM237">
        <v>0</v>
      </c>
      <c r="DN237" t="s">
        <v>272</v>
      </c>
      <c r="DO237">
        <v>0</v>
      </c>
    </row>
    <row r="238" spans="1:119">
      <c r="A238">
        <f>ROW(Source!A121)</f>
        <v>121</v>
      </c>
      <c r="B238">
        <v>85239162</v>
      </c>
      <c r="C238">
        <v>85243239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58</v>
      </c>
      <c r="J238" t="s">
        <v>829</v>
      </c>
      <c r="K238" t="s">
        <v>59</v>
      </c>
      <c r="L238">
        <v>1368</v>
      </c>
      <c r="N238">
        <v>1011</v>
      </c>
      <c r="O238" t="s">
        <v>57</v>
      </c>
      <c r="P238" t="s">
        <v>57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272</v>
      </c>
      <c r="AT238">
        <v>0.16</v>
      </c>
      <c r="AU238" t="s">
        <v>458</v>
      </c>
      <c r="AV238">
        <v>1</v>
      </c>
      <c r="AW238">
        <v>2</v>
      </c>
      <c r="AX238">
        <v>85243247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</v>
      </c>
      <c r="BL238">
        <v>129.8864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89.78096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0.368</v>
      </c>
      <c r="CX238">
        <f>ROUND(Y238*Source!I121,7)</f>
        <v>0.368</v>
      </c>
      <c r="CY238">
        <f>AB238</f>
        <v>634.32</v>
      </c>
      <c r="CZ238">
        <f>AF238</f>
        <v>487.94</v>
      </c>
      <c r="DA238">
        <f>AJ238</f>
        <v>1.3</v>
      </c>
      <c r="DB238">
        <f t="shared" si="71"/>
        <v>89.7805</v>
      </c>
      <c r="DC238">
        <f t="shared" si="72"/>
        <v>149.3735</v>
      </c>
      <c r="DD238" t="s">
        <v>272</v>
      </c>
      <c r="DE238" t="s">
        <v>272</v>
      </c>
      <c r="DF238">
        <f t="shared" si="63"/>
        <v>0</v>
      </c>
      <c r="DG238">
        <f>ROUND(ROUND(AF238*AJ238,2)*CX238,2)</f>
        <v>233.43</v>
      </c>
      <c r="DH238">
        <f t="shared" si="61"/>
        <v>298.74</v>
      </c>
      <c r="DI238">
        <f t="shared" si="62"/>
        <v>0</v>
      </c>
      <c r="DJ238">
        <f>DG238+DH238</f>
        <v>532.17</v>
      </c>
      <c r="DK238">
        <v>0</v>
      </c>
      <c r="DL238" t="s">
        <v>60</v>
      </c>
      <c r="DM238">
        <v>4</v>
      </c>
      <c r="DN238" t="s">
        <v>28</v>
      </c>
      <c r="DO238">
        <v>1</v>
      </c>
    </row>
    <row r="239" spans="1:119">
      <c r="A239">
        <f>ROW(Source!A122)</f>
        <v>122</v>
      </c>
      <c r="B239">
        <v>85239097</v>
      </c>
      <c r="C239">
        <v>85243239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51</v>
      </c>
      <c r="J239" t="s">
        <v>272</v>
      </c>
      <c r="K239" t="s">
        <v>52</v>
      </c>
      <c r="L239">
        <v>1191</v>
      </c>
      <c r="N239">
        <v>1013</v>
      </c>
      <c r="O239" t="s">
        <v>28</v>
      </c>
      <c r="P239" t="s">
        <v>28</v>
      </c>
      <c r="Q239">
        <v>1</v>
      </c>
      <c r="W239">
        <v>0</v>
      </c>
      <c r="X239">
        <v>-1991603921</v>
      </c>
      <c r="Y239">
        <f t="shared" si="70"/>
        <v>0.345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272</v>
      </c>
      <c r="AT239">
        <v>0.3</v>
      </c>
      <c r="AU239" t="s">
        <v>458</v>
      </c>
      <c r="AV239">
        <v>1</v>
      </c>
      <c r="AW239">
        <v>2</v>
      </c>
      <c r="AX239">
        <v>85243244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</v>
      </c>
      <c r="BU239">
        <v>0.345</v>
      </c>
      <c r="BV239">
        <v>0</v>
      </c>
      <c r="BW239">
        <v>1</v>
      </c>
      <c r="CU239">
        <f>ROUND(AT239*Source!I122*AH239*AL239,2)</f>
        <v>414.37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238.2685</v>
      </c>
      <c r="DC239">
        <f t="shared" si="72"/>
        <v>0</v>
      </c>
      <c r="DD239" t="s">
        <v>272</v>
      </c>
      <c r="DE239" t="s">
        <v>272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476.53</v>
      </c>
      <c r="DJ239">
        <f>DI239</f>
        <v>476.53</v>
      </c>
      <c r="DK239">
        <v>1</v>
      </c>
      <c r="DL239" t="s">
        <v>272</v>
      </c>
      <c r="DM239">
        <v>0</v>
      </c>
      <c r="DN239" t="s">
        <v>272</v>
      </c>
      <c r="DO239">
        <v>0</v>
      </c>
    </row>
    <row r="240" spans="1:119">
      <c r="A240">
        <f>ROW(Source!A122)</f>
        <v>122</v>
      </c>
      <c r="B240">
        <v>85239097</v>
      </c>
      <c r="C240">
        <v>85243239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819</v>
      </c>
      <c r="J240" t="s">
        <v>272</v>
      </c>
      <c r="K240" t="s">
        <v>820</v>
      </c>
      <c r="L240">
        <v>1191</v>
      </c>
      <c r="N240">
        <v>1013</v>
      </c>
      <c r="O240" t="s">
        <v>28</v>
      </c>
      <c r="P240" t="s">
        <v>28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272</v>
      </c>
      <c r="AT240">
        <v>0.16</v>
      </c>
      <c r="AU240" t="s">
        <v>458</v>
      </c>
      <c r="AV240">
        <v>2</v>
      </c>
      <c r="AW240">
        <v>2</v>
      </c>
      <c r="AX240">
        <v>85243245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0.368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272</v>
      </c>
      <c r="DE240" t="s">
        <v>272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272</v>
      </c>
      <c r="DM240">
        <v>0</v>
      </c>
      <c r="DN240" t="s">
        <v>272</v>
      </c>
      <c r="DO240">
        <v>0</v>
      </c>
    </row>
    <row r="241" spans="1:119">
      <c r="A241">
        <f>ROW(Source!A122)</f>
        <v>122</v>
      </c>
      <c r="B241">
        <v>85239097</v>
      </c>
      <c r="C241">
        <v>85243239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55</v>
      </c>
      <c r="J241" t="s">
        <v>828</v>
      </c>
      <c r="K241" t="s">
        <v>56</v>
      </c>
      <c r="L241">
        <v>1368</v>
      </c>
      <c r="N241">
        <v>1011</v>
      </c>
      <c r="O241" t="s">
        <v>57</v>
      </c>
      <c r="P241" t="s">
        <v>57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272</v>
      </c>
      <c r="AT241">
        <v>0.16</v>
      </c>
      <c r="AU241" t="s">
        <v>458</v>
      </c>
      <c r="AV241">
        <v>1</v>
      </c>
      <c r="AW241">
        <v>2</v>
      </c>
      <c r="AX241">
        <v>85243246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0.368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2.553</v>
      </c>
      <c r="DC241">
        <f t="shared" si="72"/>
        <v>0</v>
      </c>
      <c r="DD241" t="s">
        <v>272</v>
      </c>
      <c r="DE241" t="s">
        <v>272</v>
      </c>
      <c r="DF241">
        <f t="shared" si="63"/>
        <v>0</v>
      </c>
      <c r="DG241">
        <f>ROUND(ROUND(AF241,2)*CX241,2)</f>
        <v>5.1</v>
      </c>
      <c r="DH241">
        <f t="shared" si="61"/>
        <v>0</v>
      </c>
      <c r="DI241">
        <f t="shared" si="62"/>
        <v>0</v>
      </c>
      <c r="DJ241">
        <f>DG241+DH241</f>
        <v>5.1</v>
      </c>
      <c r="DK241">
        <v>1</v>
      </c>
      <c r="DL241" t="s">
        <v>272</v>
      </c>
      <c r="DM241">
        <v>0</v>
      </c>
      <c r="DN241" t="s">
        <v>272</v>
      </c>
      <c r="DO241">
        <v>0</v>
      </c>
    </row>
    <row r="242" spans="1:119">
      <c r="A242">
        <f>ROW(Source!A122)</f>
        <v>122</v>
      </c>
      <c r="B242">
        <v>85239097</v>
      </c>
      <c r="C242">
        <v>85243239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58</v>
      </c>
      <c r="J242" t="s">
        <v>829</v>
      </c>
      <c r="K242" t="s">
        <v>59</v>
      </c>
      <c r="L242">
        <v>1368</v>
      </c>
      <c r="N242">
        <v>1011</v>
      </c>
      <c r="O242" t="s">
        <v>57</v>
      </c>
      <c r="P242" t="s">
        <v>57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272</v>
      </c>
      <c r="AT242">
        <v>0.16</v>
      </c>
      <c r="AU242" t="s">
        <v>458</v>
      </c>
      <c r="AV242">
        <v>1</v>
      </c>
      <c r="AW242">
        <v>2</v>
      </c>
      <c r="AX242">
        <v>85243247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</v>
      </c>
      <c r="BL242">
        <v>129.8864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89.78096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0.368</v>
      </c>
      <c r="CX242">
        <f>ROUND(Y242*Source!I122,7)</f>
        <v>0.368</v>
      </c>
      <c r="CY242">
        <f>AB242</f>
        <v>634.32</v>
      </c>
      <c r="CZ242">
        <f>AF242</f>
        <v>487.94</v>
      </c>
      <c r="DA242">
        <f>AJ242</f>
        <v>1.3</v>
      </c>
      <c r="DB242">
        <f t="shared" si="71"/>
        <v>89.7805</v>
      </c>
      <c r="DC242">
        <f t="shared" si="72"/>
        <v>149.3735</v>
      </c>
      <c r="DD242" t="s">
        <v>272</v>
      </c>
      <c r="DE242" t="s">
        <v>272</v>
      </c>
      <c r="DF242">
        <f t="shared" si="63"/>
        <v>0</v>
      </c>
      <c r="DG242">
        <f>ROUND(ROUND(AF242*AJ242,2)*CX242,2)</f>
        <v>233.43</v>
      </c>
      <c r="DH242">
        <f t="shared" si="61"/>
        <v>298.74</v>
      </c>
      <c r="DI242">
        <f t="shared" si="62"/>
        <v>0</v>
      </c>
      <c r="DJ242">
        <f>DG242+DH242</f>
        <v>532.17</v>
      </c>
      <c r="DK242">
        <v>0</v>
      </c>
      <c r="DL242" t="s">
        <v>60</v>
      </c>
      <c r="DM242">
        <v>4</v>
      </c>
      <c r="DN242" t="s">
        <v>28</v>
      </c>
      <c r="DO242">
        <v>1</v>
      </c>
    </row>
    <row r="243" spans="1:119">
      <c r="A243">
        <f>ROW(Source!A123)</f>
        <v>123</v>
      </c>
      <c r="B243">
        <v>85239162</v>
      </c>
      <c r="C243">
        <v>85243248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892</v>
      </c>
      <c r="J243" t="s">
        <v>272</v>
      </c>
      <c r="K243" t="s">
        <v>893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W243">
        <v>0</v>
      </c>
      <c r="X243">
        <v>32079103</v>
      </c>
      <c r="Y243">
        <f>(AT243*ROUND((0.15+0.2+1),7))</f>
        <v>6.1425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272</v>
      </c>
      <c r="AT243">
        <v>4.55</v>
      </c>
      <c r="AU243" t="s">
        <v>478</v>
      </c>
      <c r="AV243">
        <v>1</v>
      </c>
      <c r="AW243">
        <v>2</v>
      </c>
      <c r="AX243">
        <v>85243256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4595.69565</v>
      </c>
      <c r="BU243">
        <v>6.1425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</v>
      </c>
      <c r="DC243">
        <f>ROUND((ROUND(AT243*AG243,2)*ROUND((0.15+0.2+1),7)),6)</f>
        <v>0</v>
      </c>
      <c r="DD243" t="s">
        <v>272</v>
      </c>
      <c r="DE243" t="s">
        <v>272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272</v>
      </c>
      <c r="DM243">
        <v>0</v>
      </c>
      <c r="DN243" t="s">
        <v>272</v>
      </c>
      <c r="DO243">
        <v>0</v>
      </c>
    </row>
    <row r="244" spans="1:119">
      <c r="A244">
        <f>ROW(Source!A123)</f>
        <v>123</v>
      </c>
      <c r="B244">
        <v>85239162</v>
      </c>
      <c r="C244">
        <v>85243248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819</v>
      </c>
      <c r="J244" t="s">
        <v>272</v>
      </c>
      <c r="K244" t="s">
        <v>820</v>
      </c>
      <c r="L244">
        <v>1191</v>
      </c>
      <c r="N244">
        <v>1013</v>
      </c>
      <c r="O244" t="s">
        <v>28</v>
      </c>
      <c r="P244" t="s">
        <v>28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272</v>
      </c>
      <c r="AT244">
        <v>0.99</v>
      </c>
      <c r="AU244" t="s">
        <v>478</v>
      </c>
      <c r="AV244">
        <v>2</v>
      </c>
      <c r="AW244">
        <v>2</v>
      </c>
      <c r="AX244">
        <v>85243257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272</v>
      </c>
      <c r="DE244" t="s">
        <v>272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272</v>
      </c>
      <c r="DM244">
        <v>0</v>
      </c>
      <c r="DN244" t="s">
        <v>272</v>
      </c>
      <c r="DO244">
        <v>0</v>
      </c>
    </row>
    <row r="245" spans="1:119">
      <c r="A245">
        <f>ROW(Source!A123)</f>
        <v>123</v>
      </c>
      <c r="B245">
        <v>85239162</v>
      </c>
      <c r="C245">
        <v>85243248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825</v>
      </c>
      <c r="J245" t="s">
        <v>826</v>
      </c>
      <c r="K245" t="s">
        <v>827</v>
      </c>
      <c r="L245">
        <v>1368</v>
      </c>
      <c r="N245">
        <v>1011</v>
      </c>
      <c r="O245" t="s">
        <v>57</v>
      </c>
      <c r="P245" t="s">
        <v>57</v>
      </c>
      <c r="Q245">
        <v>1</v>
      </c>
      <c r="W245">
        <v>0</v>
      </c>
      <c r="X245">
        <v>843131152</v>
      </c>
      <c r="Y245">
        <f>(AT245*ROUND((0.15+0.2+1),7))</f>
        <v>0.9585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272</v>
      </c>
      <c r="AT245">
        <v>0.71</v>
      </c>
      <c r="AU245" t="s">
        <v>478</v>
      </c>
      <c r="AV245">
        <v>1</v>
      </c>
      <c r="AW245">
        <v>2</v>
      </c>
      <c r="AX245">
        <v>85243258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1483.0267</v>
      </c>
      <c r="BL245">
        <v>662.3945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894.2265</v>
      </c>
      <c r="DD245" t="s">
        <v>272</v>
      </c>
      <c r="DE245" t="s">
        <v>272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194</v>
      </c>
      <c r="DM245">
        <v>5</v>
      </c>
      <c r="DN245" t="s">
        <v>28</v>
      </c>
      <c r="DO245">
        <v>1</v>
      </c>
    </row>
    <row r="246" spans="1:119">
      <c r="A246">
        <f>ROW(Source!A123)</f>
        <v>123</v>
      </c>
      <c r="B246">
        <v>85239162</v>
      </c>
      <c r="C246">
        <v>85243248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90</v>
      </c>
      <c r="J246" t="s">
        <v>822</v>
      </c>
      <c r="K246" t="s">
        <v>91</v>
      </c>
      <c r="L246">
        <v>1368</v>
      </c>
      <c r="N246">
        <v>1011</v>
      </c>
      <c r="O246" t="s">
        <v>57</v>
      </c>
      <c r="P246" t="s">
        <v>57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</v>
      </c>
      <c r="AC246">
        <v>811.79</v>
      </c>
      <c r="AD246">
        <v>0</v>
      </c>
      <c r="AE246">
        <v>0</v>
      </c>
      <c r="AF246">
        <v>641.7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272</v>
      </c>
      <c r="AT246">
        <v>0.28</v>
      </c>
      <c r="AU246" t="s">
        <v>478</v>
      </c>
      <c r="AV246">
        <v>1</v>
      </c>
      <c r="AW246">
        <v>2</v>
      </c>
      <c r="AX246">
        <v>85243259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179.676</v>
      </c>
      <c r="BL246">
        <v>227.3012</v>
      </c>
      <c r="BM246">
        <v>0</v>
      </c>
      <c r="BN246">
        <v>0</v>
      </c>
      <c r="BO246">
        <v>0.28</v>
      </c>
      <c r="BP246">
        <v>1</v>
      </c>
      <c r="BQ246">
        <v>0</v>
      </c>
      <c r="BR246">
        <v>242.5626</v>
      </c>
      <c r="BS246">
        <v>306.85662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</v>
      </c>
      <c r="CZ246">
        <f>AF246</f>
        <v>641.7</v>
      </c>
      <c r="DA246">
        <f>AJ246</f>
        <v>1</v>
      </c>
      <c r="DB246">
        <f>ROUND((ROUND(AT246*CZ246,2)*ROUND((0.15+0.2+1),7)),6)</f>
        <v>242.568</v>
      </c>
      <c r="DC246">
        <f>ROUND((ROUND(AT246*AG246,2)*ROUND((0.15+0.2+1),7)),6)</f>
        <v>306.855</v>
      </c>
      <c r="DD246" t="s">
        <v>272</v>
      </c>
      <c r="DE246" t="s">
        <v>272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</v>
      </c>
      <c r="DM246">
        <v>4</v>
      </c>
      <c r="DN246" t="s">
        <v>28</v>
      </c>
      <c r="DO246">
        <v>1</v>
      </c>
    </row>
    <row r="247" spans="1:119">
      <c r="A247">
        <f>ROW(Source!A123)</f>
        <v>123</v>
      </c>
      <c r="B247">
        <v>85239162</v>
      </c>
      <c r="C247">
        <v>85243248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836</v>
      </c>
      <c r="J247" t="s">
        <v>837</v>
      </c>
      <c r="K247" t="s">
        <v>838</v>
      </c>
      <c r="L247">
        <v>1346</v>
      </c>
      <c r="N247">
        <v>1009</v>
      </c>
      <c r="O247" t="s">
        <v>107</v>
      </c>
      <c r="P247" t="s">
        <v>107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272</v>
      </c>
      <c r="AT247">
        <v>0.1</v>
      </c>
      <c r="AU247" t="s">
        <v>272</v>
      </c>
      <c r="AV247">
        <v>0</v>
      </c>
      <c r="AW247">
        <v>2</v>
      </c>
      <c r="AX247">
        <v>85243260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18.543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18.543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272</v>
      </c>
      <c r="DE247" t="s">
        <v>272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272</v>
      </c>
      <c r="DM247">
        <v>0</v>
      </c>
      <c r="DN247" t="s">
        <v>272</v>
      </c>
      <c r="DO247">
        <v>0</v>
      </c>
    </row>
    <row r="248" spans="1:119">
      <c r="A248">
        <f>ROW(Source!A123)</f>
        <v>123</v>
      </c>
      <c r="B248">
        <v>85239162</v>
      </c>
      <c r="C248">
        <v>85243248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894</v>
      </c>
      <c r="J248" t="s">
        <v>895</v>
      </c>
      <c r="K248" t="s">
        <v>896</v>
      </c>
      <c r="L248">
        <v>1346</v>
      </c>
      <c r="N248">
        <v>1009</v>
      </c>
      <c r="O248" t="s">
        <v>107</v>
      </c>
      <c r="P248" t="s">
        <v>107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272</v>
      </c>
      <c r="AT248">
        <v>0.03</v>
      </c>
      <c r="AU248" t="s">
        <v>272</v>
      </c>
      <c r="AV248">
        <v>0</v>
      </c>
      <c r="AW248">
        <v>2</v>
      </c>
      <c r="AX248">
        <v>85243261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272</v>
      </c>
      <c r="DE248" t="s">
        <v>272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272</v>
      </c>
      <c r="DM248">
        <v>0</v>
      </c>
      <c r="DN248" t="s">
        <v>272</v>
      </c>
      <c r="DO248">
        <v>0</v>
      </c>
    </row>
    <row r="249" spans="1:119">
      <c r="A249">
        <f>ROW(Source!A123)</f>
        <v>123</v>
      </c>
      <c r="B249">
        <v>85239162</v>
      </c>
      <c r="C249">
        <v>85243248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111</v>
      </c>
      <c r="J249" t="s">
        <v>839</v>
      </c>
      <c r="K249" t="s">
        <v>112</v>
      </c>
      <c r="L249">
        <v>1346</v>
      </c>
      <c r="N249">
        <v>1009</v>
      </c>
      <c r="O249" t="s">
        <v>107</v>
      </c>
      <c r="P249" t="s">
        <v>107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272</v>
      </c>
      <c r="AT249">
        <v>0.02</v>
      </c>
      <c r="AU249" t="s">
        <v>272</v>
      </c>
      <c r="AV249">
        <v>0</v>
      </c>
      <c r="AW249">
        <v>2</v>
      </c>
      <c r="AX249">
        <v>85243263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</v>
      </c>
      <c r="DC249">
        <f>ROUND(ROUND(AT249*AG249,2),6)</f>
        <v>0</v>
      </c>
      <c r="DD249" t="s">
        <v>272</v>
      </c>
      <c r="DE249" t="s">
        <v>272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272</v>
      </c>
      <c r="DM249">
        <v>0</v>
      </c>
      <c r="DN249" t="s">
        <v>272</v>
      </c>
      <c r="DO249">
        <v>0</v>
      </c>
    </row>
    <row r="250" spans="1:119">
      <c r="A250">
        <f>ROW(Source!A124)</f>
        <v>124</v>
      </c>
      <c r="B250">
        <v>85239097</v>
      </c>
      <c r="C250">
        <v>85243248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892</v>
      </c>
      <c r="J250" t="s">
        <v>272</v>
      </c>
      <c r="K250" t="s">
        <v>893</v>
      </c>
      <c r="L250">
        <v>1191</v>
      </c>
      <c r="N250">
        <v>1013</v>
      </c>
      <c r="O250" t="s">
        <v>28</v>
      </c>
      <c r="P250" t="s">
        <v>28</v>
      </c>
      <c r="Q250">
        <v>1</v>
      </c>
      <c r="W250">
        <v>0</v>
      </c>
      <c r="X250">
        <v>32079103</v>
      </c>
      <c r="Y250">
        <f>(AT250*ROUND((0.15+0.2+1),7))</f>
        <v>6.1425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272</v>
      </c>
      <c r="AT250">
        <v>4.55</v>
      </c>
      <c r="AU250" t="s">
        <v>478</v>
      </c>
      <c r="AV250">
        <v>1</v>
      </c>
      <c r="AW250">
        <v>2</v>
      </c>
      <c r="AX250">
        <v>85243256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4595.69565</v>
      </c>
      <c r="BU250">
        <v>6.1425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</v>
      </c>
      <c r="DC250">
        <f>ROUND((ROUND(AT250*AG250,2)*ROUND((0.15+0.2+1),7)),6)</f>
        <v>0</v>
      </c>
      <c r="DD250" t="s">
        <v>272</v>
      </c>
      <c r="DE250" t="s">
        <v>272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272</v>
      </c>
      <c r="DM250">
        <v>0</v>
      </c>
      <c r="DN250" t="s">
        <v>272</v>
      </c>
      <c r="DO250">
        <v>0</v>
      </c>
    </row>
    <row r="251" spans="1:119">
      <c r="A251">
        <f>ROW(Source!A124)</f>
        <v>124</v>
      </c>
      <c r="B251">
        <v>85239097</v>
      </c>
      <c r="C251">
        <v>85243248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819</v>
      </c>
      <c r="J251" t="s">
        <v>272</v>
      </c>
      <c r="K251" t="s">
        <v>820</v>
      </c>
      <c r="L251">
        <v>1191</v>
      </c>
      <c r="N251">
        <v>1013</v>
      </c>
      <c r="O251" t="s">
        <v>28</v>
      </c>
      <c r="P251" t="s">
        <v>28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272</v>
      </c>
      <c r="AT251">
        <v>0.99</v>
      </c>
      <c r="AU251" t="s">
        <v>478</v>
      </c>
      <c r="AV251">
        <v>2</v>
      </c>
      <c r="AW251">
        <v>2</v>
      </c>
      <c r="AX251">
        <v>85243257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272</v>
      </c>
      <c r="DE251" t="s">
        <v>272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272</v>
      </c>
      <c r="DM251">
        <v>0</v>
      </c>
      <c r="DN251" t="s">
        <v>272</v>
      </c>
      <c r="DO251">
        <v>0</v>
      </c>
    </row>
    <row r="252" spans="1:119">
      <c r="A252">
        <f>ROW(Source!A124)</f>
        <v>124</v>
      </c>
      <c r="B252">
        <v>85239097</v>
      </c>
      <c r="C252">
        <v>85243248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825</v>
      </c>
      <c r="J252" t="s">
        <v>826</v>
      </c>
      <c r="K252" t="s">
        <v>827</v>
      </c>
      <c r="L252">
        <v>1368</v>
      </c>
      <c r="N252">
        <v>1011</v>
      </c>
      <c r="O252" t="s">
        <v>57</v>
      </c>
      <c r="P252" t="s">
        <v>57</v>
      </c>
      <c r="Q252">
        <v>1</v>
      </c>
      <c r="W252">
        <v>0</v>
      </c>
      <c r="X252">
        <v>843131152</v>
      </c>
      <c r="Y252">
        <f>(AT252*ROUND((0.15+0.2+1),7))</f>
        <v>0.9585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272</v>
      </c>
      <c r="AT252">
        <v>0.71</v>
      </c>
      <c r="AU252" t="s">
        <v>478</v>
      </c>
      <c r="AV252">
        <v>1</v>
      </c>
      <c r="AW252">
        <v>2</v>
      </c>
      <c r="AX252">
        <v>85243258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1483.0267</v>
      </c>
      <c r="BL252">
        <v>662.3945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894.2265</v>
      </c>
      <c r="DD252" t="s">
        <v>272</v>
      </c>
      <c r="DE252" t="s">
        <v>272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194</v>
      </c>
      <c r="DM252">
        <v>5</v>
      </c>
      <c r="DN252" t="s">
        <v>28</v>
      </c>
      <c r="DO252">
        <v>1</v>
      </c>
    </row>
    <row r="253" spans="1:119">
      <c r="A253">
        <f>ROW(Source!A124)</f>
        <v>124</v>
      </c>
      <c r="B253">
        <v>85239097</v>
      </c>
      <c r="C253">
        <v>85243248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90</v>
      </c>
      <c r="J253" t="s">
        <v>822</v>
      </c>
      <c r="K253" t="s">
        <v>91</v>
      </c>
      <c r="L253">
        <v>1368</v>
      </c>
      <c r="N253">
        <v>1011</v>
      </c>
      <c r="O253" t="s">
        <v>57</v>
      </c>
      <c r="P253" t="s">
        <v>57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</v>
      </c>
      <c r="AC253">
        <v>811.79</v>
      </c>
      <c r="AD253">
        <v>0</v>
      </c>
      <c r="AE253">
        <v>0</v>
      </c>
      <c r="AF253">
        <v>641.7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272</v>
      </c>
      <c r="AT253">
        <v>0.28</v>
      </c>
      <c r="AU253" t="s">
        <v>478</v>
      </c>
      <c r="AV253">
        <v>1</v>
      </c>
      <c r="AW253">
        <v>2</v>
      </c>
      <c r="AX253">
        <v>85243259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179.676</v>
      </c>
      <c r="BL253">
        <v>227.3012</v>
      </c>
      <c r="BM253">
        <v>0</v>
      </c>
      <c r="BN253">
        <v>0</v>
      </c>
      <c r="BO253">
        <v>0.28</v>
      </c>
      <c r="BP253">
        <v>1</v>
      </c>
      <c r="BQ253">
        <v>0</v>
      </c>
      <c r="BR253">
        <v>242.5626</v>
      </c>
      <c r="BS253">
        <v>306.85662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</v>
      </c>
      <c r="CZ253">
        <f>AF253</f>
        <v>641.7</v>
      </c>
      <c r="DA253">
        <f>AJ253</f>
        <v>1</v>
      </c>
      <c r="DB253">
        <f>ROUND((ROUND(AT253*CZ253,2)*ROUND((0.15+0.2+1),7)),6)</f>
        <v>242.568</v>
      </c>
      <c r="DC253">
        <f>ROUND((ROUND(AT253*AG253,2)*ROUND((0.15+0.2+1),7)),6)</f>
        <v>306.855</v>
      </c>
      <c r="DD253" t="s">
        <v>272</v>
      </c>
      <c r="DE253" t="s">
        <v>272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</v>
      </c>
      <c r="DM253">
        <v>4</v>
      </c>
      <c r="DN253" t="s">
        <v>28</v>
      </c>
      <c r="DO253">
        <v>1</v>
      </c>
    </row>
    <row r="254" spans="1:119">
      <c r="A254">
        <f>ROW(Source!A124)</f>
        <v>124</v>
      </c>
      <c r="B254">
        <v>85239097</v>
      </c>
      <c r="C254">
        <v>85243248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836</v>
      </c>
      <c r="J254" t="s">
        <v>837</v>
      </c>
      <c r="K254" t="s">
        <v>838</v>
      </c>
      <c r="L254">
        <v>1346</v>
      </c>
      <c r="N254">
        <v>1009</v>
      </c>
      <c r="O254" t="s">
        <v>107</v>
      </c>
      <c r="P254" t="s">
        <v>107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272</v>
      </c>
      <c r="AT254">
        <v>0.1</v>
      </c>
      <c r="AU254" t="s">
        <v>272</v>
      </c>
      <c r="AV254">
        <v>0</v>
      </c>
      <c r="AW254">
        <v>2</v>
      </c>
      <c r="AX254">
        <v>85243260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272</v>
      </c>
      <c r="DE254" t="s">
        <v>272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272</v>
      </c>
      <c r="DM254">
        <v>0</v>
      </c>
      <c r="DN254" t="s">
        <v>272</v>
      </c>
      <c r="DO254">
        <v>0</v>
      </c>
    </row>
    <row r="255" spans="1:119">
      <c r="A255">
        <f>ROW(Source!A124)</f>
        <v>124</v>
      </c>
      <c r="B255">
        <v>85239097</v>
      </c>
      <c r="C255">
        <v>85243248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894</v>
      </c>
      <c r="J255" t="s">
        <v>895</v>
      </c>
      <c r="K255" t="s">
        <v>896</v>
      </c>
      <c r="L255">
        <v>1346</v>
      </c>
      <c r="N255">
        <v>1009</v>
      </c>
      <c r="O255" t="s">
        <v>107</v>
      </c>
      <c r="P255" t="s">
        <v>107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272</v>
      </c>
      <c r="AT255">
        <v>0.03</v>
      </c>
      <c r="AU255" t="s">
        <v>272</v>
      </c>
      <c r="AV255">
        <v>0</v>
      </c>
      <c r="AW255">
        <v>2</v>
      </c>
      <c r="AX255">
        <v>85243261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272</v>
      </c>
      <c r="DE255" t="s">
        <v>272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272</v>
      </c>
      <c r="DM255">
        <v>0</v>
      </c>
      <c r="DN255" t="s">
        <v>272</v>
      </c>
      <c r="DO255">
        <v>0</v>
      </c>
    </row>
    <row r="256" spans="1:119">
      <c r="A256">
        <f>ROW(Source!A124)</f>
        <v>124</v>
      </c>
      <c r="B256">
        <v>85239097</v>
      </c>
      <c r="C256">
        <v>85243248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111</v>
      </c>
      <c r="J256" t="s">
        <v>839</v>
      </c>
      <c r="K256" t="s">
        <v>112</v>
      </c>
      <c r="L256">
        <v>1346</v>
      </c>
      <c r="N256">
        <v>1009</v>
      </c>
      <c r="O256" t="s">
        <v>107</v>
      </c>
      <c r="P256" t="s">
        <v>107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272</v>
      </c>
      <c r="AT256">
        <v>0.02</v>
      </c>
      <c r="AU256" t="s">
        <v>272</v>
      </c>
      <c r="AV256">
        <v>0</v>
      </c>
      <c r="AW256">
        <v>2</v>
      </c>
      <c r="AX256">
        <v>85243263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</v>
      </c>
      <c r="DC256">
        <f>ROUND(ROUND(AT256*AG256,2),6)</f>
        <v>0</v>
      </c>
      <c r="DD256" t="s">
        <v>272</v>
      </c>
      <c r="DE256" t="s">
        <v>272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272</v>
      </c>
      <c r="DM256">
        <v>0</v>
      </c>
      <c r="DN256" t="s">
        <v>272</v>
      </c>
      <c r="DO256">
        <v>0</v>
      </c>
    </row>
    <row r="257" spans="1:119">
      <c r="A257">
        <f>ROW(Source!A125)</f>
        <v>125</v>
      </c>
      <c r="B257">
        <v>85239162</v>
      </c>
      <c r="C257">
        <v>85243274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892</v>
      </c>
      <c r="J257" t="s">
        <v>272</v>
      </c>
      <c r="K257" t="s">
        <v>893</v>
      </c>
      <c r="L257">
        <v>1191</v>
      </c>
      <c r="N257">
        <v>1013</v>
      </c>
      <c r="O257" t="s">
        <v>28</v>
      </c>
      <c r="P257" t="s">
        <v>28</v>
      </c>
      <c r="Q257">
        <v>1</v>
      </c>
      <c r="W257">
        <v>0</v>
      </c>
      <c r="X257">
        <v>32079103</v>
      </c>
      <c r="Y257">
        <f>(AT257*ROUND((0.15+1),7))</f>
        <v>3.519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272</v>
      </c>
      <c r="AT257">
        <v>3.06</v>
      </c>
      <c r="AU257" t="s">
        <v>458</v>
      </c>
      <c r="AV257">
        <v>1</v>
      </c>
      <c r="AW257">
        <v>2</v>
      </c>
      <c r="AX257">
        <v>85243282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</v>
      </c>
      <c r="BU257">
        <v>3.519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</v>
      </c>
      <c r="DC257">
        <f>ROUND((ROUND(AT257*AG257,2)*ROUND((0.15+1),7)),6)</f>
        <v>0</v>
      </c>
      <c r="DD257" t="s">
        <v>272</v>
      </c>
      <c r="DE257" t="s">
        <v>272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272</v>
      </c>
      <c r="DM257">
        <v>0</v>
      </c>
      <c r="DN257" t="s">
        <v>272</v>
      </c>
      <c r="DO257">
        <v>0</v>
      </c>
    </row>
    <row r="258" spans="1:119">
      <c r="A258">
        <f>ROW(Source!A125)</f>
        <v>125</v>
      </c>
      <c r="B258">
        <v>85239162</v>
      </c>
      <c r="C258">
        <v>85243274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819</v>
      </c>
      <c r="J258" t="s">
        <v>272</v>
      </c>
      <c r="K258" t="s">
        <v>820</v>
      </c>
      <c r="L258">
        <v>1191</v>
      </c>
      <c r="N258">
        <v>1013</v>
      </c>
      <c r="O258" t="s">
        <v>28</v>
      </c>
      <c r="P258" t="s">
        <v>28</v>
      </c>
      <c r="Q258">
        <v>1</v>
      </c>
      <c r="W258">
        <v>0</v>
      </c>
      <c r="X258">
        <v>-1417349443</v>
      </c>
      <c r="Y258">
        <f>(AT258*ROUND((0.15+1),7))</f>
        <v>1.0005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272</v>
      </c>
      <c r="AT258">
        <v>0.87</v>
      </c>
      <c r="AU258" t="s">
        <v>458</v>
      </c>
      <c r="AV258">
        <v>2</v>
      </c>
      <c r="AW258">
        <v>2</v>
      </c>
      <c r="AX258">
        <v>85243283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272</v>
      </c>
      <c r="DE258" t="s">
        <v>272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272</v>
      </c>
      <c r="DM258">
        <v>0</v>
      </c>
      <c r="DN258" t="s">
        <v>272</v>
      </c>
      <c r="DO258">
        <v>0</v>
      </c>
    </row>
    <row r="259" spans="1:119">
      <c r="A259">
        <f>ROW(Source!A125)</f>
        <v>125</v>
      </c>
      <c r="B259">
        <v>85239162</v>
      </c>
      <c r="C259">
        <v>85243274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825</v>
      </c>
      <c r="J259" t="s">
        <v>826</v>
      </c>
      <c r="K259" t="s">
        <v>827</v>
      </c>
      <c r="L259">
        <v>1368</v>
      </c>
      <c r="N259">
        <v>1011</v>
      </c>
      <c r="O259" t="s">
        <v>57</v>
      </c>
      <c r="P259" t="s">
        <v>57</v>
      </c>
      <c r="Q259">
        <v>1</v>
      </c>
      <c r="W259">
        <v>0</v>
      </c>
      <c r="X259">
        <v>843131152</v>
      </c>
      <c r="Y259">
        <f>(AT259*ROUND((0.15+1),7))</f>
        <v>0.782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272</v>
      </c>
      <c r="AT259">
        <v>0.68</v>
      </c>
      <c r="AU259" t="s">
        <v>458</v>
      </c>
      <c r="AV259">
        <v>1</v>
      </c>
      <c r="AW259">
        <v>2</v>
      </c>
      <c r="AX259">
        <v>85243284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1420.3636</v>
      </c>
      <c r="BL259">
        <v>634.406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</v>
      </c>
      <c r="BT259">
        <v>0</v>
      </c>
      <c r="BU259">
        <v>0</v>
      </c>
      <c r="BV259">
        <v>0.782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</v>
      </c>
      <c r="DD259" t="s">
        <v>272</v>
      </c>
      <c r="DE259" t="s">
        <v>272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194</v>
      </c>
      <c r="DM259">
        <v>5</v>
      </c>
      <c r="DN259" t="s">
        <v>28</v>
      </c>
      <c r="DO259">
        <v>1</v>
      </c>
    </row>
    <row r="260" spans="1:119">
      <c r="A260">
        <f>ROW(Source!A125)</f>
        <v>125</v>
      </c>
      <c r="B260">
        <v>85239162</v>
      </c>
      <c r="C260">
        <v>85243274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90</v>
      </c>
      <c r="J260" t="s">
        <v>822</v>
      </c>
      <c r="K260" t="s">
        <v>91</v>
      </c>
      <c r="L260">
        <v>1368</v>
      </c>
      <c r="N260">
        <v>1011</v>
      </c>
      <c r="O260" t="s">
        <v>57</v>
      </c>
      <c r="P260" t="s">
        <v>57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</v>
      </c>
      <c r="AC260">
        <v>811.79</v>
      </c>
      <c r="AD260">
        <v>0</v>
      </c>
      <c r="AE260">
        <v>0</v>
      </c>
      <c r="AF260">
        <v>641.7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272</v>
      </c>
      <c r="AT260">
        <v>0.19</v>
      </c>
      <c r="AU260" t="s">
        <v>458</v>
      </c>
      <c r="AV260">
        <v>1</v>
      </c>
      <c r="AW260">
        <v>2</v>
      </c>
      <c r="AX260">
        <v>85243285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</v>
      </c>
      <c r="CZ260">
        <f>AF260</f>
        <v>641.7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272</v>
      </c>
      <c r="DE260" t="s">
        <v>272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</v>
      </c>
      <c r="DM260">
        <v>4</v>
      </c>
      <c r="DN260" t="s">
        <v>28</v>
      </c>
      <c r="DO260">
        <v>1</v>
      </c>
    </row>
    <row r="261" spans="1:119">
      <c r="A261">
        <f>ROW(Source!A125)</f>
        <v>125</v>
      </c>
      <c r="B261">
        <v>85239162</v>
      </c>
      <c r="C261">
        <v>85243274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836</v>
      </c>
      <c r="J261" t="s">
        <v>837</v>
      </c>
      <c r="K261" t="s">
        <v>838</v>
      </c>
      <c r="L261">
        <v>1346</v>
      </c>
      <c r="N261">
        <v>1009</v>
      </c>
      <c r="O261" t="s">
        <v>107</v>
      </c>
      <c r="P261" t="s">
        <v>107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272</v>
      </c>
      <c r="AT261">
        <v>0.1</v>
      </c>
      <c r="AU261" t="s">
        <v>272</v>
      </c>
      <c r="AV261">
        <v>0</v>
      </c>
      <c r="AW261">
        <v>2</v>
      </c>
      <c r="AX261">
        <v>85243286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18.543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18.543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272</v>
      </c>
      <c r="DE261" t="s">
        <v>272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272</v>
      </c>
      <c r="DM261">
        <v>0</v>
      </c>
      <c r="DN261" t="s">
        <v>272</v>
      </c>
      <c r="DO261">
        <v>0</v>
      </c>
    </row>
    <row r="262" spans="1:119">
      <c r="A262">
        <f>ROW(Source!A125)</f>
        <v>125</v>
      </c>
      <c r="B262">
        <v>85239162</v>
      </c>
      <c r="C262">
        <v>85243274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894</v>
      </c>
      <c r="J262" t="s">
        <v>895</v>
      </c>
      <c r="K262" t="s">
        <v>896</v>
      </c>
      <c r="L262">
        <v>1346</v>
      </c>
      <c r="N262">
        <v>1009</v>
      </c>
      <c r="O262" t="s">
        <v>107</v>
      </c>
      <c r="P262" t="s">
        <v>107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272</v>
      </c>
      <c r="AT262">
        <v>0.03</v>
      </c>
      <c r="AU262" t="s">
        <v>272</v>
      </c>
      <c r="AV262">
        <v>0</v>
      </c>
      <c r="AW262">
        <v>2</v>
      </c>
      <c r="AX262">
        <v>85243287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272</v>
      </c>
      <c r="DE262" t="s">
        <v>272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272</v>
      </c>
      <c r="DM262">
        <v>0</v>
      </c>
      <c r="DN262" t="s">
        <v>272</v>
      </c>
      <c r="DO262">
        <v>0</v>
      </c>
    </row>
    <row r="263" spans="1:119">
      <c r="A263">
        <f>ROW(Source!A125)</f>
        <v>125</v>
      </c>
      <c r="B263">
        <v>85239162</v>
      </c>
      <c r="C263">
        <v>85243274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111</v>
      </c>
      <c r="J263" t="s">
        <v>839</v>
      </c>
      <c r="K263" t="s">
        <v>112</v>
      </c>
      <c r="L263">
        <v>1346</v>
      </c>
      <c r="N263">
        <v>1009</v>
      </c>
      <c r="O263" t="s">
        <v>107</v>
      </c>
      <c r="P263" t="s">
        <v>107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272</v>
      </c>
      <c r="AT263">
        <v>0.02</v>
      </c>
      <c r="AU263" t="s">
        <v>272</v>
      </c>
      <c r="AV263">
        <v>0</v>
      </c>
      <c r="AW263">
        <v>2</v>
      </c>
      <c r="AX263">
        <v>85243289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</v>
      </c>
      <c r="DC263">
        <f>ROUND(ROUND(AT263*AG263,2),6)</f>
        <v>0</v>
      </c>
      <c r="DD263" t="s">
        <v>272</v>
      </c>
      <c r="DE263" t="s">
        <v>272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272</v>
      </c>
      <c r="DM263">
        <v>0</v>
      </c>
      <c r="DN263" t="s">
        <v>272</v>
      </c>
      <c r="DO263">
        <v>0</v>
      </c>
    </row>
    <row r="264" spans="1:119">
      <c r="A264">
        <f>ROW(Source!A126)</f>
        <v>126</v>
      </c>
      <c r="B264">
        <v>85239097</v>
      </c>
      <c r="C264">
        <v>85243274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892</v>
      </c>
      <c r="J264" t="s">
        <v>272</v>
      </c>
      <c r="K264" t="s">
        <v>893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W264">
        <v>0</v>
      </c>
      <c r="X264">
        <v>32079103</v>
      </c>
      <c r="Y264">
        <f>(AT264*ROUND((0.15+1),7))</f>
        <v>3.519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272</v>
      </c>
      <c r="AT264">
        <v>3.06</v>
      </c>
      <c r="AU264" t="s">
        <v>458</v>
      </c>
      <c r="AV264">
        <v>1</v>
      </c>
      <c r="AW264">
        <v>2</v>
      </c>
      <c r="AX264">
        <v>85243282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</v>
      </c>
      <c r="BU264">
        <v>3.519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</v>
      </c>
      <c r="DC264">
        <f>ROUND((ROUND(AT264*AG264,2)*ROUND((0.15+1),7)),6)</f>
        <v>0</v>
      </c>
      <c r="DD264" t="s">
        <v>272</v>
      </c>
      <c r="DE264" t="s">
        <v>272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272</v>
      </c>
      <c r="DM264">
        <v>0</v>
      </c>
      <c r="DN264" t="s">
        <v>272</v>
      </c>
      <c r="DO264">
        <v>0</v>
      </c>
    </row>
    <row r="265" spans="1:119">
      <c r="A265">
        <f>ROW(Source!A126)</f>
        <v>126</v>
      </c>
      <c r="B265">
        <v>85239097</v>
      </c>
      <c r="C265">
        <v>85243274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819</v>
      </c>
      <c r="J265" t="s">
        <v>272</v>
      </c>
      <c r="K265" t="s">
        <v>820</v>
      </c>
      <c r="L265">
        <v>1191</v>
      </c>
      <c r="N265">
        <v>1013</v>
      </c>
      <c r="O265" t="s">
        <v>28</v>
      </c>
      <c r="P265" t="s">
        <v>28</v>
      </c>
      <c r="Q265">
        <v>1</v>
      </c>
      <c r="W265">
        <v>0</v>
      </c>
      <c r="X265">
        <v>-1417349443</v>
      </c>
      <c r="Y265">
        <f>(AT265*ROUND((0.15+1),7))</f>
        <v>1.0005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272</v>
      </c>
      <c r="AT265">
        <v>0.87</v>
      </c>
      <c r="AU265" t="s">
        <v>458</v>
      </c>
      <c r="AV265">
        <v>2</v>
      </c>
      <c r="AW265">
        <v>2</v>
      </c>
      <c r="AX265">
        <v>85243283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272</v>
      </c>
      <c r="DE265" t="s">
        <v>272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272</v>
      </c>
      <c r="DM265">
        <v>0</v>
      </c>
      <c r="DN265" t="s">
        <v>272</v>
      </c>
      <c r="DO265">
        <v>0</v>
      </c>
    </row>
    <row r="266" spans="1:119">
      <c r="A266">
        <f>ROW(Source!A126)</f>
        <v>126</v>
      </c>
      <c r="B266">
        <v>85239097</v>
      </c>
      <c r="C266">
        <v>85243274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825</v>
      </c>
      <c r="J266" t="s">
        <v>826</v>
      </c>
      <c r="K266" t="s">
        <v>827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W266">
        <v>0</v>
      </c>
      <c r="X266">
        <v>843131152</v>
      </c>
      <c r="Y266">
        <f>(AT266*ROUND((0.15+1),7))</f>
        <v>0.782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272</v>
      </c>
      <c r="AT266">
        <v>0.68</v>
      </c>
      <c r="AU266" t="s">
        <v>458</v>
      </c>
      <c r="AV266">
        <v>1</v>
      </c>
      <c r="AW266">
        <v>2</v>
      </c>
      <c r="AX266">
        <v>85243284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1420.3636</v>
      </c>
      <c r="BL266">
        <v>634.406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</v>
      </c>
      <c r="BT266">
        <v>0</v>
      </c>
      <c r="BU266">
        <v>0</v>
      </c>
      <c r="BV266">
        <v>0.782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</v>
      </c>
      <c r="DD266" t="s">
        <v>272</v>
      </c>
      <c r="DE266" t="s">
        <v>272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194</v>
      </c>
      <c r="DM266">
        <v>5</v>
      </c>
      <c r="DN266" t="s">
        <v>28</v>
      </c>
      <c r="DO266">
        <v>1</v>
      </c>
    </row>
    <row r="267" spans="1:119">
      <c r="A267">
        <f>ROW(Source!A126)</f>
        <v>126</v>
      </c>
      <c r="B267">
        <v>85239097</v>
      </c>
      <c r="C267">
        <v>85243274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90</v>
      </c>
      <c r="J267" t="s">
        <v>822</v>
      </c>
      <c r="K267" t="s">
        <v>91</v>
      </c>
      <c r="L267">
        <v>1368</v>
      </c>
      <c r="N267">
        <v>1011</v>
      </c>
      <c r="O267" t="s">
        <v>57</v>
      </c>
      <c r="P267" t="s">
        <v>57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</v>
      </c>
      <c r="AC267">
        <v>811.79</v>
      </c>
      <c r="AD267">
        <v>0</v>
      </c>
      <c r="AE267">
        <v>0</v>
      </c>
      <c r="AF267">
        <v>641.7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272</v>
      </c>
      <c r="AT267">
        <v>0.19</v>
      </c>
      <c r="AU267" t="s">
        <v>458</v>
      </c>
      <c r="AV267">
        <v>1</v>
      </c>
      <c r="AW267">
        <v>2</v>
      </c>
      <c r="AX267">
        <v>85243285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</v>
      </c>
      <c r="CZ267">
        <f>AF267</f>
        <v>641.7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272</v>
      </c>
      <c r="DE267" t="s">
        <v>272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</v>
      </c>
      <c r="DM267">
        <v>4</v>
      </c>
      <c r="DN267" t="s">
        <v>28</v>
      </c>
      <c r="DO267">
        <v>1</v>
      </c>
    </row>
    <row r="268" spans="1:119">
      <c r="A268">
        <f>ROW(Source!A126)</f>
        <v>126</v>
      </c>
      <c r="B268">
        <v>85239097</v>
      </c>
      <c r="C268">
        <v>85243274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836</v>
      </c>
      <c r="J268" t="s">
        <v>837</v>
      </c>
      <c r="K268" t="s">
        <v>838</v>
      </c>
      <c r="L268">
        <v>1346</v>
      </c>
      <c r="N268">
        <v>1009</v>
      </c>
      <c r="O268" t="s">
        <v>107</v>
      </c>
      <c r="P268" t="s">
        <v>107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272</v>
      </c>
      <c r="AT268">
        <v>0.1</v>
      </c>
      <c r="AU268" t="s">
        <v>272</v>
      </c>
      <c r="AV268">
        <v>0</v>
      </c>
      <c r="AW268">
        <v>2</v>
      </c>
      <c r="AX268">
        <v>85243286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272</v>
      </c>
      <c r="DE268" t="s">
        <v>272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272</v>
      </c>
      <c r="DM268">
        <v>0</v>
      </c>
      <c r="DN268" t="s">
        <v>272</v>
      </c>
      <c r="DO268">
        <v>0</v>
      </c>
    </row>
    <row r="269" spans="1:119">
      <c r="A269">
        <f>ROW(Source!A126)</f>
        <v>126</v>
      </c>
      <c r="B269">
        <v>85239097</v>
      </c>
      <c r="C269">
        <v>85243274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894</v>
      </c>
      <c r="J269" t="s">
        <v>895</v>
      </c>
      <c r="K269" t="s">
        <v>896</v>
      </c>
      <c r="L269">
        <v>1346</v>
      </c>
      <c r="N269">
        <v>1009</v>
      </c>
      <c r="O269" t="s">
        <v>107</v>
      </c>
      <c r="P269" t="s">
        <v>107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272</v>
      </c>
      <c r="AT269">
        <v>0.03</v>
      </c>
      <c r="AU269" t="s">
        <v>272</v>
      </c>
      <c r="AV269">
        <v>0</v>
      </c>
      <c r="AW269">
        <v>2</v>
      </c>
      <c r="AX269">
        <v>85243287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272</v>
      </c>
      <c r="DE269" t="s">
        <v>272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272</v>
      </c>
      <c r="DM269">
        <v>0</v>
      </c>
      <c r="DN269" t="s">
        <v>272</v>
      </c>
      <c r="DO269">
        <v>0</v>
      </c>
    </row>
    <row r="270" spans="1:119">
      <c r="A270">
        <f>ROW(Source!A126)</f>
        <v>126</v>
      </c>
      <c r="B270">
        <v>85239097</v>
      </c>
      <c r="C270">
        <v>85243274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111</v>
      </c>
      <c r="J270" t="s">
        <v>839</v>
      </c>
      <c r="K270" t="s">
        <v>112</v>
      </c>
      <c r="L270">
        <v>1346</v>
      </c>
      <c r="N270">
        <v>1009</v>
      </c>
      <c r="O270" t="s">
        <v>107</v>
      </c>
      <c r="P270" t="s">
        <v>107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272</v>
      </c>
      <c r="AT270">
        <v>0.02</v>
      </c>
      <c r="AU270" t="s">
        <v>272</v>
      </c>
      <c r="AV270">
        <v>0</v>
      </c>
      <c r="AW270">
        <v>2</v>
      </c>
      <c r="AX270">
        <v>85243289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</v>
      </c>
      <c r="DC270">
        <f>ROUND(ROUND(AT270*AG270,2),6)</f>
        <v>0</v>
      </c>
      <c r="DD270" t="s">
        <v>272</v>
      </c>
      <c r="DE270" t="s">
        <v>272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272</v>
      </c>
      <c r="DM270">
        <v>0</v>
      </c>
      <c r="DN270" t="s">
        <v>272</v>
      </c>
      <c r="DO270">
        <v>0</v>
      </c>
    </row>
    <row r="271" spans="1:119">
      <c r="A271">
        <f>ROW(Source!A127)</f>
        <v>127</v>
      </c>
      <c r="B271">
        <v>85239162</v>
      </c>
      <c r="C271">
        <v>85243300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892</v>
      </c>
      <c r="J271" t="s">
        <v>272</v>
      </c>
      <c r="K271" t="s">
        <v>893</v>
      </c>
      <c r="L271">
        <v>1191</v>
      </c>
      <c r="N271">
        <v>1013</v>
      </c>
      <c r="O271" t="s">
        <v>28</v>
      </c>
      <c r="P271" t="s">
        <v>28</v>
      </c>
      <c r="Q271">
        <v>1</v>
      </c>
      <c r="W271">
        <v>0</v>
      </c>
      <c r="X271">
        <v>32079103</v>
      </c>
      <c r="Y271">
        <f>(AT271*ROUND((0.15+1),7))</f>
        <v>3.519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272</v>
      </c>
      <c r="AT271">
        <v>3.06</v>
      </c>
      <c r="AU271" t="s">
        <v>458</v>
      </c>
      <c r="AV271">
        <v>1</v>
      </c>
      <c r="AW271">
        <v>2</v>
      </c>
      <c r="AX271">
        <v>85243308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</v>
      </c>
      <c r="BU271">
        <v>3.519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</v>
      </c>
      <c r="DC271">
        <f>ROUND((ROUND(AT271*AG271,2)*ROUND((0.15+1),7)),6)</f>
        <v>0</v>
      </c>
      <c r="DD271" t="s">
        <v>272</v>
      </c>
      <c r="DE271" t="s">
        <v>272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272</v>
      </c>
      <c r="DM271">
        <v>0</v>
      </c>
      <c r="DN271" t="s">
        <v>272</v>
      </c>
      <c r="DO271">
        <v>0</v>
      </c>
    </row>
    <row r="272" spans="1:119">
      <c r="A272">
        <f>ROW(Source!A127)</f>
        <v>127</v>
      </c>
      <c r="B272">
        <v>85239162</v>
      </c>
      <c r="C272">
        <v>85243300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819</v>
      </c>
      <c r="J272" t="s">
        <v>272</v>
      </c>
      <c r="K272" t="s">
        <v>820</v>
      </c>
      <c r="L272">
        <v>1191</v>
      </c>
      <c r="N272">
        <v>1013</v>
      </c>
      <c r="O272" t="s">
        <v>28</v>
      </c>
      <c r="P272" t="s">
        <v>28</v>
      </c>
      <c r="Q272">
        <v>1</v>
      </c>
      <c r="W272">
        <v>0</v>
      </c>
      <c r="X272">
        <v>-1417349443</v>
      </c>
      <c r="Y272">
        <f>(AT272*ROUND((0.15+1),7))</f>
        <v>1.0005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272</v>
      </c>
      <c r="AT272">
        <v>0.87</v>
      </c>
      <c r="AU272" t="s">
        <v>458</v>
      </c>
      <c r="AV272">
        <v>2</v>
      </c>
      <c r="AW272">
        <v>2</v>
      </c>
      <c r="AX272">
        <v>85243309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272</v>
      </c>
      <c r="DE272" t="s">
        <v>272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272</v>
      </c>
      <c r="DM272">
        <v>0</v>
      </c>
      <c r="DN272" t="s">
        <v>272</v>
      </c>
      <c r="DO272">
        <v>0</v>
      </c>
    </row>
    <row r="273" spans="1:119">
      <c r="A273">
        <f>ROW(Source!A127)</f>
        <v>127</v>
      </c>
      <c r="B273">
        <v>85239162</v>
      </c>
      <c r="C273">
        <v>85243300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825</v>
      </c>
      <c r="J273" t="s">
        <v>826</v>
      </c>
      <c r="K273" t="s">
        <v>827</v>
      </c>
      <c r="L273">
        <v>1368</v>
      </c>
      <c r="N273">
        <v>1011</v>
      </c>
      <c r="O273" t="s">
        <v>57</v>
      </c>
      <c r="P273" t="s">
        <v>57</v>
      </c>
      <c r="Q273">
        <v>1</v>
      </c>
      <c r="W273">
        <v>0</v>
      </c>
      <c r="X273">
        <v>843131152</v>
      </c>
      <c r="Y273">
        <f>(AT273*ROUND((0.15+1),7))</f>
        <v>0.782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272</v>
      </c>
      <c r="AT273">
        <v>0.68</v>
      </c>
      <c r="AU273" t="s">
        <v>458</v>
      </c>
      <c r="AV273">
        <v>1</v>
      </c>
      <c r="AW273">
        <v>2</v>
      </c>
      <c r="AX273">
        <v>85243310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1420.3636</v>
      </c>
      <c r="BL273">
        <v>634.406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</v>
      </c>
      <c r="BT273">
        <v>0</v>
      </c>
      <c r="BU273">
        <v>0</v>
      </c>
      <c r="BV273">
        <v>0.782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</v>
      </c>
      <c r="DD273" t="s">
        <v>272</v>
      </c>
      <c r="DE273" t="s">
        <v>272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194</v>
      </c>
      <c r="DM273">
        <v>5</v>
      </c>
      <c r="DN273" t="s">
        <v>28</v>
      </c>
      <c r="DO273">
        <v>1</v>
      </c>
    </row>
    <row r="274" spans="1:119">
      <c r="A274">
        <f>ROW(Source!A127)</f>
        <v>127</v>
      </c>
      <c r="B274">
        <v>85239162</v>
      </c>
      <c r="C274">
        <v>85243300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90</v>
      </c>
      <c r="J274" t="s">
        <v>822</v>
      </c>
      <c r="K274" t="s">
        <v>91</v>
      </c>
      <c r="L274">
        <v>1368</v>
      </c>
      <c r="N274">
        <v>1011</v>
      </c>
      <c r="O274" t="s">
        <v>57</v>
      </c>
      <c r="P274" t="s">
        <v>57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</v>
      </c>
      <c r="AC274">
        <v>811.79</v>
      </c>
      <c r="AD274">
        <v>0</v>
      </c>
      <c r="AE274">
        <v>0</v>
      </c>
      <c r="AF274">
        <v>641.7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272</v>
      </c>
      <c r="AT274">
        <v>0.19</v>
      </c>
      <c r="AU274" t="s">
        <v>458</v>
      </c>
      <c r="AV274">
        <v>1</v>
      </c>
      <c r="AW274">
        <v>2</v>
      </c>
      <c r="AX274">
        <v>85243311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</v>
      </c>
      <c r="CZ274">
        <f>AF274</f>
        <v>641.7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272</v>
      </c>
      <c r="DE274" t="s">
        <v>272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</v>
      </c>
      <c r="DM274">
        <v>4</v>
      </c>
      <c r="DN274" t="s">
        <v>28</v>
      </c>
      <c r="DO274">
        <v>1</v>
      </c>
    </row>
    <row r="275" spans="1:119">
      <c r="A275">
        <f>ROW(Source!A127)</f>
        <v>127</v>
      </c>
      <c r="B275">
        <v>85239162</v>
      </c>
      <c r="C275">
        <v>85243300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836</v>
      </c>
      <c r="J275" t="s">
        <v>837</v>
      </c>
      <c r="K275" t="s">
        <v>838</v>
      </c>
      <c r="L275">
        <v>1346</v>
      </c>
      <c r="N275">
        <v>1009</v>
      </c>
      <c r="O275" t="s">
        <v>107</v>
      </c>
      <c r="P275" t="s">
        <v>107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272</v>
      </c>
      <c r="AT275">
        <v>0.1</v>
      </c>
      <c r="AU275" t="s">
        <v>272</v>
      </c>
      <c r="AV275">
        <v>0</v>
      </c>
      <c r="AW275">
        <v>2</v>
      </c>
      <c r="AX275">
        <v>85243312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18.543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18.543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272</v>
      </c>
      <c r="DE275" t="s">
        <v>272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272</v>
      </c>
      <c r="DM275">
        <v>0</v>
      </c>
      <c r="DN275" t="s">
        <v>272</v>
      </c>
      <c r="DO275">
        <v>0</v>
      </c>
    </row>
    <row r="276" spans="1:119">
      <c r="A276">
        <f>ROW(Source!A127)</f>
        <v>127</v>
      </c>
      <c r="B276">
        <v>85239162</v>
      </c>
      <c r="C276">
        <v>85243300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894</v>
      </c>
      <c r="J276" t="s">
        <v>895</v>
      </c>
      <c r="K276" t="s">
        <v>896</v>
      </c>
      <c r="L276">
        <v>1346</v>
      </c>
      <c r="N276">
        <v>1009</v>
      </c>
      <c r="O276" t="s">
        <v>107</v>
      </c>
      <c r="P276" t="s">
        <v>107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272</v>
      </c>
      <c r="AT276">
        <v>0.03</v>
      </c>
      <c r="AU276" t="s">
        <v>272</v>
      </c>
      <c r="AV276">
        <v>0</v>
      </c>
      <c r="AW276">
        <v>2</v>
      </c>
      <c r="AX276">
        <v>85243313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272</v>
      </c>
      <c r="DE276" t="s">
        <v>272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272</v>
      </c>
      <c r="DM276">
        <v>0</v>
      </c>
      <c r="DN276" t="s">
        <v>272</v>
      </c>
      <c r="DO276">
        <v>0</v>
      </c>
    </row>
    <row r="277" spans="1:119">
      <c r="A277">
        <f>ROW(Source!A127)</f>
        <v>127</v>
      </c>
      <c r="B277">
        <v>85239162</v>
      </c>
      <c r="C277">
        <v>85243300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111</v>
      </c>
      <c r="J277" t="s">
        <v>839</v>
      </c>
      <c r="K277" t="s">
        <v>112</v>
      </c>
      <c r="L277">
        <v>1346</v>
      </c>
      <c r="N277">
        <v>1009</v>
      </c>
      <c r="O277" t="s">
        <v>107</v>
      </c>
      <c r="P277" t="s">
        <v>107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272</v>
      </c>
      <c r="AT277">
        <v>0.02</v>
      </c>
      <c r="AU277" t="s">
        <v>272</v>
      </c>
      <c r="AV277">
        <v>0</v>
      </c>
      <c r="AW277">
        <v>2</v>
      </c>
      <c r="AX277">
        <v>85243315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</v>
      </c>
      <c r="DC277">
        <f>ROUND(ROUND(AT277*AG277,2),6)</f>
        <v>0</v>
      </c>
      <c r="DD277" t="s">
        <v>272</v>
      </c>
      <c r="DE277" t="s">
        <v>272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272</v>
      </c>
      <c r="DM277">
        <v>0</v>
      </c>
      <c r="DN277" t="s">
        <v>272</v>
      </c>
      <c r="DO277">
        <v>0</v>
      </c>
    </row>
    <row r="278" spans="1:119">
      <c r="A278">
        <f>ROW(Source!A128)</f>
        <v>128</v>
      </c>
      <c r="B278">
        <v>85239097</v>
      </c>
      <c r="C278">
        <v>85243300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892</v>
      </c>
      <c r="J278" t="s">
        <v>272</v>
      </c>
      <c r="K278" t="s">
        <v>893</v>
      </c>
      <c r="L278">
        <v>1191</v>
      </c>
      <c r="N278">
        <v>1013</v>
      </c>
      <c r="O278" t="s">
        <v>28</v>
      </c>
      <c r="P278" t="s">
        <v>28</v>
      </c>
      <c r="Q278">
        <v>1</v>
      </c>
      <c r="W278">
        <v>0</v>
      </c>
      <c r="X278">
        <v>32079103</v>
      </c>
      <c r="Y278">
        <f>(AT278*ROUND((0.15+1),7))</f>
        <v>3.519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272</v>
      </c>
      <c r="AT278">
        <v>3.06</v>
      </c>
      <c r="AU278" t="s">
        <v>458</v>
      </c>
      <c r="AV278">
        <v>1</v>
      </c>
      <c r="AW278">
        <v>2</v>
      </c>
      <c r="AX278">
        <v>85243308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</v>
      </c>
      <c r="BU278">
        <v>3.519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</v>
      </c>
      <c r="DC278">
        <f>ROUND((ROUND(AT278*AG278,2)*ROUND((0.15+1),7)),6)</f>
        <v>0</v>
      </c>
      <c r="DD278" t="s">
        <v>272</v>
      </c>
      <c r="DE278" t="s">
        <v>272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272</v>
      </c>
      <c r="DM278">
        <v>0</v>
      </c>
      <c r="DN278" t="s">
        <v>272</v>
      </c>
      <c r="DO278">
        <v>0</v>
      </c>
    </row>
    <row r="279" spans="1:119">
      <c r="A279">
        <f>ROW(Source!A128)</f>
        <v>128</v>
      </c>
      <c r="B279">
        <v>85239097</v>
      </c>
      <c r="C279">
        <v>85243300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819</v>
      </c>
      <c r="J279" t="s">
        <v>272</v>
      </c>
      <c r="K279" t="s">
        <v>820</v>
      </c>
      <c r="L279">
        <v>1191</v>
      </c>
      <c r="N279">
        <v>1013</v>
      </c>
      <c r="O279" t="s">
        <v>28</v>
      </c>
      <c r="P279" t="s">
        <v>28</v>
      </c>
      <c r="Q279">
        <v>1</v>
      </c>
      <c r="W279">
        <v>0</v>
      </c>
      <c r="X279">
        <v>-1417349443</v>
      </c>
      <c r="Y279">
        <f>(AT279*ROUND((0.15+1),7))</f>
        <v>1.0005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272</v>
      </c>
      <c r="AT279">
        <v>0.87</v>
      </c>
      <c r="AU279" t="s">
        <v>458</v>
      </c>
      <c r="AV279">
        <v>2</v>
      </c>
      <c r="AW279">
        <v>2</v>
      </c>
      <c r="AX279">
        <v>85243309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272</v>
      </c>
      <c r="DE279" t="s">
        <v>272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272</v>
      </c>
      <c r="DM279">
        <v>0</v>
      </c>
      <c r="DN279" t="s">
        <v>272</v>
      </c>
      <c r="DO279">
        <v>0</v>
      </c>
    </row>
    <row r="280" spans="1:119">
      <c r="A280">
        <f>ROW(Source!A128)</f>
        <v>128</v>
      </c>
      <c r="B280">
        <v>85239097</v>
      </c>
      <c r="C280">
        <v>85243300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825</v>
      </c>
      <c r="J280" t="s">
        <v>826</v>
      </c>
      <c r="K280" t="s">
        <v>827</v>
      </c>
      <c r="L280">
        <v>1368</v>
      </c>
      <c r="N280">
        <v>1011</v>
      </c>
      <c r="O280" t="s">
        <v>57</v>
      </c>
      <c r="P280" t="s">
        <v>57</v>
      </c>
      <c r="Q280">
        <v>1</v>
      </c>
      <c r="W280">
        <v>0</v>
      </c>
      <c r="X280">
        <v>843131152</v>
      </c>
      <c r="Y280">
        <f>(AT280*ROUND((0.15+1),7))</f>
        <v>0.782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272</v>
      </c>
      <c r="AT280">
        <v>0.68</v>
      </c>
      <c r="AU280" t="s">
        <v>458</v>
      </c>
      <c r="AV280">
        <v>1</v>
      </c>
      <c r="AW280">
        <v>2</v>
      </c>
      <c r="AX280">
        <v>85243310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1420.3636</v>
      </c>
      <c r="BL280">
        <v>634.406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</v>
      </c>
      <c r="BT280">
        <v>0</v>
      </c>
      <c r="BU280">
        <v>0</v>
      </c>
      <c r="BV280">
        <v>0.782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</v>
      </c>
      <c r="DD280" t="s">
        <v>272</v>
      </c>
      <c r="DE280" t="s">
        <v>272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194</v>
      </c>
      <c r="DM280">
        <v>5</v>
      </c>
      <c r="DN280" t="s">
        <v>28</v>
      </c>
      <c r="DO280">
        <v>1</v>
      </c>
    </row>
    <row r="281" spans="1:119">
      <c r="A281">
        <f>ROW(Source!A128)</f>
        <v>128</v>
      </c>
      <c r="B281">
        <v>85239097</v>
      </c>
      <c r="C281">
        <v>85243300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90</v>
      </c>
      <c r="J281" t="s">
        <v>822</v>
      </c>
      <c r="K281" t="s">
        <v>91</v>
      </c>
      <c r="L281">
        <v>1368</v>
      </c>
      <c r="N281">
        <v>1011</v>
      </c>
      <c r="O281" t="s">
        <v>57</v>
      </c>
      <c r="P281" t="s">
        <v>57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</v>
      </c>
      <c r="AC281">
        <v>811.79</v>
      </c>
      <c r="AD281">
        <v>0</v>
      </c>
      <c r="AE281">
        <v>0</v>
      </c>
      <c r="AF281">
        <v>641.7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272</v>
      </c>
      <c r="AT281">
        <v>0.19</v>
      </c>
      <c r="AU281" t="s">
        <v>458</v>
      </c>
      <c r="AV281">
        <v>1</v>
      </c>
      <c r="AW281">
        <v>2</v>
      </c>
      <c r="AX281">
        <v>85243311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</v>
      </c>
      <c r="CZ281">
        <f>AF281</f>
        <v>641.7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272</v>
      </c>
      <c r="DE281" t="s">
        <v>272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</v>
      </c>
      <c r="DM281">
        <v>4</v>
      </c>
      <c r="DN281" t="s">
        <v>28</v>
      </c>
      <c r="DO281">
        <v>1</v>
      </c>
    </row>
    <row r="282" spans="1:119">
      <c r="A282">
        <f>ROW(Source!A128)</f>
        <v>128</v>
      </c>
      <c r="B282">
        <v>85239097</v>
      </c>
      <c r="C282">
        <v>85243300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836</v>
      </c>
      <c r="J282" t="s">
        <v>837</v>
      </c>
      <c r="K282" t="s">
        <v>838</v>
      </c>
      <c r="L282">
        <v>1346</v>
      </c>
      <c r="N282">
        <v>1009</v>
      </c>
      <c r="O282" t="s">
        <v>107</v>
      </c>
      <c r="P282" t="s">
        <v>107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272</v>
      </c>
      <c r="AT282">
        <v>0.1</v>
      </c>
      <c r="AU282" t="s">
        <v>272</v>
      </c>
      <c r="AV282">
        <v>0</v>
      </c>
      <c r="AW282">
        <v>2</v>
      </c>
      <c r="AX282">
        <v>85243312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272</v>
      </c>
      <c r="DE282" t="s">
        <v>272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272</v>
      </c>
      <c r="DM282">
        <v>0</v>
      </c>
      <c r="DN282" t="s">
        <v>272</v>
      </c>
      <c r="DO282">
        <v>0</v>
      </c>
    </row>
    <row r="283" spans="1:119">
      <c r="A283">
        <f>ROW(Source!A128)</f>
        <v>128</v>
      </c>
      <c r="B283">
        <v>85239097</v>
      </c>
      <c r="C283">
        <v>85243300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894</v>
      </c>
      <c r="J283" t="s">
        <v>895</v>
      </c>
      <c r="K283" t="s">
        <v>896</v>
      </c>
      <c r="L283">
        <v>1346</v>
      </c>
      <c r="N283">
        <v>1009</v>
      </c>
      <c r="O283" t="s">
        <v>107</v>
      </c>
      <c r="P283" t="s">
        <v>107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272</v>
      </c>
      <c r="AT283">
        <v>0.03</v>
      </c>
      <c r="AU283" t="s">
        <v>272</v>
      </c>
      <c r="AV283">
        <v>0</v>
      </c>
      <c r="AW283">
        <v>2</v>
      </c>
      <c r="AX283">
        <v>85243313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272</v>
      </c>
      <c r="DE283" t="s">
        <v>272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272</v>
      </c>
      <c r="DM283">
        <v>0</v>
      </c>
      <c r="DN283" t="s">
        <v>272</v>
      </c>
      <c r="DO283">
        <v>0</v>
      </c>
    </row>
    <row r="284" spans="1:119">
      <c r="A284">
        <f>ROW(Source!A128)</f>
        <v>128</v>
      </c>
      <c r="B284">
        <v>85239097</v>
      </c>
      <c r="C284">
        <v>85243300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111</v>
      </c>
      <c r="J284" t="s">
        <v>839</v>
      </c>
      <c r="K284" t="s">
        <v>112</v>
      </c>
      <c r="L284">
        <v>1346</v>
      </c>
      <c r="N284">
        <v>1009</v>
      </c>
      <c r="O284" t="s">
        <v>107</v>
      </c>
      <c r="P284" t="s">
        <v>107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272</v>
      </c>
      <c r="AT284">
        <v>0.02</v>
      </c>
      <c r="AU284" t="s">
        <v>272</v>
      </c>
      <c r="AV284">
        <v>0</v>
      </c>
      <c r="AW284">
        <v>2</v>
      </c>
      <c r="AX284">
        <v>85243315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</v>
      </c>
      <c r="DC284">
        <f>ROUND(ROUND(AT284*AG284,2),6)</f>
        <v>0</v>
      </c>
      <c r="DD284" t="s">
        <v>272</v>
      </c>
      <c r="DE284" t="s">
        <v>272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272</v>
      </c>
      <c r="DM284">
        <v>0</v>
      </c>
      <c r="DN284" t="s">
        <v>272</v>
      </c>
      <c r="DO284">
        <v>0</v>
      </c>
    </row>
    <row r="285" spans="1:119">
      <c r="A285">
        <f>ROW(Source!A129)</f>
        <v>129</v>
      </c>
      <c r="B285">
        <v>85239162</v>
      </c>
      <c r="C285">
        <v>85243326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892</v>
      </c>
      <c r="J285" t="s">
        <v>272</v>
      </c>
      <c r="K285" t="s">
        <v>893</v>
      </c>
      <c r="L285">
        <v>1191</v>
      </c>
      <c r="N285">
        <v>1013</v>
      </c>
      <c r="O285" t="s">
        <v>28</v>
      </c>
      <c r="P285" t="s">
        <v>28</v>
      </c>
      <c r="Q285">
        <v>1</v>
      </c>
      <c r="W285">
        <v>0</v>
      </c>
      <c r="X285">
        <v>32079103</v>
      </c>
      <c r="Y285">
        <f>(AT285*ROUND((0.15+1),7))</f>
        <v>6.877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272</v>
      </c>
      <c r="AT285">
        <v>5.98</v>
      </c>
      <c r="AU285" t="s">
        <v>458</v>
      </c>
      <c r="AV285">
        <v>1</v>
      </c>
      <c r="AW285">
        <v>2</v>
      </c>
      <c r="AX285">
        <v>85243334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4474.1164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</v>
      </c>
      <c r="BU285">
        <v>6.877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</v>
      </c>
      <c r="DC285">
        <f>ROUND((ROUND(AT285*AG285,2)*ROUND((0.15+1),7)),6)</f>
        <v>0</v>
      </c>
      <c r="DD285" t="s">
        <v>272</v>
      </c>
      <c r="DE285" t="s">
        <v>272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272</v>
      </c>
      <c r="DM285">
        <v>0</v>
      </c>
      <c r="DN285" t="s">
        <v>272</v>
      </c>
      <c r="DO285">
        <v>0</v>
      </c>
    </row>
    <row r="286" spans="1:119">
      <c r="A286">
        <f>ROW(Source!A129)</f>
        <v>129</v>
      </c>
      <c r="B286">
        <v>85239162</v>
      </c>
      <c r="C286">
        <v>85243326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819</v>
      </c>
      <c r="J286" t="s">
        <v>272</v>
      </c>
      <c r="K286" t="s">
        <v>820</v>
      </c>
      <c r="L286">
        <v>1191</v>
      </c>
      <c r="N286">
        <v>1013</v>
      </c>
      <c r="O286" t="s">
        <v>28</v>
      </c>
      <c r="P286" t="s">
        <v>28</v>
      </c>
      <c r="Q286">
        <v>1</v>
      </c>
      <c r="W286">
        <v>0</v>
      </c>
      <c r="X286">
        <v>-1417349443</v>
      </c>
      <c r="Y286">
        <f>(AT286*ROUND((0.15+1),7))</f>
        <v>2.3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272</v>
      </c>
      <c r="AT286">
        <v>2</v>
      </c>
      <c r="AU286" t="s">
        <v>458</v>
      </c>
      <c r="AV286">
        <v>2</v>
      </c>
      <c r="AW286">
        <v>2</v>
      </c>
      <c r="AX286">
        <v>85243335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272</v>
      </c>
      <c r="DE286" t="s">
        <v>272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272</v>
      </c>
      <c r="DM286">
        <v>0</v>
      </c>
      <c r="DN286" t="s">
        <v>272</v>
      </c>
      <c r="DO286">
        <v>0</v>
      </c>
    </row>
    <row r="287" spans="1:119">
      <c r="A287">
        <f>ROW(Source!A129)</f>
        <v>129</v>
      </c>
      <c r="B287">
        <v>85239162</v>
      </c>
      <c r="C287">
        <v>85243326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825</v>
      </c>
      <c r="J287" t="s">
        <v>826</v>
      </c>
      <c r="K287" t="s">
        <v>827</v>
      </c>
      <c r="L287">
        <v>1368</v>
      </c>
      <c r="N287">
        <v>1011</v>
      </c>
      <c r="O287" t="s">
        <v>57</v>
      </c>
      <c r="P287" t="s">
        <v>57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272</v>
      </c>
      <c r="AT287">
        <v>1.6</v>
      </c>
      <c r="AU287" t="s">
        <v>458</v>
      </c>
      <c r="AV287">
        <v>1</v>
      </c>
      <c r="AW287">
        <v>2</v>
      </c>
      <c r="AX287">
        <v>85243336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1716.628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3843.3345</v>
      </c>
      <c r="DC287">
        <f>ROUND((ROUND(AT287*AG287,2)*ROUND((0.15+1),7)),6)</f>
        <v>1716.628</v>
      </c>
      <c r="DD287" t="s">
        <v>272</v>
      </c>
      <c r="DE287" t="s">
        <v>272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194</v>
      </c>
      <c r="DM287">
        <v>5</v>
      </c>
      <c r="DN287" t="s">
        <v>28</v>
      </c>
      <c r="DO287">
        <v>1</v>
      </c>
    </row>
    <row r="288" spans="1:119">
      <c r="A288">
        <f>ROW(Source!A129)</f>
        <v>129</v>
      </c>
      <c r="B288">
        <v>85239162</v>
      </c>
      <c r="C288">
        <v>85243326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90</v>
      </c>
      <c r="J288" t="s">
        <v>822</v>
      </c>
      <c r="K288" t="s">
        <v>91</v>
      </c>
      <c r="L288">
        <v>1368</v>
      </c>
      <c r="N288">
        <v>1011</v>
      </c>
      <c r="O288" t="s">
        <v>57</v>
      </c>
      <c r="P288" t="s">
        <v>57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</v>
      </c>
      <c r="AC288">
        <v>811.79</v>
      </c>
      <c r="AD288">
        <v>0</v>
      </c>
      <c r="AE288">
        <v>0</v>
      </c>
      <c r="AF288">
        <v>641.7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272</v>
      </c>
      <c r="AT288">
        <v>0.4</v>
      </c>
      <c r="AU288" t="s">
        <v>458</v>
      </c>
      <c r="AV288">
        <v>1</v>
      </c>
      <c r="AW288">
        <v>2</v>
      </c>
      <c r="AX288">
        <v>85243337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</v>
      </c>
      <c r="BS288">
        <v>373.4234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</v>
      </c>
      <c r="CZ288">
        <f>AF288</f>
        <v>641.7</v>
      </c>
      <c r="DA288">
        <f>AJ288</f>
        <v>1</v>
      </c>
      <c r="DB288">
        <f>ROUND((ROUND(AT288*CZ288,2)*ROUND((0.15+1),7)),6)</f>
        <v>295.182</v>
      </c>
      <c r="DC288">
        <f>ROUND((ROUND(AT288*AG288,2)*ROUND((0.15+1),7)),6)</f>
        <v>373.428</v>
      </c>
      <c r="DD288" t="s">
        <v>272</v>
      </c>
      <c r="DE288" t="s">
        <v>272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60</v>
      </c>
      <c r="DM288">
        <v>4</v>
      </c>
      <c r="DN288" t="s">
        <v>28</v>
      </c>
      <c r="DO288">
        <v>1</v>
      </c>
    </row>
    <row r="289" spans="1:119">
      <c r="A289">
        <f>ROW(Source!A129)</f>
        <v>129</v>
      </c>
      <c r="B289">
        <v>85239162</v>
      </c>
      <c r="C289">
        <v>85243326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836</v>
      </c>
      <c r="J289" t="s">
        <v>837</v>
      </c>
      <c r="K289" t="s">
        <v>838</v>
      </c>
      <c r="L289">
        <v>1346</v>
      </c>
      <c r="N289">
        <v>1009</v>
      </c>
      <c r="O289" t="s">
        <v>107</v>
      </c>
      <c r="P289" t="s">
        <v>107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272</v>
      </c>
      <c r="AT289">
        <v>0.1</v>
      </c>
      <c r="AU289" t="s">
        <v>272</v>
      </c>
      <c r="AV289">
        <v>0</v>
      </c>
      <c r="AW289">
        <v>2</v>
      </c>
      <c r="AX289">
        <v>85243338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18.543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272</v>
      </c>
      <c r="DE289" t="s">
        <v>272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272</v>
      </c>
      <c r="DM289">
        <v>0</v>
      </c>
      <c r="DN289" t="s">
        <v>272</v>
      </c>
      <c r="DO289">
        <v>0</v>
      </c>
    </row>
    <row r="290" spans="1:119">
      <c r="A290">
        <f>ROW(Source!A129)</f>
        <v>129</v>
      </c>
      <c r="B290">
        <v>85239162</v>
      </c>
      <c r="C290">
        <v>85243326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894</v>
      </c>
      <c r="J290" t="s">
        <v>895</v>
      </c>
      <c r="K290" t="s">
        <v>896</v>
      </c>
      <c r="L290">
        <v>1346</v>
      </c>
      <c r="N290">
        <v>1009</v>
      </c>
      <c r="O290" t="s">
        <v>107</v>
      </c>
      <c r="P290" t="s">
        <v>107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272</v>
      </c>
      <c r="AT290">
        <v>0.03</v>
      </c>
      <c r="AU290" t="s">
        <v>272</v>
      </c>
      <c r="AV290">
        <v>0</v>
      </c>
      <c r="AW290">
        <v>2</v>
      </c>
      <c r="AX290">
        <v>85243339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272</v>
      </c>
      <c r="DE290" t="s">
        <v>272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272</v>
      </c>
      <c r="DM290">
        <v>0</v>
      </c>
      <c r="DN290" t="s">
        <v>272</v>
      </c>
      <c r="DO290">
        <v>0</v>
      </c>
    </row>
    <row r="291" spans="1:119">
      <c r="A291">
        <f>ROW(Source!A129)</f>
        <v>129</v>
      </c>
      <c r="B291">
        <v>85239162</v>
      </c>
      <c r="C291">
        <v>85243326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111</v>
      </c>
      <c r="J291" t="s">
        <v>839</v>
      </c>
      <c r="K291" t="s">
        <v>112</v>
      </c>
      <c r="L291">
        <v>1346</v>
      </c>
      <c r="N291">
        <v>1009</v>
      </c>
      <c r="O291" t="s">
        <v>107</v>
      </c>
      <c r="P291" t="s">
        <v>107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272</v>
      </c>
      <c r="AT291">
        <v>0.02</v>
      </c>
      <c r="AU291" t="s">
        <v>272</v>
      </c>
      <c r="AV291">
        <v>0</v>
      </c>
      <c r="AW291">
        <v>2</v>
      </c>
      <c r="AX291">
        <v>85243341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</v>
      </c>
      <c r="DC291">
        <f>ROUND(ROUND(AT291*AG291,2),6)</f>
        <v>0</v>
      </c>
      <c r="DD291" t="s">
        <v>272</v>
      </c>
      <c r="DE291" t="s">
        <v>272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272</v>
      </c>
      <c r="DM291">
        <v>0</v>
      </c>
      <c r="DN291" t="s">
        <v>272</v>
      </c>
      <c r="DO291">
        <v>0</v>
      </c>
    </row>
    <row r="292" spans="1:119">
      <c r="A292">
        <f>ROW(Source!A130)</f>
        <v>130</v>
      </c>
      <c r="B292">
        <v>85239097</v>
      </c>
      <c r="C292">
        <v>85243326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892</v>
      </c>
      <c r="J292" t="s">
        <v>272</v>
      </c>
      <c r="K292" t="s">
        <v>893</v>
      </c>
      <c r="L292">
        <v>1191</v>
      </c>
      <c r="N292">
        <v>1013</v>
      </c>
      <c r="O292" t="s">
        <v>28</v>
      </c>
      <c r="P292" t="s">
        <v>28</v>
      </c>
      <c r="Q292">
        <v>1</v>
      </c>
      <c r="W292">
        <v>0</v>
      </c>
      <c r="X292">
        <v>32079103</v>
      </c>
      <c r="Y292">
        <f>(AT292*ROUND((0.15+1),7))</f>
        <v>6.877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272</v>
      </c>
      <c r="AT292">
        <v>5.98</v>
      </c>
      <c r="AU292" t="s">
        <v>458</v>
      </c>
      <c r="AV292">
        <v>1</v>
      </c>
      <c r="AW292">
        <v>2</v>
      </c>
      <c r="AX292">
        <v>85243334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4474.1164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</v>
      </c>
      <c r="BU292">
        <v>6.877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</v>
      </c>
      <c r="DC292">
        <f>ROUND((ROUND(AT292*AG292,2)*ROUND((0.15+1),7)),6)</f>
        <v>0</v>
      </c>
      <c r="DD292" t="s">
        <v>272</v>
      </c>
      <c r="DE292" t="s">
        <v>272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272</v>
      </c>
      <c r="DM292">
        <v>0</v>
      </c>
      <c r="DN292" t="s">
        <v>272</v>
      </c>
      <c r="DO292">
        <v>0</v>
      </c>
    </row>
    <row r="293" spans="1:119">
      <c r="A293">
        <f>ROW(Source!A130)</f>
        <v>130</v>
      </c>
      <c r="B293">
        <v>85239097</v>
      </c>
      <c r="C293">
        <v>85243326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819</v>
      </c>
      <c r="J293" t="s">
        <v>272</v>
      </c>
      <c r="K293" t="s">
        <v>820</v>
      </c>
      <c r="L293">
        <v>1191</v>
      </c>
      <c r="N293">
        <v>1013</v>
      </c>
      <c r="O293" t="s">
        <v>28</v>
      </c>
      <c r="P293" t="s">
        <v>28</v>
      </c>
      <c r="Q293">
        <v>1</v>
      </c>
      <c r="W293">
        <v>0</v>
      </c>
      <c r="X293">
        <v>-1417349443</v>
      </c>
      <c r="Y293">
        <f>(AT293*ROUND((0.15+1),7))</f>
        <v>2.3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272</v>
      </c>
      <c r="AT293">
        <v>2</v>
      </c>
      <c r="AU293" t="s">
        <v>458</v>
      </c>
      <c r="AV293">
        <v>2</v>
      </c>
      <c r="AW293">
        <v>2</v>
      </c>
      <c r="AX293">
        <v>85243335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272</v>
      </c>
      <c r="DE293" t="s">
        <v>272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272</v>
      </c>
      <c r="DM293">
        <v>0</v>
      </c>
      <c r="DN293" t="s">
        <v>272</v>
      </c>
      <c r="DO293">
        <v>0</v>
      </c>
    </row>
    <row r="294" spans="1:119">
      <c r="A294">
        <f>ROW(Source!A130)</f>
        <v>130</v>
      </c>
      <c r="B294">
        <v>85239097</v>
      </c>
      <c r="C294">
        <v>85243326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825</v>
      </c>
      <c r="J294" t="s">
        <v>826</v>
      </c>
      <c r="K294" t="s">
        <v>827</v>
      </c>
      <c r="L294">
        <v>1368</v>
      </c>
      <c r="N294">
        <v>1011</v>
      </c>
      <c r="O294" t="s">
        <v>57</v>
      </c>
      <c r="P294" t="s">
        <v>57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272</v>
      </c>
      <c r="AT294">
        <v>1.6</v>
      </c>
      <c r="AU294" t="s">
        <v>458</v>
      </c>
      <c r="AV294">
        <v>1</v>
      </c>
      <c r="AW294">
        <v>2</v>
      </c>
      <c r="AX294">
        <v>85243336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1716.628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3843.3345</v>
      </c>
      <c r="DC294">
        <f>ROUND((ROUND(AT294*AG294,2)*ROUND((0.15+1),7)),6)</f>
        <v>1716.628</v>
      </c>
      <c r="DD294" t="s">
        <v>272</v>
      </c>
      <c r="DE294" t="s">
        <v>272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194</v>
      </c>
      <c r="DM294">
        <v>5</v>
      </c>
      <c r="DN294" t="s">
        <v>28</v>
      </c>
      <c r="DO294">
        <v>1</v>
      </c>
    </row>
    <row r="295" spans="1:119">
      <c r="A295">
        <f>ROW(Source!A130)</f>
        <v>130</v>
      </c>
      <c r="B295">
        <v>85239097</v>
      </c>
      <c r="C295">
        <v>85243326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90</v>
      </c>
      <c r="J295" t="s">
        <v>822</v>
      </c>
      <c r="K295" t="s">
        <v>91</v>
      </c>
      <c r="L295">
        <v>1368</v>
      </c>
      <c r="N295">
        <v>1011</v>
      </c>
      <c r="O295" t="s">
        <v>57</v>
      </c>
      <c r="P295" t="s">
        <v>57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</v>
      </c>
      <c r="AC295">
        <v>811.79</v>
      </c>
      <c r="AD295">
        <v>0</v>
      </c>
      <c r="AE295">
        <v>0</v>
      </c>
      <c r="AF295">
        <v>641.7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272</v>
      </c>
      <c r="AT295">
        <v>0.4</v>
      </c>
      <c r="AU295" t="s">
        <v>458</v>
      </c>
      <c r="AV295">
        <v>1</v>
      </c>
      <c r="AW295">
        <v>2</v>
      </c>
      <c r="AX295">
        <v>85243337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</v>
      </c>
      <c r="BS295">
        <v>373.4234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</v>
      </c>
      <c r="CZ295">
        <f>AF295</f>
        <v>641.7</v>
      </c>
      <c r="DA295">
        <f>AJ295</f>
        <v>1</v>
      </c>
      <c r="DB295">
        <f>ROUND((ROUND(AT295*CZ295,2)*ROUND((0.15+1),7)),6)</f>
        <v>295.182</v>
      </c>
      <c r="DC295">
        <f>ROUND((ROUND(AT295*AG295,2)*ROUND((0.15+1),7)),6)</f>
        <v>373.428</v>
      </c>
      <c r="DD295" t="s">
        <v>272</v>
      </c>
      <c r="DE295" t="s">
        <v>272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60</v>
      </c>
      <c r="DM295">
        <v>4</v>
      </c>
      <c r="DN295" t="s">
        <v>28</v>
      </c>
      <c r="DO295">
        <v>1</v>
      </c>
    </row>
    <row r="296" spans="1:119">
      <c r="A296">
        <f>ROW(Source!A130)</f>
        <v>130</v>
      </c>
      <c r="B296">
        <v>85239097</v>
      </c>
      <c r="C296">
        <v>85243326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836</v>
      </c>
      <c r="J296" t="s">
        <v>837</v>
      </c>
      <c r="K296" t="s">
        <v>838</v>
      </c>
      <c r="L296">
        <v>1346</v>
      </c>
      <c r="N296">
        <v>1009</v>
      </c>
      <c r="O296" t="s">
        <v>107</v>
      </c>
      <c r="P296" t="s">
        <v>107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272</v>
      </c>
      <c r="AT296">
        <v>0.1</v>
      </c>
      <c r="AU296" t="s">
        <v>272</v>
      </c>
      <c r="AV296">
        <v>0</v>
      </c>
      <c r="AW296">
        <v>2</v>
      </c>
      <c r="AX296">
        <v>85243338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18.543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18.543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272</v>
      </c>
      <c r="DE296" t="s">
        <v>272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272</v>
      </c>
      <c r="DM296">
        <v>0</v>
      </c>
      <c r="DN296" t="s">
        <v>272</v>
      </c>
      <c r="DO296">
        <v>0</v>
      </c>
    </row>
    <row r="297" spans="1:119">
      <c r="A297">
        <f>ROW(Source!A130)</f>
        <v>130</v>
      </c>
      <c r="B297">
        <v>85239097</v>
      </c>
      <c r="C297">
        <v>85243326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894</v>
      </c>
      <c r="J297" t="s">
        <v>895</v>
      </c>
      <c r="K297" t="s">
        <v>896</v>
      </c>
      <c r="L297">
        <v>1346</v>
      </c>
      <c r="N297">
        <v>1009</v>
      </c>
      <c r="O297" t="s">
        <v>107</v>
      </c>
      <c r="P297" t="s">
        <v>107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272</v>
      </c>
      <c r="AT297">
        <v>0.03</v>
      </c>
      <c r="AU297" t="s">
        <v>272</v>
      </c>
      <c r="AV297">
        <v>0</v>
      </c>
      <c r="AW297">
        <v>2</v>
      </c>
      <c r="AX297">
        <v>85243339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272</v>
      </c>
      <c r="DE297" t="s">
        <v>272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272</v>
      </c>
      <c r="DM297">
        <v>0</v>
      </c>
      <c r="DN297" t="s">
        <v>272</v>
      </c>
      <c r="DO297">
        <v>0</v>
      </c>
    </row>
    <row r="298" spans="1:119">
      <c r="A298">
        <f>ROW(Source!A130)</f>
        <v>130</v>
      </c>
      <c r="B298">
        <v>85239097</v>
      </c>
      <c r="C298">
        <v>85243326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111</v>
      </c>
      <c r="J298" t="s">
        <v>839</v>
      </c>
      <c r="K298" t="s">
        <v>112</v>
      </c>
      <c r="L298">
        <v>1346</v>
      </c>
      <c r="N298">
        <v>1009</v>
      </c>
      <c r="O298" t="s">
        <v>107</v>
      </c>
      <c r="P298" t="s">
        <v>107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272</v>
      </c>
      <c r="AT298">
        <v>0.02</v>
      </c>
      <c r="AU298" t="s">
        <v>272</v>
      </c>
      <c r="AV298">
        <v>0</v>
      </c>
      <c r="AW298">
        <v>2</v>
      </c>
      <c r="AX298">
        <v>85243341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</v>
      </c>
      <c r="DC298">
        <f>ROUND(ROUND(AT298*AG298,2),6)</f>
        <v>0</v>
      </c>
      <c r="DD298" t="s">
        <v>272</v>
      </c>
      <c r="DE298" t="s">
        <v>272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272</v>
      </c>
      <c r="DM298">
        <v>0</v>
      </c>
      <c r="DN298" t="s">
        <v>272</v>
      </c>
      <c r="DO298">
        <v>0</v>
      </c>
    </row>
    <row r="299" spans="1:119">
      <c r="A299">
        <f>ROW(Source!A131)</f>
        <v>131</v>
      </c>
      <c r="B299">
        <v>85239162</v>
      </c>
      <c r="C299">
        <v>85243353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892</v>
      </c>
      <c r="J299" t="s">
        <v>272</v>
      </c>
      <c r="K299" t="s">
        <v>893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272</v>
      </c>
      <c r="AT299">
        <v>9</v>
      </c>
      <c r="AU299" t="s">
        <v>458</v>
      </c>
      <c r="AV299">
        <v>1</v>
      </c>
      <c r="AW299">
        <v>2</v>
      </c>
      <c r="AX299">
        <v>85243361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7743.663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7743.663</v>
      </c>
      <c r="DC299">
        <f>ROUND((ROUND(AT299*AG299,2)*ROUND((0.15+1),7)),6)</f>
        <v>0</v>
      </c>
      <c r="DD299" t="s">
        <v>272</v>
      </c>
      <c r="DE299" t="s">
        <v>272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272</v>
      </c>
      <c r="DM299">
        <v>0</v>
      </c>
      <c r="DN299" t="s">
        <v>272</v>
      </c>
      <c r="DO299">
        <v>0</v>
      </c>
    </row>
    <row r="300" spans="1:119">
      <c r="A300">
        <f>ROW(Source!A131)</f>
        <v>131</v>
      </c>
      <c r="B300">
        <v>85239162</v>
      </c>
      <c r="C300">
        <v>85243353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819</v>
      </c>
      <c r="J300" t="s">
        <v>272</v>
      </c>
      <c r="K300" t="s">
        <v>820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272</v>
      </c>
      <c r="AT300">
        <v>3.21</v>
      </c>
      <c r="AU300" t="s">
        <v>458</v>
      </c>
      <c r="AV300">
        <v>2</v>
      </c>
      <c r="AW300">
        <v>2</v>
      </c>
      <c r="AX300">
        <v>85243362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272</v>
      </c>
      <c r="DE300" t="s">
        <v>272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272</v>
      </c>
      <c r="DM300">
        <v>0</v>
      </c>
      <c r="DN300" t="s">
        <v>272</v>
      </c>
      <c r="DO300">
        <v>0</v>
      </c>
    </row>
    <row r="301" spans="1:119">
      <c r="A301">
        <f>ROW(Source!A131)</f>
        <v>131</v>
      </c>
      <c r="B301">
        <v>85239162</v>
      </c>
      <c r="C301">
        <v>85243353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825</v>
      </c>
      <c r="J301" t="s">
        <v>826</v>
      </c>
      <c r="K301" t="s">
        <v>827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272</v>
      </c>
      <c r="AT301">
        <v>2.6</v>
      </c>
      <c r="AU301" t="s">
        <v>458</v>
      </c>
      <c r="AV301">
        <v>1</v>
      </c>
      <c r="AW301">
        <v>2</v>
      </c>
      <c r="AX301">
        <v>85243363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5430.802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</v>
      </c>
      <c r="BS301">
        <v>2789.5205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</v>
      </c>
      <c r="DD301" t="s">
        <v>272</v>
      </c>
      <c r="DE301" t="s">
        <v>272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194</v>
      </c>
      <c r="DM301">
        <v>5</v>
      </c>
      <c r="DN301" t="s">
        <v>28</v>
      </c>
      <c r="DO301">
        <v>1</v>
      </c>
    </row>
    <row r="302" spans="1:119">
      <c r="A302">
        <f>ROW(Source!A131)</f>
        <v>131</v>
      </c>
      <c r="B302">
        <v>85239162</v>
      </c>
      <c r="C302">
        <v>85243353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90</v>
      </c>
      <c r="J302" t="s">
        <v>822</v>
      </c>
      <c r="K302" t="s">
        <v>91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W302">
        <v>0</v>
      </c>
      <c r="X302">
        <v>-849950259</v>
      </c>
      <c r="Y302">
        <f>(AT302*ROUND((0.15+1),7))</f>
        <v>0.7015</v>
      </c>
      <c r="AA302">
        <v>0</v>
      </c>
      <c r="AB302">
        <v>641.7</v>
      </c>
      <c r="AC302">
        <v>811.79</v>
      </c>
      <c r="AD302">
        <v>0</v>
      </c>
      <c r="AE302">
        <v>0</v>
      </c>
      <c r="AF302">
        <v>641.7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272</v>
      </c>
      <c r="AT302">
        <v>0.61</v>
      </c>
      <c r="AU302" t="s">
        <v>458</v>
      </c>
      <c r="AV302">
        <v>1</v>
      </c>
      <c r="AW302">
        <v>2</v>
      </c>
      <c r="AX302">
        <v>85243364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</v>
      </c>
      <c r="BL302">
        <v>495.1919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</v>
      </c>
      <c r="BS302">
        <v>569.470685</v>
      </c>
      <c r="BT302">
        <v>0</v>
      </c>
      <c r="BU302">
        <v>0</v>
      </c>
      <c r="BV302">
        <v>0.7015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</v>
      </c>
      <c r="CZ302">
        <f>AF302</f>
        <v>641.7</v>
      </c>
      <c r="DA302">
        <f>AJ302</f>
        <v>1</v>
      </c>
      <c r="DB302">
        <f>ROUND((ROUND(AT302*CZ302,2)*ROUND((0.15+1),7)),6)</f>
        <v>450.156</v>
      </c>
      <c r="DC302">
        <f>ROUND((ROUND(AT302*AG302,2)*ROUND((0.15+1),7)),6)</f>
        <v>569.4685</v>
      </c>
      <c r="DD302" t="s">
        <v>272</v>
      </c>
      <c r="DE302" t="s">
        <v>272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</v>
      </c>
      <c r="DM302">
        <v>4</v>
      </c>
      <c r="DN302" t="s">
        <v>28</v>
      </c>
      <c r="DO302">
        <v>1</v>
      </c>
    </row>
    <row r="303" spans="1:119">
      <c r="A303">
        <f>ROW(Source!A131)</f>
        <v>131</v>
      </c>
      <c r="B303">
        <v>85239162</v>
      </c>
      <c r="C303">
        <v>85243353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836</v>
      </c>
      <c r="J303" t="s">
        <v>837</v>
      </c>
      <c r="K303" t="s">
        <v>838</v>
      </c>
      <c r="L303">
        <v>1346</v>
      </c>
      <c r="N303">
        <v>1009</v>
      </c>
      <c r="O303" t="s">
        <v>107</v>
      </c>
      <c r="P303" t="s">
        <v>107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272</v>
      </c>
      <c r="AT303">
        <v>0.1</v>
      </c>
      <c r="AU303" t="s">
        <v>272</v>
      </c>
      <c r="AV303">
        <v>0</v>
      </c>
      <c r="AW303">
        <v>2</v>
      </c>
      <c r="AX303">
        <v>85243365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18.543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18.543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272</v>
      </c>
      <c r="DE303" t="s">
        <v>272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272</v>
      </c>
      <c r="DM303">
        <v>0</v>
      </c>
      <c r="DN303" t="s">
        <v>272</v>
      </c>
      <c r="DO303">
        <v>0</v>
      </c>
    </row>
    <row r="304" spans="1:119">
      <c r="A304">
        <f>ROW(Source!A131)</f>
        <v>131</v>
      </c>
      <c r="B304">
        <v>85239162</v>
      </c>
      <c r="C304">
        <v>85243353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894</v>
      </c>
      <c r="J304" t="s">
        <v>895</v>
      </c>
      <c r="K304" t="s">
        <v>896</v>
      </c>
      <c r="L304">
        <v>1346</v>
      </c>
      <c r="N304">
        <v>1009</v>
      </c>
      <c r="O304" t="s">
        <v>107</v>
      </c>
      <c r="P304" t="s">
        <v>107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272</v>
      </c>
      <c r="AT304">
        <v>0.03</v>
      </c>
      <c r="AU304" t="s">
        <v>272</v>
      </c>
      <c r="AV304">
        <v>0</v>
      </c>
      <c r="AW304">
        <v>2</v>
      </c>
      <c r="AX304">
        <v>85243366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272</v>
      </c>
      <c r="DE304" t="s">
        <v>272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272</v>
      </c>
      <c r="DM304">
        <v>0</v>
      </c>
      <c r="DN304" t="s">
        <v>272</v>
      </c>
      <c r="DO304">
        <v>0</v>
      </c>
    </row>
    <row r="305" spans="1:119">
      <c r="A305">
        <f>ROW(Source!A131)</f>
        <v>131</v>
      </c>
      <c r="B305">
        <v>85239162</v>
      </c>
      <c r="C305">
        <v>85243353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111</v>
      </c>
      <c r="J305" t="s">
        <v>839</v>
      </c>
      <c r="K305" t="s">
        <v>112</v>
      </c>
      <c r="L305">
        <v>1346</v>
      </c>
      <c r="N305">
        <v>1009</v>
      </c>
      <c r="O305" t="s">
        <v>107</v>
      </c>
      <c r="P305" t="s">
        <v>107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272</v>
      </c>
      <c r="AT305">
        <v>0.02</v>
      </c>
      <c r="AU305" t="s">
        <v>272</v>
      </c>
      <c r="AV305">
        <v>0</v>
      </c>
      <c r="AW305">
        <v>2</v>
      </c>
      <c r="AX305">
        <v>85243368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</v>
      </c>
      <c r="DC305">
        <f>ROUND(ROUND(AT305*AG305,2),6)</f>
        <v>0</v>
      </c>
      <c r="DD305" t="s">
        <v>272</v>
      </c>
      <c r="DE305" t="s">
        <v>272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272</v>
      </c>
      <c r="DM305">
        <v>0</v>
      </c>
      <c r="DN305" t="s">
        <v>272</v>
      </c>
      <c r="DO305">
        <v>0</v>
      </c>
    </row>
    <row r="306" spans="1:119">
      <c r="A306">
        <f>ROW(Source!A132)</f>
        <v>132</v>
      </c>
      <c r="B306">
        <v>85239097</v>
      </c>
      <c r="C306">
        <v>85243353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892</v>
      </c>
      <c r="J306" t="s">
        <v>272</v>
      </c>
      <c r="K306" t="s">
        <v>893</v>
      </c>
      <c r="L306">
        <v>1191</v>
      </c>
      <c r="N306">
        <v>1013</v>
      </c>
      <c r="O306" t="s">
        <v>28</v>
      </c>
      <c r="P306" t="s">
        <v>28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272</v>
      </c>
      <c r="AT306">
        <v>9</v>
      </c>
      <c r="AU306" t="s">
        <v>458</v>
      </c>
      <c r="AV306">
        <v>1</v>
      </c>
      <c r="AW306">
        <v>2</v>
      </c>
      <c r="AX306">
        <v>85243361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7743.663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7743.663</v>
      </c>
      <c r="DC306">
        <f>ROUND((ROUND(AT306*AG306,2)*ROUND((0.15+1),7)),6)</f>
        <v>0</v>
      </c>
      <c r="DD306" t="s">
        <v>272</v>
      </c>
      <c r="DE306" t="s">
        <v>272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272</v>
      </c>
      <c r="DM306">
        <v>0</v>
      </c>
      <c r="DN306" t="s">
        <v>272</v>
      </c>
      <c r="DO306">
        <v>0</v>
      </c>
    </row>
    <row r="307" spans="1:119">
      <c r="A307">
        <f>ROW(Source!A132)</f>
        <v>132</v>
      </c>
      <c r="B307">
        <v>85239097</v>
      </c>
      <c r="C307">
        <v>85243353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819</v>
      </c>
      <c r="J307" t="s">
        <v>272</v>
      </c>
      <c r="K307" t="s">
        <v>820</v>
      </c>
      <c r="L307">
        <v>1191</v>
      </c>
      <c r="N307">
        <v>1013</v>
      </c>
      <c r="O307" t="s">
        <v>28</v>
      </c>
      <c r="P307" t="s">
        <v>28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272</v>
      </c>
      <c r="AT307">
        <v>3.21</v>
      </c>
      <c r="AU307" t="s">
        <v>458</v>
      </c>
      <c r="AV307">
        <v>2</v>
      </c>
      <c r="AW307">
        <v>2</v>
      </c>
      <c r="AX307">
        <v>85243362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272</v>
      </c>
      <c r="DE307" t="s">
        <v>272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272</v>
      </c>
      <c r="DM307">
        <v>0</v>
      </c>
      <c r="DN307" t="s">
        <v>272</v>
      </c>
      <c r="DO307">
        <v>0</v>
      </c>
    </row>
    <row r="308" spans="1:119">
      <c r="A308">
        <f>ROW(Source!A132)</f>
        <v>132</v>
      </c>
      <c r="B308">
        <v>85239097</v>
      </c>
      <c r="C308">
        <v>85243353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825</v>
      </c>
      <c r="J308" t="s">
        <v>826</v>
      </c>
      <c r="K308" t="s">
        <v>827</v>
      </c>
      <c r="L308">
        <v>1368</v>
      </c>
      <c r="N308">
        <v>1011</v>
      </c>
      <c r="O308" t="s">
        <v>57</v>
      </c>
      <c r="P308" t="s">
        <v>57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272</v>
      </c>
      <c r="AT308">
        <v>2.6</v>
      </c>
      <c r="AU308" t="s">
        <v>458</v>
      </c>
      <c r="AV308">
        <v>1</v>
      </c>
      <c r="AW308">
        <v>2</v>
      </c>
      <c r="AX308">
        <v>85243363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5430.802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</v>
      </c>
      <c r="BS308">
        <v>2789.5205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</v>
      </c>
      <c r="DD308" t="s">
        <v>272</v>
      </c>
      <c r="DE308" t="s">
        <v>272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194</v>
      </c>
      <c r="DM308">
        <v>5</v>
      </c>
      <c r="DN308" t="s">
        <v>28</v>
      </c>
      <c r="DO308">
        <v>1</v>
      </c>
    </row>
    <row r="309" spans="1:119">
      <c r="A309">
        <f>ROW(Source!A132)</f>
        <v>132</v>
      </c>
      <c r="B309">
        <v>85239097</v>
      </c>
      <c r="C309">
        <v>85243353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90</v>
      </c>
      <c r="J309" t="s">
        <v>822</v>
      </c>
      <c r="K309" t="s">
        <v>91</v>
      </c>
      <c r="L309">
        <v>1368</v>
      </c>
      <c r="N309">
        <v>1011</v>
      </c>
      <c r="O309" t="s">
        <v>57</v>
      </c>
      <c r="P309" t="s">
        <v>57</v>
      </c>
      <c r="Q309">
        <v>1</v>
      </c>
      <c r="W309">
        <v>0</v>
      </c>
      <c r="X309">
        <v>-849950259</v>
      </c>
      <c r="Y309">
        <f>(AT309*ROUND((0.15+1),7))</f>
        <v>0.7015</v>
      </c>
      <c r="AA309">
        <v>0</v>
      </c>
      <c r="AB309">
        <v>641.7</v>
      </c>
      <c r="AC309">
        <v>811.79</v>
      </c>
      <c r="AD309">
        <v>0</v>
      </c>
      <c r="AE309">
        <v>0</v>
      </c>
      <c r="AF309">
        <v>641.7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272</v>
      </c>
      <c r="AT309">
        <v>0.61</v>
      </c>
      <c r="AU309" t="s">
        <v>458</v>
      </c>
      <c r="AV309">
        <v>1</v>
      </c>
      <c r="AW309">
        <v>2</v>
      </c>
      <c r="AX309">
        <v>85243364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</v>
      </c>
      <c r="BL309">
        <v>495.1919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</v>
      </c>
      <c r="BS309">
        <v>569.470685</v>
      </c>
      <c r="BT309">
        <v>0</v>
      </c>
      <c r="BU309">
        <v>0</v>
      </c>
      <c r="BV309">
        <v>0.7015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</v>
      </c>
      <c r="CZ309">
        <f>AF309</f>
        <v>641.7</v>
      </c>
      <c r="DA309">
        <f>AJ309</f>
        <v>1</v>
      </c>
      <c r="DB309">
        <f>ROUND((ROUND(AT309*CZ309,2)*ROUND((0.15+1),7)),6)</f>
        <v>450.156</v>
      </c>
      <c r="DC309">
        <f>ROUND((ROUND(AT309*AG309,2)*ROUND((0.15+1),7)),6)</f>
        <v>569.4685</v>
      </c>
      <c r="DD309" t="s">
        <v>272</v>
      </c>
      <c r="DE309" t="s">
        <v>272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</v>
      </c>
      <c r="DM309">
        <v>4</v>
      </c>
      <c r="DN309" t="s">
        <v>28</v>
      </c>
      <c r="DO309">
        <v>1</v>
      </c>
    </row>
    <row r="310" spans="1:119">
      <c r="A310">
        <f>ROW(Source!A132)</f>
        <v>132</v>
      </c>
      <c r="B310">
        <v>85239097</v>
      </c>
      <c r="C310">
        <v>85243353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836</v>
      </c>
      <c r="J310" t="s">
        <v>837</v>
      </c>
      <c r="K310" t="s">
        <v>838</v>
      </c>
      <c r="L310">
        <v>1346</v>
      </c>
      <c r="N310">
        <v>1009</v>
      </c>
      <c r="O310" t="s">
        <v>107</v>
      </c>
      <c r="P310" t="s">
        <v>107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272</v>
      </c>
      <c r="AT310">
        <v>0.1</v>
      </c>
      <c r="AU310" t="s">
        <v>272</v>
      </c>
      <c r="AV310">
        <v>0</v>
      </c>
      <c r="AW310">
        <v>2</v>
      </c>
      <c r="AX310">
        <v>85243365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18.543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18.543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272</v>
      </c>
      <c r="DE310" t="s">
        <v>272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272</v>
      </c>
      <c r="DM310">
        <v>0</v>
      </c>
      <c r="DN310" t="s">
        <v>272</v>
      </c>
      <c r="DO310">
        <v>0</v>
      </c>
    </row>
    <row r="311" spans="1:119">
      <c r="A311">
        <f>ROW(Source!A132)</f>
        <v>132</v>
      </c>
      <c r="B311">
        <v>85239097</v>
      </c>
      <c r="C311">
        <v>85243353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894</v>
      </c>
      <c r="J311" t="s">
        <v>895</v>
      </c>
      <c r="K311" t="s">
        <v>896</v>
      </c>
      <c r="L311">
        <v>1346</v>
      </c>
      <c r="N311">
        <v>1009</v>
      </c>
      <c r="O311" t="s">
        <v>107</v>
      </c>
      <c r="P311" t="s">
        <v>107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272</v>
      </c>
      <c r="AT311">
        <v>0.03</v>
      </c>
      <c r="AU311" t="s">
        <v>272</v>
      </c>
      <c r="AV311">
        <v>0</v>
      </c>
      <c r="AW311">
        <v>2</v>
      </c>
      <c r="AX311">
        <v>85243366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272</v>
      </c>
      <c r="DE311" t="s">
        <v>272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272</v>
      </c>
      <c r="DM311">
        <v>0</v>
      </c>
      <c r="DN311" t="s">
        <v>272</v>
      </c>
      <c r="DO311">
        <v>0</v>
      </c>
    </row>
    <row r="312" spans="1:119">
      <c r="A312">
        <f>ROW(Source!A132)</f>
        <v>132</v>
      </c>
      <c r="B312">
        <v>85239097</v>
      </c>
      <c r="C312">
        <v>85243353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111</v>
      </c>
      <c r="J312" t="s">
        <v>839</v>
      </c>
      <c r="K312" t="s">
        <v>112</v>
      </c>
      <c r="L312">
        <v>1346</v>
      </c>
      <c r="N312">
        <v>1009</v>
      </c>
      <c r="O312" t="s">
        <v>107</v>
      </c>
      <c r="P312" t="s">
        <v>107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272</v>
      </c>
      <c r="AT312">
        <v>0.02</v>
      </c>
      <c r="AU312" t="s">
        <v>272</v>
      </c>
      <c r="AV312">
        <v>0</v>
      </c>
      <c r="AW312">
        <v>2</v>
      </c>
      <c r="AX312">
        <v>85243368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</v>
      </c>
      <c r="DC312">
        <f>ROUND(ROUND(AT312*AG312,2),6)</f>
        <v>0</v>
      </c>
      <c r="DD312" t="s">
        <v>272</v>
      </c>
      <c r="DE312" t="s">
        <v>272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272</v>
      </c>
      <c r="DM312">
        <v>0</v>
      </c>
      <c r="DN312" t="s">
        <v>272</v>
      </c>
      <c r="DO312">
        <v>0</v>
      </c>
    </row>
    <row r="313" spans="1:119">
      <c r="A313">
        <f>ROW(Source!A133)</f>
        <v>133</v>
      </c>
      <c r="B313">
        <v>85239162</v>
      </c>
      <c r="C313">
        <v>85243380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892</v>
      </c>
      <c r="J313" t="s">
        <v>272</v>
      </c>
      <c r="K313" t="s">
        <v>893</v>
      </c>
      <c r="L313">
        <v>1191</v>
      </c>
      <c r="N313">
        <v>1013</v>
      </c>
      <c r="O313" t="s">
        <v>28</v>
      </c>
      <c r="P313" t="s">
        <v>28</v>
      </c>
      <c r="Q313">
        <v>1</v>
      </c>
      <c r="W313">
        <v>0</v>
      </c>
      <c r="X313">
        <v>32079103</v>
      </c>
      <c r="Y313">
        <f>(AT313*ROUND((0.15+0.2+1),7))</f>
        <v>6.1425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272</v>
      </c>
      <c r="AT313">
        <v>4.55</v>
      </c>
      <c r="AU313" t="s">
        <v>478</v>
      </c>
      <c r="AV313">
        <v>1</v>
      </c>
      <c r="AW313">
        <v>2</v>
      </c>
      <c r="AX313">
        <v>85243388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4595.69565</v>
      </c>
      <c r="BU313">
        <v>6.1425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</v>
      </c>
      <c r="DC313">
        <f>ROUND((ROUND(AT313*AG313,2)*ROUND((0.15+0.2+1),7)),6)</f>
        <v>0</v>
      </c>
      <c r="DD313" t="s">
        <v>272</v>
      </c>
      <c r="DE313" t="s">
        <v>272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272</v>
      </c>
      <c r="DM313">
        <v>0</v>
      </c>
      <c r="DN313" t="s">
        <v>272</v>
      </c>
      <c r="DO313">
        <v>0</v>
      </c>
    </row>
    <row r="314" spans="1:119">
      <c r="A314">
        <f>ROW(Source!A133)</f>
        <v>133</v>
      </c>
      <c r="B314">
        <v>85239162</v>
      </c>
      <c r="C314">
        <v>85243380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819</v>
      </c>
      <c r="J314" t="s">
        <v>272</v>
      </c>
      <c r="K314" t="s">
        <v>820</v>
      </c>
      <c r="L314">
        <v>1191</v>
      </c>
      <c r="N314">
        <v>1013</v>
      </c>
      <c r="O314" t="s">
        <v>28</v>
      </c>
      <c r="P314" t="s">
        <v>28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272</v>
      </c>
      <c r="AT314">
        <v>0.99</v>
      </c>
      <c r="AU314" t="s">
        <v>478</v>
      </c>
      <c r="AV314">
        <v>2</v>
      </c>
      <c r="AW314">
        <v>2</v>
      </c>
      <c r="AX314">
        <v>85243389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272</v>
      </c>
      <c r="DE314" t="s">
        <v>272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272</v>
      </c>
      <c r="DM314">
        <v>0</v>
      </c>
      <c r="DN314" t="s">
        <v>272</v>
      </c>
      <c r="DO314">
        <v>0</v>
      </c>
    </row>
    <row r="315" spans="1:119">
      <c r="A315">
        <f>ROW(Source!A133)</f>
        <v>133</v>
      </c>
      <c r="B315">
        <v>85239162</v>
      </c>
      <c r="C315">
        <v>85243380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825</v>
      </c>
      <c r="J315" t="s">
        <v>826</v>
      </c>
      <c r="K315" t="s">
        <v>827</v>
      </c>
      <c r="L315">
        <v>1368</v>
      </c>
      <c r="N315">
        <v>1011</v>
      </c>
      <c r="O315" t="s">
        <v>57</v>
      </c>
      <c r="P315" t="s">
        <v>57</v>
      </c>
      <c r="Q315">
        <v>1</v>
      </c>
      <c r="W315">
        <v>0</v>
      </c>
      <c r="X315">
        <v>843131152</v>
      </c>
      <c r="Y315">
        <f>(AT315*ROUND((0.15+0.2+1),7))</f>
        <v>0.9585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272</v>
      </c>
      <c r="AT315">
        <v>0.71</v>
      </c>
      <c r="AU315" t="s">
        <v>478</v>
      </c>
      <c r="AV315">
        <v>1</v>
      </c>
      <c r="AW315">
        <v>2</v>
      </c>
      <c r="AX315">
        <v>85243390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1483.0267</v>
      </c>
      <c r="BL315">
        <v>662.3945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894.2265</v>
      </c>
      <c r="DD315" t="s">
        <v>272</v>
      </c>
      <c r="DE315" t="s">
        <v>272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194</v>
      </c>
      <c r="DM315">
        <v>5</v>
      </c>
      <c r="DN315" t="s">
        <v>28</v>
      </c>
      <c r="DO315">
        <v>1</v>
      </c>
    </row>
    <row r="316" spans="1:119">
      <c r="A316">
        <f>ROW(Source!A133)</f>
        <v>133</v>
      </c>
      <c r="B316">
        <v>85239162</v>
      </c>
      <c r="C316">
        <v>85243380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90</v>
      </c>
      <c r="J316" t="s">
        <v>822</v>
      </c>
      <c r="K316" t="s">
        <v>91</v>
      </c>
      <c r="L316">
        <v>1368</v>
      </c>
      <c r="N316">
        <v>1011</v>
      </c>
      <c r="O316" t="s">
        <v>57</v>
      </c>
      <c r="P316" t="s">
        <v>57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</v>
      </c>
      <c r="AC316">
        <v>811.79</v>
      </c>
      <c r="AD316">
        <v>0</v>
      </c>
      <c r="AE316">
        <v>0</v>
      </c>
      <c r="AF316">
        <v>641.7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272</v>
      </c>
      <c r="AT316">
        <v>0.28</v>
      </c>
      <c r="AU316" t="s">
        <v>478</v>
      </c>
      <c r="AV316">
        <v>1</v>
      </c>
      <c r="AW316">
        <v>2</v>
      </c>
      <c r="AX316">
        <v>85243391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179.676</v>
      </c>
      <c r="BL316">
        <v>227.3012</v>
      </c>
      <c r="BM316">
        <v>0</v>
      </c>
      <c r="BN316">
        <v>0</v>
      </c>
      <c r="BO316">
        <v>0.28</v>
      </c>
      <c r="BP316">
        <v>1</v>
      </c>
      <c r="BQ316">
        <v>0</v>
      </c>
      <c r="BR316">
        <v>242.5626</v>
      </c>
      <c r="BS316">
        <v>306.85662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</v>
      </c>
      <c r="CZ316">
        <f>AF316</f>
        <v>641.7</v>
      </c>
      <c r="DA316">
        <f>AJ316</f>
        <v>1</v>
      </c>
      <c r="DB316">
        <f>ROUND((ROUND(AT316*CZ316,2)*ROUND((0.15+0.2+1),7)),6)</f>
        <v>242.568</v>
      </c>
      <c r="DC316">
        <f>ROUND((ROUND(AT316*AG316,2)*ROUND((0.15+0.2+1),7)),6)</f>
        <v>306.855</v>
      </c>
      <c r="DD316" t="s">
        <v>272</v>
      </c>
      <c r="DE316" t="s">
        <v>272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</v>
      </c>
      <c r="DM316">
        <v>4</v>
      </c>
      <c r="DN316" t="s">
        <v>28</v>
      </c>
      <c r="DO316">
        <v>1</v>
      </c>
    </row>
    <row r="317" spans="1:119">
      <c r="A317">
        <f>ROW(Source!A133)</f>
        <v>133</v>
      </c>
      <c r="B317">
        <v>85239162</v>
      </c>
      <c r="C317">
        <v>85243380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836</v>
      </c>
      <c r="J317" t="s">
        <v>837</v>
      </c>
      <c r="K317" t="s">
        <v>838</v>
      </c>
      <c r="L317">
        <v>1346</v>
      </c>
      <c r="N317">
        <v>1009</v>
      </c>
      <c r="O317" t="s">
        <v>107</v>
      </c>
      <c r="P317" t="s">
        <v>107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272</v>
      </c>
      <c r="AT317">
        <v>0.1</v>
      </c>
      <c r="AU317" t="s">
        <v>272</v>
      </c>
      <c r="AV317">
        <v>0</v>
      </c>
      <c r="AW317">
        <v>2</v>
      </c>
      <c r="AX317">
        <v>85243392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18.543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18.543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272</v>
      </c>
      <c r="DE317" t="s">
        <v>272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272</v>
      </c>
      <c r="DM317">
        <v>0</v>
      </c>
      <c r="DN317" t="s">
        <v>272</v>
      </c>
      <c r="DO317">
        <v>0</v>
      </c>
    </row>
    <row r="318" spans="1:119">
      <c r="A318">
        <f>ROW(Source!A133)</f>
        <v>133</v>
      </c>
      <c r="B318">
        <v>85239162</v>
      </c>
      <c r="C318">
        <v>85243380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894</v>
      </c>
      <c r="J318" t="s">
        <v>895</v>
      </c>
      <c r="K318" t="s">
        <v>896</v>
      </c>
      <c r="L318">
        <v>1346</v>
      </c>
      <c r="N318">
        <v>1009</v>
      </c>
      <c r="O318" t="s">
        <v>107</v>
      </c>
      <c r="P318" t="s">
        <v>107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272</v>
      </c>
      <c r="AT318">
        <v>0.03</v>
      </c>
      <c r="AU318" t="s">
        <v>272</v>
      </c>
      <c r="AV318">
        <v>0</v>
      </c>
      <c r="AW318">
        <v>2</v>
      </c>
      <c r="AX318">
        <v>85243393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272</v>
      </c>
      <c r="DE318" t="s">
        <v>272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272</v>
      </c>
      <c r="DM318">
        <v>0</v>
      </c>
      <c r="DN318" t="s">
        <v>272</v>
      </c>
      <c r="DO318">
        <v>0</v>
      </c>
    </row>
    <row r="319" spans="1:119">
      <c r="A319">
        <f>ROW(Source!A133)</f>
        <v>133</v>
      </c>
      <c r="B319">
        <v>85239162</v>
      </c>
      <c r="C319">
        <v>85243380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111</v>
      </c>
      <c r="J319" t="s">
        <v>839</v>
      </c>
      <c r="K319" t="s">
        <v>112</v>
      </c>
      <c r="L319">
        <v>1346</v>
      </c>
      <c r="N319">
        <v>1009</v>
      </c>
      <c r="O319" t="s">
        <v>107</v>
      </c>
      <c r="P319" t="s">
        <v>107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272</v>
      </c>
      <c r="AT319">
        <v>0.02</v>
      </c>
      <c r="AU319" t="s">
        <v>272</v>
      </c>
      <c r="AV319">
        <v>0</v>
      </c>
      <c r="AW319">
        <v>2</v>
      </c>
      <c r="AX319">
        <v>85243395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</v>
      </c>
      <c r="DC319">
        <f>ROUND(ROUND(AT319*AG319,2),6)</f>
        <v>0</v>
      </c>
      <c r="DD319" t="s">
        <v>272</v>
      </c>
      <c r="DE319" t="s">
        <v>272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272</v>
      </c>
      <c r="DM319">
        <v>0</v>
      </c>
      <c r="DN319" t="s">
        <v>272</v>
      </c>
      <c r="DO319">
        <v>0</v>
      </c>
    </row>
    <row r="320" spans="1:119">
      <c r="A320">
        <f>ROW(Source!A134)</f>
        <v>134</v>
      </c>
      <c r="B320">
        <v>85239097</v>
      </c>
      <c r="C320">
        <v>85243380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892</v>
      </c>
      <c r="J320" t="s">
        <v>272</v>
      </c>
      <c r="K320" t="s">
        <v>893</v>
      </c>
      <c r="L320">
        <v>1191</v>
      </c>
      <c r="N320">
        <v>1013</v>
      </c>
      <c r="O320" t="s">
        <v>28</v>
      </c>
      <c r="P320" t="s">
        <v>28</v>
      </c>
      <c r="Q320">
        <v>1</v>
      </c>
      <c r="W320">
        <v>0</v>
      </c>
      <c r="X320">
        <v>32079103</v>
      </c>
      <c r="Y320">
        <f>(AT320*ROUND((0.15+0.2+1),7))</f>
        <v>6.1425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272</v>
      </c>
      <c r="AT320">
        <v>4.55</v>
      </c>
      <c r="AU320" t="s">
        <v>478</v>
      </c>
      <c r="AV320">
        <v>1</v>
      </c>
      <c r="AW320">
        <v>2</v>
      </c>
      <c r="AX320">
        <v>85243388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4595.69565</v>
      </c>
      <c r="BU320">
        <v>6.1425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</v>
      </c>
      <c r="DC320">
        <f>ROUND((ROUND(AT320*AG320,2)*ROUND((0.15+0.2+1),7)),6)</f>
        <v>0</v>
      </c>
      <c r="DD320" t="s">
        <v>272</v>
      </c>
      <c r="DE320" t="s">
        <v>272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272</v>
      </c>
      <c r="DM320">
        <v>0</v>
      </c>
      <c r="DN320" t="s">
        <v>272</v>
      </c>
      <c r="DO320">
        <v>0</v>
      </c>
    </row>
    <row r="321" spans="1:119">
      <c r="A321">
        <f>ROW(Source!A134)</f>
        <v>134</v>
      </c>
      <c r="B321">
        <v>85239097</v>
      </c>
      <c r="C321">
        <v>85243380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819</v>
      </c>
      <c r="J321" t="s">
        <v>272</v>
      </c>
      <c r="K321" t="s">
        <v>820</v>
      </c>
      <c r="L321">
        <v>1191</v>
      </c>
      <c r="N321">
        <v>1013</v>
      </c>
      <c r="O321" t="s">
        <v>28</v>
      </c>
      <c r="P321" t="s">
        <v>28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272</v>
      </c>
      <c r="AT321">
        <v>0.99</v>
      </c>
      <c r="AU321" t="s">
        <v>478</v>
      </c>
      <c r="AV321">
        <v>2</v>
      </c>
      <c r="AW321">
        <v>2</v>
      </c>
      <c r="AX321">
        <v>85243389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272</v>
      </c>
      <c r="DE321" t="s">
        <v>272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272</v>
      </c>
      <c r="DM321">
        <v>0</v>
      </c>
      <c r="DN321" t="s">
        <v>272</v>
      </c>
      <c r="DO321">
        <v>0</v>
      </c>
    </row>
    <row r="322" spans="1:119">
      <c r="A322">
        <f>ROW(Source!A134)</f>
        <v>134</v>
      </c>
      <c r="B322">
        <v>85239097</v>
      </c>
      <c r="C322">
        <v>85243380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825</v>
      </c>
      <c r="J322" t="s">
        <v>826</v>
      </c>
      <c r="K322" t="s">
        <v>827</v>
      </c>
      <c r="L322">
        <v>1368</v>
      </c>
      <c r="N322">
        <v>1011</v>
      </c>
      <c r="O322" t="s">
        <v>57</v>
      </c>
      <c r="P322" t="s">
        <v>57</v>
      </c>
      <c r="Q322">
        <v>1</v>
      </c>
      <c r="W322">
        <v>0</v>
      </c>
      <c r="X322">
        <v>843131152</v>
      </c>
      <c r="Y322">
        <f>(AT322*ROUND((0.15+0.2+1),7))</f>
        <v>0.9585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272</v>
      </c>
      <c r="AT322">
        <v>0.71</v>
      </c>
      <c r="AU322" t="s">
        <v>478</v>
      </c>
      <c r="AV322">
        <v>1</v>
      </c>
      <c r="AW322">
        <v>2</v>
      </c>
      <c r="AX322">
        <v>85243390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1483.0267</v>
      </c>
      <c r="BL322">
        <v>662.3945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894.2265</v>
      </c>
      <c r="DD322" t="s">
        <v>272</v>
      </c>
      <c r="DE322" t="s">
        <v>272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194</v>
      </c>
      <c r="DM322">
        <v>5</v>
      </c>
      <c r="DN322" t="s">
        <v>28</v>
      </c>
      <c r="DO322">
        <v>1</v>
      </c>
    </row>
    <row r="323" spans="1:119">
      <c r="A323">
        <f>ROW(Source!A134)</f>
        <v>134</v>
      </c>
      <c r="B323">
        <v>85239097</v>
      </c>
      <c r="C323">
        <v>85243380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90</v>
      </c>
      <c r="J323" t="s">
        <v>822</v>
      </c>
      <c r="K323" t="s">
        <v>91</v>
      </c>
      <c r="L323">
        <v>1368</v>
      </c>
      <c r="N323">
        <v>1011</v>
      </c>
      <c r="O323" t="s">
        <v>57</v>
      </c>
      <c r="P323" t="s">
        <v>57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</v>
      </c>
      <c r="AC323">
        <v>811.79</v>
      </c>
      <c r="AD323">
        <v>0</v>
      </c>
      <c r="AE323">
        <v>0</v>
      </c>
      <c r="AF323">
        <v>641.7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272</v>
      </c>
      <c r="AT323">
        <v>0.28</v>
      </c>
      <c r="AU323" t="s">
        <v>478</v>
      </c>
      <c r="AV323">
        <v>1</v>
      </c>
      <c r="AW323">
        <v>2</v>
      </c>
      <c r="AX323">
        <v>85243391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179.676</v>
      </c>
      <c r="BL323">
        <v>227.3012</v>
      </c>
      <c r="BM323">
        <v>0</v>
      </c>
      <c r="BN323">
        <v>0</v>
      </c>
      <c r="BO323">
        <v>0.28</v>
      </c>
      <c r="BP323">
        <v>1</v>
      </c>
      <c r="BQ323">
        <v>0</v>
      </c>
      <c r="BR323">
        <v>242.5626</v>
      </c>
      <c r="BS323">
        <v>306.85662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</v>
      </c>
      <c r="CZ323">
        <f>AF323</f>
        <v>641.7</v>
      </c>
      <c r="DA323">
        <f>AJ323</f>
        <v>1</v>
      </c>
      <c r="DB323">
        <f>ROUND((ROUND(AT323*CZ323,2)*ROUND((0.15+0.2+1),7)),6)</f>
        <v>242.568</v>
      </c>
      <c r="DC323">
        <f>ROUND((ROUND(AT323*AG323,2)*ROUND((0.15+0.2+1),7)),6)</f>
        <v>306.855</v>
      </c>
      <c r="DD323" t="s">
        <v>272</v>
      </c>
      <c r="DE323" t="s">
        <v>272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</v>
      </c>
      <c r="DM323">
        <v>4</v>
      </c>
      <c r="DN323" t="s">
        <v>28</v>
      </c>
      <c r="DO323">
        <v>1</v>
      </c>
    </row>
    <row r="324" spans="1:119">
      <c r="A324">
        <f>ROW(Source!A134)</f>
        <v>134</v>
      </c>
      <c r="B324">
        <v>85239097</v>
      </c>
      <c r="C324">
        <v>85243380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836</v>
      </c>
      <c r="J324" t="s">
        <v>837</v>
      </c>
      <c r="K324" t="s">
        <v>838</v>
      </c>
      <c r="L324">
        <v>1346</v>
      </c>
      <c r="N324">
        <v>1009</v>
      </c>
      <c r="O324" t="s">
        <v>107</v>
      </c>
      <c r="P324" t="s">
        <v>107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272</v>
      </c>
      <c r="AT324">
        <v>0.1</v>
      </c>
      <c r="AU324" t="s">
        <v>272</v>
      </c>
      <c r="AV324">
        <v>0</v>
      </c>
      <c r="AW324">
        <v>2</v>
      </c>
      <c r="AX324">
        <v>85243392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18.543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18.543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272</v>
      </c>
      <c r="DE324" t="s">
        <v>272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272</v>
      </c>
      <c r="DM324">
        <v>0</v>
      </c>
      <c r="DN324" t="s">
        <v>272</v>
      </c>
      <c r="DO324">
        <v>0</v>
      </c>
    </row>
    <row r="325" spans="1:119">
      <c r="A325">
        <f>ROW(Source!A134)</f>
        <v>134</v>
      </c>
      <c r="B325">
        <v>85239097</v>
      </c>
      <c r="C325">
        <v>85243380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894</v>
      </c>
      <c r="J325" t="s">
        <v>895</v>
      </c>
      <c r="K325" t="s">
        <v>896</v>
      </c>
      <c r="L325">
        <v>1346</v>
      </c>
      <c r="N325">
        <v>1009</v>
      </c>
      <c r="O325" t="s">
        <v>107</v>
      </c>
      <c r="P325" t="s">
        <v>107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272</v>
      </c>
      <c r="AT325">
        <v>0.03</v>
      </c>
      <c r="AU325" t="s">
        <v>272</v>
      </c>
      <c r="AV325">
        <v>0</v>
      </c>
      <c r="AW325">
        <v>2</v>
      </c>
      <c r="AX325">
        <v>85243393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272</v>
      </c>
      <c r="DE325" t="s">
        <v>272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272</v>
      </c>
      <c r="DM325">
        <v>0</v>
      </c>
      <c r="DN325" t="s">
        <v>272</v>
      </c>
      <c r="DO325">
        <v>0</v>
      </c>
    </row>
    <row r="326" spans="1:119">
      <c r="A326">
        <f>ROW(Source!A134)</f>
        <v>134</v>
      </c>
      <c r="B326">
        <v>85239097</v>
      </c>
      <c r="C326">
        <v>85243380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111</v>
      </c>
      <c r="J326" t="s">
        <v>839</v>
      </c>
      <c r="K326" t="s">
        <v>112</v>
      </c>
      <c r="L326">
        <v>1346</v>
      </c>
      <c r="N326">
        <v>1009</v>
      </c>
      <c r="O326" t="s">
        <v>107</v>
      </c>
      <c r="P326" t="s">
        <v>107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272</v>
      </c>
      <c r="AT326">
        <v>0.02</v>
      </c>
      <c r="AU326" t="s">
        <v>272</v>
      </c>
      <c r="AV326">
        <v>0</v>
      </c>
      <c r="AW326">
        <v>2</v>
      </c>
      <c r="AX326">
        <v>85243395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</v>
      </c>
      <c r="DC326">
        <f t="shared" si="91"/>
        <v>0</v>
      </c>
      <c r="DD326" t="s">
        <v>272</v>
      </c>
      <c r="DE326" t="s">
        <v>272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272</v>
      </c>
      <c r="DM326">
        <v>0</v>
      </c>
      <c r="DN326" t="s">
        <v>272</v>
      </c>
      <c r="DO326">
        <v>0</v>
      </c>
    </row>
    <row r="327" spans="1:119">
      <c r="A327">
        <f>ROW(Source!A135)</f>
        <v>135</v>
      </c>
      <c r="B327">
        <v>85239162</v>
      </c>
      <c r="C327">
        <v>85243406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892</v>
      </c>
      <c r="J327" t="s">
        <v>272</v>
      </c>
      <c r="K327" t="s">
        <v>893</v>
      </c>
      <c r="L327">
        <v>1191</v>
      </c>
      <c r="N327">
        <v>1013</v>
      </c>
      <c r="O327" t="s">
        <v>28</v>
      </c>
      <c r="P327" t="s">
        <v>28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272</v>
      </c>
      <c r="AT327">
        <v>7.75</v>
      </c>
      <c r="AU327" t="s">
        <v>272</v>
      </c>
      <c r="AV327">
        <v>1</v>
      </c>
      <c r="AW327">
        <v>2</v>
      </c>
      <c r="AX327">
        <v>85243414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272</v>
      </c>
      <c r="DE327" t="s">
        <v>272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272</v>
      </c>
      <c r="DM327">
        <v>0</v>
      </c>
      <c r="DN327" t="s">
        <v>272</v>
      </c>
      <c r="DO327">
        <v>0</v>
      </c>
    </row>
    <row r="328" spans="1:119">
      <c r="A328">
        <f>ROW(Source!A135)</f>
        <v>135</v>
      </c>
      <c r="B328">
        <v>85239162</v>
      </c>
      <c r="C328">
        <v>85243406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819</v>
      </c>
      <c r="J328" t="s">
        <v>272</v>
      </c>
      <c r="K328" t="s">
        <v>820</v>
      </c>
      <c r="L328">
        <v>1191</v>
      </c>
      <c r="N328">
        <v>1013</v>
      </c>
      <c r="O328" t="s">
        <v>28</v>
      </c>
      <c r="P328" t="s">
        <v>28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272</v>
      </c>
      <c r="AT328">
        <v>2.13</v>
      </c>
      <c r="AU328" t="s">
        <v>272</v>
      </c>
      <c r="AV328">
        <v>2</v>
      </c>
      <c r="AW328">
        <v>2</v>
      </c>
      <c r="AX328">
        <v>85243415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272</v>
      </c>
      <c r="DE328" t="s">
        <v>272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272</v>
      </c>
      <c r="DM328">
        <v>0</v>
      </c>
      <c r="DN328" t="s">
        <v>272</v>
      </c>
      <c r="DO328">
        <v>0</v>
      </c>
    </row>
    <row r="329" spans="1:119">
      <c r="A329">
        <f>ROW(Source!A135)</f>
        <v>135</v>
      </c>
      <c r="B329">
        <v>85239162</v>
      </c>
      <c r="C329">
        <v>85243406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825</v>
      </c>
      <c r="J329" t="s">
        <v>826</v>
      </c>
      <c r="K329" t="s">
        <v>827</v>
      </c>
      <c r="L329">
        <v>1368</v>
      </c>
      <c r="N329">
        <v>1011</v>
      </c>
      <c r="O329" t="s">
        <v>57</v>
      </c>
      <c r="P329" t="s">
        <v>57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272</v>
      </c>
      <c r="AT329">
        <v>1.63</v>
      </c>
      <c r="AU329" t="s">
        <v>272</v>
      </c>
      <c r="AV329">
        <v>1</v>
      </c>
      <c r="AW329">
        <v>2</v>
      </c>
      <c r="AX329">
        <v>85243416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3404.6951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3404.6951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272</v>
      </c>
      <c r="DE329" t="s">
        <v>272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194</v>
      </c>
      <c r="DM329">
        <v>5</v>
      </c>
      <c r="DN329" t="s">
        <v>28</v>
      </c>
      <c r="DO329">
        <v>1</v>
      </c>
    </row>
    <row r="330" spans="1:119">
      <c r="A330">
        <f>ROW(Source!A135)</f>
        <v>135</v>
      </c>
      <c r="B330">
        <v>85239162</v>
      </c>
      <c r="C330">
        <v>85243406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90</v>
      </c>
      <c r="J330" t="s">
        <v>822</v>
      </c>
      <c r="K330" t="s">
        <v>91</v>
      </c>
      <c r="L330">
        <v>1368</v>
      </c>
      <c r="N330">
        <v>1011</v>
      </c>
      <c r="O330" t="s">
        <v>57</v>
      </c>
      <c r="P330" t="s">
        <v>57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</v>
      </c>
      <c r="AC330">
        <v>811.79</v>
      </c>
      <c r="AD330">
        <v>0</v>
      </c>
      <c r="AE330">
        <v>0</v>
      </c>
      <c r="AF330">
        <v>641.7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272</v>
      </c>
      <c r="AT330">
        <v>0.5</v>
      </c>
      <c r="AU330" t="s">
        <v>272</v>
      </c>
      <c r="AV330">
        <v>1</v>
      </c>
      <c r="AW330">
        <v>2</v>
      </c>
      <c r="AX330">
        <v>85243417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</v>
      </c>
      <c r="BL330">
        <v>405.895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</v>
      </c>
      <c r="BS330">
        <v>405.895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</v>
      </c>
      <c r="CZ330">
        <f>AF330</f>
        <v>641.7</v>
      </c>
      <c r="DA330">
        <f>AJ330</f>
        <v>1</v>
      </c>
      <c r="DB330">
        <f t="shared" si="90"/>
        <v>320.85</v>
      </c>
      <c r="DC330">
        <f t="shared" si="91"/>
        <v>405.9</v>
      </c>
      <c r="DD330" t="s">
        <v>272</v>
      </c>
      <c r="DE330" t="s">
        <v>272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</v>
      </c>
      <c r="DM330">
        <v>4</v>
      </c>
      <c r="DN330" t="s">
        <v>28</v>
      </c>
      <c r="DO330">
        <v>1</v>
      </c>
    </row>
    <row r="331" spans="1:119">
      <c r="A331">
        <f>ROW(Source!A135)</f>
        <v>135</v>
      </c>
      <c r="B331">
        <v>85239162</v>
      </c>
      <c r="C331">
        <v>85243406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836</v>
      </c>
      <c r="J331" t="s">
        <v>837</v>
      </c>
      <c r="K331" t="s">
        <v>838</v>
      </c>
      <c r="L331">
        <v>1346</v>
      </c>
      <c r="N331">
        <v>1009</v>
      </c>
      <c r="O331" t="s">
        <v>107</v>
      </c>
      <c r="P331" t="s">
        <v>107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272</v>
      </c>
      <c r="AT331">
        <v>0.1</v>
      </c>
      <c r="AU331" t="s">
        <v>272</v>
      </c>
      <c r="AV331">
        <v>0</v>
      </c>
      <c r="AW331">
        <v>2</v>
      </c>
      <c r="AX331">
        <v>85243418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18.543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272</v>
      </c>
      <c r="DE331" t="s">
        <v>272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272</v>
      </c>
      <c r="DM331">
        <v>0</v>
      </c>
      <c r="DN331" t="s">
        <v>272</v>
      </c>
      <c r="DO331">
        <v>0</v>
      </c>
    </row>
    <row r="332" spans="1:119">
      <c r="A332">
        <f>ROW(Source!A135)</f>
        <v>135</v>
      </c>
      <c r="B332">
        <v>85239162</v>
      </c>
      <c r="C332">
        <v>85243406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894</v>
      </c>
      <c r="J332" t="s">
        <v>895</v>
      </c>
      <c r="K332" t="s">
        <v>896</v>
      </c>
      <c r="L332">
        <v>1346</v>
      </c>
      <c r="N332">
        <v>1009</v>
      </c>
      <c r="O332" t="s">
        <v>107</v>
      </c>
      <c r="P332" t="s">
        <v>107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272</v>
      </c>
      <c r="AT332">
        <v>0.03</v>
      </c>
      <c r="AU332" t="s">
        <v>272</v>
      </c>
      <c r="AV332">
        <v>0</v>
      </c>
      <c r="AW332">
        <v>2</v>
      </c>
      <c r="AX332">
        <v>85243419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272</v>
      </c>
      <c r="DE332" t="s">
        <v>272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272</v>
      </c>
      <c r="DM332">
        <v>0</v>
      </c>
      <c r="DN332" t="s">
        <v>272</v>
      </c>
      <c r="DO332">
        <v>0</v>
      </c>
    </row>
    <row r="333" spans="1:119">
      <c r="A333">
        <f>ROW(Source!A135)</f>
        <v>135</v>
      </c>
      <c r="B333">
        <v>85239162</v>
      </c>
      <c r="C333">
        <v>85243406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111</v>
      </c>
      <c r="J333" t="s">
        <v>839</v>
      </c>
      <c r="K333" t="s">
        <v>112</v>
      </c>
      <c r="L333">
        <v>1346</v>
      </c>
      <c r="N333">
        <v>1009</v>
      </c>
      <c r="O333" t="s">
        <v>107</v>
      </c>
      <c r="P333" t="s">
        <v>107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272</v>
      </c>
      <c r="AT333">
        <v>0.02</v>
      </c>
      <c r="AU333" t="s">
        <v>272</v>
      </c>
      <c r="AV333">
        <v>0</v>
      </c>
      <c r="AW333">
        <v>2</v>
      </c>
      <c r="AX333">
        <v>85243421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</v>
      </c>
      <c r="DC333">
        <f t="shared" si="91"/>
        <v>0</v>
      </c>
      <c r="DD333" t="s">
        <v>272</v>
      </c>
      <c r="DE333" t="s">
        <v>272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272</v>
      </c>
      <c r="DM333">
        <v>0</v>
      </c>
      <c r="DN333" t="s">
        <v>272</v>
      </c>
      <c r="DO333">
        <v>0</v>
      </c>
    </row>
    <row r="334" spans="1:119">
      <c r="A334">
        <f>ROW(Source!A136)</f>
        <v>136</v>
      </c>
      <c r="B334">
        <v>85239097</v>
      </c>
      <c r="C334">
        <v>85243406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892</v>
      </c>
      <c r="J334" t="s">
        <v>272</v>
      </c>
      <c r="K334" t="s">
        <v>893</v>
      </c>
      <c r="L334">
        <v>1191</v>
      </c>
      <c r="N334">
        <v>1013</v>
      </c>
      <c r="O334" t="s">
        <v>28</v>
      </c>
      <c r="P334" t="s">
        <v>28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272</v>
      </c>
      <c r="AT334">
        <v>7.75</v>
      </c>
      <c r="AU334" t="s">
        <v>272</v>
      </c>
      <c r="AV334">
        <v>1</v>
      </c>
      <c r="AW334">
        <v>2</v>
      </c>
      <c r="AX334">
        <v>85243414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272</v>
      </c>
      <c r="DE334" t="s">
        <v>272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272</v>
      </c>
      <c r="DM334">
        <v>0</v>
      </c>
      <c r="DN334" t="s">
        <v>272</v>
      </c>
      <c r="DO334">
        <v>0</v>
      </c>
    </row>
    <row r="335" spans="1:119">
      <c r="A335">
        <f>ROW(Source!A136)</f>
        <v>136</v>
      </c>
      <c r="B335">
        <v>85239097</v>
      </c>
      <c r="C335">
        <v>85243406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819</v>
      </c>
      <c r="J335" t="s">
        <v>272</v>
      </c>
      <c r="K335" t="s">
        <v>820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272</v>
      </c>
      <c r="AT335">
        <v>2.13</v>
      </c>
      <c r="AU335" t="s">
        <v>272</v>
      </c>
      <c r="AV335">
        <v>2</v>
      </c>
      <c r="AW335">
        <v>2</v>
      </c>
      <c r="AX335">
        <v>85243415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272</v>
      </c>
      <c r="DE335" t="s">
        <v>272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272</v>
      </c>
      <c r="DM335">
        <v>0</v>
      </c>
      <c r="DN335" t="s">
        <v>272</v>
      </c>
      <c r="DO335">
        <v>0</v>
      </c>
    </row>
    <row r="336" spans="1:119">
      <c r="A336">
        <f>ROW(Source!A136)</f>
        <v>136</v>
      </c>
      <c r="B336">
        <v>85239097</v>
      </c>
      <c r="C336">
        <v>85243406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825</v>
      </c>
      <c r="J336" t="s">
        <v>826</v>
      </c>
      <c r="K336" t="s">
        <v>827</v>
      </c>
      <c r="L336">
        <v>1368</v>
      </c>
      <c r="N336">
        <v>1011</v>
      </c>
      <c r="O336" t="s">
        <v>57</v>
      </c>
      <c r="P336" t="s">
        <v>57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272</v>
      </c>
      <c r="AT336">
        <v>1.63</v>
      </c>
      <c r="AU336" t="s">
        <v>272</v>
      </c>
      <c r="AV336">
        <v>1</v>
      </c>
      <c r="AW336">
        <v>2</v>
      </c>
      <c r="AX336">
        <v>85243416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3404.6951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3404.6951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272</v>
      </c>
      <c r="DE336" t="s">
        <v>272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194</v>
      </c>
      <c r="DM336">
        <v>5</v>
      </c>
      <c r="DN336" t="s">
        <v>28</v>
      </c>
      <c r="DO336">
        <v>1</v>
      </c>
    </row>
    <row r="337" spans="1:119">
      <c r="A337">
        <f>ROW(Source!A136)</f>
        <v>136</v>
      </c>
      <c r="B337">
        <v>85239097</v>
      </c>
      <c r="C337">
        <v>85243406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90</v>
      </c>
      <c r="J337" t="s">
        <v>822</v>
      </c>
      <c r="K337" t="s">
        <v>91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</v>
      </c>
      <c r="AC337">
        <v>811.79</v>
      </c>
      <c r="AD337">
        <v>0</v>
      </c>
      <c r="AE337">
        <v>0</v>
      </c>
      <c r="AF337">
        <v>641.7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272</v>
      </c>
      <c r="AT337">
        <v>0.5</v>
      </c>
      <c r="AU337" t="s">
        <v>272</v>
      </c>
      <c r="AV337">
        <v>1</v>
      </c>
      <c r="AW337">
        <v>2</v>
      </c>
      <c r="AX337">
        <v>85243417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</v>
      </c>
      <c r="BL337">
        <v>405.895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</v>
      </c>
      <c r="BS337">
        <v>405.895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</v>
      </c>
      <c r="CZ337">
        <f>AF337</f>
        <v>641.7</v>
      </c>
      <c r="DA337">
        <f>AJ337</f>
        <v>1</v>
      </c>
      <c r="DB337">
        <f t="shared" si="90"/>
        <v>320.85</v>
      </c>
      <c r="DC337">
        <f t="shared" si="91"/>
        <v>405.9</v>
      </c>
      <c r="DD337" t="s">
        <v>272</v>
      </c>
      <c r="DE337" t="s">
        <v>272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</v>
      </c>
      <c r="DM337">
        <v>4</v>
      </c>
      <c r="DN337" t="s">
        <v>28</v>
      </c>
      <c r="DO337">
        <v>1</v>
      </c>
    </row>
    <row r="338" spans="1:119">
      <c r="A338">
        <f>ROW(Source!A136)</f>
        <v>136</v>
      </c>
      <c r="B338">
        <v>85239097</v>
      </c>
      <c r="C338">
        <v>85243406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836</v>
      </c>
      <c r="J338" t="s">
        <v>837</v>
      </c>
      <c r="K338" t="s">
        <v>838</v>
      </c>
      <c r="L338">
        <v>1346</v>
      </c>
      <c r="N338">
        <v>1009</v>
      </c>
      <c r="O338" t="s">
        <v>107</v>
      </c>
      <c r="P338" t="s">
        <v>107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272</v>
      </c>
      <c r="AT338">
        <v>0.1</v>
      </c>
      <c r="AU338" t="s">
        <v>272</v>
      </c>
      <c r="AV338">
        <v>0</v>
      </c>
      <c r="AW338">
        <v>2</v>
      </c>
      <c r="AX338">
        <v>85243418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272</v>
      </c>
      <c r="DE338" t="s">
        <v>272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272</v>
      </c>
      <c r="DM338">
        <v>0</v>
      </c>
      <c r="DN338" t="s">
        <v>272</v>
      </c>
      <c r="DO338">
        <v>0</v>
      </c>
    </row>
    <row r="339" spans="1:119">
      <c r="A339">
        <f>ROW(Source!A136)</f>
        <v>136</v>
      </c>
      <c r="B339">
        <v>85239097</v>
      </c>
      <c r="C339">
        <v>85243406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894</v>
      </c>
      <c r="J339" t="s">
        <v>895</v>
      </c>
      <c r="K339" t="s">
        <v>896</v>
      </c>
      <c r="L339">
        <v>1346</v>
      </c>
      <c r="N339">
        <v>1009</v>
      </c>
      <c r="O339" t="s">
        <v>107</v>
      </c>
      <c r="P339" t="s">
        <v>107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272</v>
      </c>
      <c r="AT339">
        <v>0.03</v>
      </c>
      <c r="AU339" t="s">
        <v>272</v>
      </c>
      <c r="AV339">
        <v>0</v>
      </c>
      <c r="AW339">
        <v>2</v>
      </c>
      <c r="AX339">
        <v>85243419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272</v>
      </c>
      <c r="DE339" t="s">
        <v>272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272</v>
      </c>
      <c r="DM339">
        <v>0</v>
      </c>
      <c r="DN339" t="s">
        <v>272</v>
      </c>
      <c r="DO339">
        <v>0</v>
      </c>
    </row>
    <row r="340" spans="1:119">
      <c r="A340">
        <f>ROW(Source!A136)</f>
        <v>136</v>
      </c>
      <c r="B340">
        <v>85239097</v>
      </c>
      <c r="C340">
        <v>85243406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111</v>
      </c>
      <c r="J340" t="s">
        <v>839</v>
      </c>
      <c r="K340" t="s">
        <v>112</v>
      </c>
      <c r="L340">
        <v>1346</v>
      </c>
      <c r="N340">
        <v>1009</v>
      </c>
      <c r="O340" t="s">
        <v>107</v>
      </c>
      <c r="P340" t="s">
        <v>107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272</v>
      </c>
      <c r="AT340">
        <v>0.02</v>
      </c>
      <c r="AU340" t="s">
        <v>272</v>
      </c>
      <c r="AV340">
        <v>0</v>
      </c>
      <c r="AW340">
        <v>2</v>
      </c>
      <c r="AX340">
        <v>85243421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</v>
      </c>
      <c r="DC340">
        <f t="shared" si="91"/>
        <v>0</v>
      </c>
      <c r="DD340" t="s">
        <v>272</v>
      </c>
      <c r="DE340" t="s">
        <v>272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272</v>
      </c>
      <c r="DM340">
        <v>0</v>
      </c>
      <c r="DN340" t="s">
        <v>272</v>
      </c>
      <c r="DO340">
        <v>0</v>
      </c>
    </row>
    <row r="341" spans="1:119">
      <c r="A341">
        <f>ROW(Source!A137)</f>
        <v>137</v>
      </c>
      <c r="B341">
        <v>85239162</v>
      </c>
      <c r="C341">
        <v>85243433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73</v>
      </c>
      <c r="J341" t="s">
        <v>272</v>
      </c>
      <c r="K341" t="s">
        <v>74</v>
      </c>
      <c r="L341">
        <v>1369</v>
      </c>
      <c r="N341">
        <v>1013</v>
      </c>
      <c r="O341" t="s">
        <v>75</v>
      </c>
      <c r="P341" t="s">
        <v>75</v>
      </c>
      <c r="Q341">
        <v>1</v>
      </c>
      <c r="W341">
        <v>0</v>
      </c>
      <c r="X341">
        <v>-236928766</v>
      </c>
      <c r="Y341">
        <f t="shared" ref="Y341:Y370" si="94">(AT341*ROUND((0.15+0.2+1),7))</f>
        <v>1.3365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272</v>
      </c>
      <c r="AT341">
        <v>0.99</v>
      </c>
      <c r="AU341" t="s">
        <v>478</v>
      </c>
      <c r="AV341">
        <v>1</v>
      </c>
      <c r="AW341">
        <v>2</v>
      </c>
      <c r="AX341">
        <v>85243444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882.531045</v>
      </c>
      <c r="BU341">
        <v>1.3365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0" si="95">ROUND((ROUND(AT341*CZ341,2)*ROUND((0.15+0.2+1),7)),6)</f>
        <v>882.5355</v>
      </c>
      <c r="DC341">
        <f t="shared" ref="DC341:DC370" si="96">ROUND((ROUND(AT341*AG341,2)*ROUND((0.15+0.2+1),7)),6)</f>
        <v>0</v>
      </c>
      <c r="DD341" t="s">
        <v>272</v>
      </c>
      <c r="DE341" t="s">
        <v>272</v>
      </c>
      <c r="DF341">
        <f t="shared" ref="DF341:DF40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272</v>
      </c>
      <c r="DM341">
        <v>0</v>
      </c>
      <c r="DN341" t="s">
        <v>272</v>
      </c>
      <c r="DO341">
        <v>0</v>
      </c>
    </row>
    <row r="342" spans="1:119">
      <c r="A342">
        <f>ROW(Source!A137)</f>
        <v>137</v>
      </c>
      <c r="B342">
        <v>85239162</v>
      </c>
      <c r="C342">
        <v>85243433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76</v>
      </c>
      <c r="J342" t="s">
        <v>272</v>
      </c>
      <c r="K342" t="s">
        <v>77</v>
      </c>
      <c r="L342">
        <v>1369</v>
      </c>
      <c r="N342">
        <v>1013</v>
      </c>
      <c r="O342" t="s">
        <v>75</v>
      </c>
      <c r="P342" t="s">
        <v>75</v>
      </c>
      <c r="Q342">
        <v>1</v>
      </c>
      <c r="W342">
        <v>0</v>
      </c>
      <c r="X342">
        <v>-587036825</v>
      </c>
      <c r="Y342">
        <f t="shared" si="94"/>
        <v>63.8415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272</v>
      </c>
      <c r="AT342">
        <v>47.29</v>
      </c>
      <c r="AU342" t="s">
        <v>478</v>
      </c>
      <c r="AV342">
        <v>1</v>
      </c>
      <c r="AW342">
        <v>2</v>
      </c>
      <c r="AX342">
        <v>85243445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34091.8339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46023.975765</v>
      </c>
      <c r="BU342">
        <v>63.8415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46023.9705</v>
      </c>
      <c r="DC342">
        <f t="shared" si="96"/>
        <v>0</v>
      </c>
      <c r="DD342" t="s">
        <v>272</v>
      </c>
      <c r="DE342" t="s">
        <v>272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272</v>
      </c>
      <c r="DM342">
        <v>0</v>
      </c>
      <c r="DN342" t="s">
        <v>272</v>
      </c>
      <c r="DO342">
        <v>0</v>
      </c>
    </row>
    <row r="343" spans="1:119">
      <c r="A343">
        <f>ROW(Source!A137)</f>
        <v>137</v>
      </c>
      <c r="B343">
        <v>85239162</v>
      </c>
      <c r="C343">
        <v>85243433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78</v>
      </c>
      <c r="J343" t="s">
        <v>272</v>
      </c>
      <c r="K343" t="s">
        <v>79</v>
      </c>
      <c r="L343">
        <v>1369</v>
      </c>
      <c r="N343">
        <v>1013</v>
      </c>
      <c r="O343" t="s">
        <v>75</v>
      </c>
      <c r="P343" t="s">
        <v>75</v>
      </c>
      <c r="Q343">
        <v>1</v>
      </c>
      <c r="W343">
        <v>0</v>
      </c>
      <c r="X343">
        <v>-512803540</v>
      </c>
      <c r="Y343">
        <f t="shared" si="94"/>
        <v>31.617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272</v>
      </c>
      <c r="AT343">
        <v>23.42</v>
      </c>
      <c r="AU343" t="s">
        <v>478</v>
      </c>
      <c r="AV343">
        <v>1</v>
      </c>
      <c r="AW343">
        <v>2</v>
      </c>
      <c r="AX343">
        <v>85243446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25666.36443</v>
      </c>
      <c r="BU343">
        <v>31.617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25666.362</v>
      </c>
      <c r="DC343">
        <f t="shared" si="96"/>
        <v>0</v>
      </c>
      <c r="DD343" t="s">
        <v>272</v>
      </c>
      <c r="DE343" t="s">
        <v>272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272</v>
      </c>
      <c r="DM343">
        <v>0</v>
      </c>
      <c r="DN343" t="s">
        <v>272</v>
      </c>
      <c r="DO343">
        <v>0</v>
      </c>
    </row>
    <row r="344" spans="1:119">
      <c r="A344">
        <f>ROW(Source!A137)</f>
        <v>137</v>
      </c>
      <c r="B344">
        <v>85239162</v>
      </c>
      <c r="C344">
        <v>85243433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80</v>
      </c>
      <c r="J344" t="s">
        <v>272</v>
      </c>
      <c r="K344" t="s">
        <v>81</v>
      </c>
      <c r="L344">
        <v>1369</v>
      </c>
      <c r="N344">
        <v>1013</v>
      </c>
      <c r="O344" t="s">
        <v>75</v>
      </c>
      <c r="P344" t="s">
        <v>75</v>
      </c>
      <c r="Q344">
        <v>1</v>
      </c>
      <c r="W344">
        <v>0</v>
      </c>
      <c r="X344">
        <v>1518711480</v>
      </c>
      <c r="Y344">
        <f t="shared" si="94"/>
        <v>31.617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272</v>
      </c>
      <c r="AT344">
        <v>23.42</v>
      </c>
      <c r="AU344" t="s">
        <v>478</v>
      </c>
      <c r="AV344">
        <v>1</v>
      </c>
      <c r="AW344">
        <v>2</v>
      </c>
      <c r="AX344">
        <v>85243447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21849.689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29497.08015</v>
      </c>
      <c r="BU344">
        <v>31.617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29497.0815</v>
      </c>
      <c r="DC344">
        <f t="shared" si="96"/>
        <v>0</v>
      </c>
      <c r="DD344" t="s">
        <v>272</v>
      </c>
      <c r="DE344" t="s">
        <v>272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272</v>
      </c>
      <c r="DM344">
        <v>0</v>
      </c>
      <c r="DN344" t="s">
        <v>272</v>
      </c>
      <c r="DO344">
        <v>0</v>
      </c>
    </row>
    <row r="345" spans="1:119">
      <c r="A345">
        <f>ROW(Source!A137)</f>
        <v>137</v>
      </c>
      <c r="B345">
        <v>85239162</v>
      </c>
      <c r="C345">
        <v>85243433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819</v>
      </c>
      <c r="J345" t="s">
        <v>272</v>
      </c>
      <c r="K345" t="s">
        <v>820</v>
      </c>
      <c r="L345">
        <v>1191</v>
      </c>
      <c r="N345">
        <v>1013</v>
      </c>
      <c r="O345" t="s">
        <v>28</v>
      </c>
      <c r="P345" t="s">
        <v>28</v>
      </c>
      <c r="Q345">
        <v>1</v>
      </c>
      <c r="W345">
        <v>0</v>
      </c>
      <c r="X345">
        <v>-1417349443</v>
      </c>
      <c r="Y345">
        <f t="shared" si="94"/>
        <v>33.6015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272</v>
      </c>
      <c r="AT345">
        <v>24.89</v>
      </c>
      <c r="AU345" t="s">
        <v>478</v>
      </c>
      <c r="AV345">
        <v>2</v>
      </c>
      <c r="AW345">
        <v>2</v>
      </c>
      <c r="AX345">
        <v>85243448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272</v>
      </c>
      <c r="DE345" t="s">
        <v>272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272</v>
      </c>
      <c r="DM345">
        <v>0</v>
      </c>
      <c r="DN345" t="s">
        <v>272</v>
      </c>
      <c r="DO345">
        <v>0</v>
      </c>
    </row>
    <row r="346" spans="1:119">
      <c r="A346">
        <f>ROW(Source!A137)</f>
        <v>137</v>
      </c>
      <c r="B346">
        <v>85239162</v>
      </c>
      <c r="C346">
        <v>85243433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82</v>
      </c>
      <c r="J346" t="s">
        <v>830</v>
      </c>
      <c r="K346" t="s">
        <v>83</v>
      </c>
      <c r="L346">
        <v>1368</v>
      </c>
      <c r="N346">
        <v>1011</v>
      </c>
      <c r="O346" t="s">
        <v>57</v>
      </c>
      <c r="P346" t="s">
        <v>57</v>
      </c>
      <c r="Q346">
        <v>1</v>
      </c>
      <c r="W346">
        <v>0</v>
      </c>
      <c r="X346">
        <v>639918019</v>
      </c>
      <c r="Y346">
        <f t="shared" si="94"/>
        <v>1.0125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272</v>
      </c>
      <c r="AT346">
        <v>0.75</v>
      </c>
      <c r="AU346" t="s">
        <v>478</v>
      </c>
      <c r="AV346">
        <v>1</v>
      </c>
      <c r="AW346">
        <v>2</v>
      </c>
      <c r="AX346">
        <v>85243449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1646.618625</v>
      </c>
      <c r="BS346">
        <v>1104.09075</v>
      </c>
      <c r="BT346">
        <v>0</v>
      </c>
      <c r="BU346">
        <v>0</v>
      </c>
      <c r="BV346">
        <v>1.0125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1646.622</v>
      </c>
      <c r="DC346">
        <f t="shared" si="96"/>
        <v>1104.0975</v>
      </c>
      <c r="DD346" t="s">
        <v>272</v>
      </c>
      <c r="DE346" t="s">
        <v>272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84</v>
      </c>
      <c r="DM346">
        <v>6</v>
      </c>
      <c r="DN346" t="s">
        <v>28</v>
      </c>
      <c r="DO346">
        <v>1</v>
      </c>
    </row>
    <row r="347" spans="1:119">
      <c r="A347">
        <f>ROW(Source!A137)</f>
        <v>137</v>
      </c>
      <c r="B347">
        <v>85239162</v>
      </c>
      <c r="C347">
        <v>85243433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86</v>
      </c>
      <c r="J347" t="s">
        <v>897</v>
      </c>
      <c r="K347" t="s">
        <v>87</v>
      </c>
      <c r="L347">
        <v>1368</v>
      </c>
      <c r="N347">
        <v>1011</v>
      </c>
      <c r="O347" t="s">
        <v>57</v>
      </c>
      <c r="P347" t="s">
        <v>57</v>
      </c>
      <c r="Q347">
        <v>1</v>
      </c>
      <c r="W347">
        <v>0</v>
      </c>
      <c r="X347">
        <v>1560534341</v>
      </c>
      <c r="Y347">
        <f t="shared" si="94"/>
        <v>1.0935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272</v>
      </c>
      <c r="AT347">
        <v>0.81</v>
      </c>
      <c r="AU347" t="s">
        <v>478</v>
      </c>
      <c r="AV347">
        <v>1</v>
      </c>
      <c r="AW347">
        <v>2</v>
      </c>
      <c r="AX347">
        <v>85243450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9.2745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12.520575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12.5145</v>
      </c>
      <c r="DC347">
        <f t="shared" si="96"/>
        <v>0</v>
      </c>
      <c r="DD347" t="s">
        <v>272</v>
      </c>
      <c r="DE347" t="s">
        <v>272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272</v>
      </c>
      <c r="DM347">
        <v>0</v>
      </c>
      <c r="DN347" t="s">
        <v>272</v>
      </c>
      <c r="DO347">
        <v>0</v>
      </c>
    </row>
    <row r="348" spans="1:119">
      <c r="A348">
        <f>ROW(Source!A137)</f>
        <v>137</v>
      </c>
      <c r="B348">
        <v>85239162</v>
      </c>
      <c r="C348">
        <v>85243433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88</v>
      </c>
      <c r="J348" t="s">
        <v>821</v>
      </c>
      <c r="K348" t="s">
        <v>89</v>
      </c>
      <c r="L348">
        <v>1368</v>
      </c>
      <c r="N348">
        <v>1011</v>
      </c>
      <c r="O348" t="s">
        <v>57</v>
      </c>
      <c r="P348" t="s">
        <v>57</v>
      </c>
      <c r="Q348">
        <v>1</v>
      </c>
      <c r="W348">
        <v>0</v>
      </c>
      <c r="X348">
        <v>-438045540</v>
      </c>
      <c r="Y348">
        <f t="shared" si="94"/>
        <v>30.699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272</v>
      </c>
      <c r="AT348">
        <v>22.74</v>
      </c>
      <c r="AU348" t="s">
        <v>478</v>
      </c>
      <c r="AV348">
        <v>1</v>
      </c>
      <c r="AW348">
        <v>2</v>
      </c>
      <c r="AX348">
        <v>85243451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7884.6402</v>
      </c>
      <c r="BL348">
        <v>18460.1046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10644.26427</v>
      </c>
      <c r="BS348">
        <v>24921.14121</v>
      </c>
      <c r="BT348">
        <v>0</v>
      </c>
      <c r="BU348">
        <v>0</v>
      </c>
      <c r="BV348">
        <v>30.699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10644.264</v>
      </c>
      <c r="DC348">
        <f t="shared" si="96"/>
        <v>24921.135</v>
      </c>
      <c r="DD348" t="s">
        <v>272</v>
      </c>
      <c r="DE348" t="s">
        <v>272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60</v>
      </c>
      <c r="DM348">
        <v>4</v>
      </c>
      <c r="DN348" t="s">
        <v>28</v>
      </c>
      <c r="DO348">
        <v>1</v>
      </c>
    </row>
    <row r="349" spans="1:119">
      <c r="A349">
        <f>ROW(Source!A137)</f>
        <v>137</v>
      </c>
      <c r="B349">
        <v>85239162</v>
      </c>
      <c r="C349">
        <v>85243433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90</v>
      </c>
      <c r="J349" t="s">
        <v>822</v>
      </c>
      <c r="K349" t="s">
        <v>91</v>
      </c>
      <c r="L349">
        <v>1368</v>
      </c>
      <c r="N349">
        <v>1011</v>
      </c>
      <c r="O349" t="s">
        <v>57</v>
      </c>
      <c r="P349" t="s">
        <v>57</v>
      </c>
      <c r="Q349">
        <v>1</v>
      </c>
      <c r="W349">
        <v>0</v>
      </c>
      <c r="X349">
        <v>-849950259</v>
      </c>
      <c r="Y349">
        <f t="shared" si="94"/>
        <v>0.7965</v>
      </c>
      <c r="AA349">
        <v>0</v>
      </c>
      <c r="AB349">
        <v>641.7</v>
      </c>
      <c r="AC349">
        <v>811.79</v>
      </c>
      <c r="AD349">
        <v>0</v>
      </c>
      <c r="AE349">
        <v>0</v>
      </c>
      <c r="AF349">
        <v>641.7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272</v>
      </c>
      <c r="AT349">
        <v>0.59</v>
      </c>
      <c r="AU349" t="s">
        <v>478</v>
      </c>
      <c r="AV349">
        <v>1</v>
      </c>
      <c r="AW349">
        <v>2</v>
      </c>
      <c r="AX349">
        <v>85243452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</v>
      </c>
      <c r="BL349">
        <v>478.9561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511.11405</v>
      </c>
      <c r="BS349">
        <v>646.590735</v>
      </c>
      <c r="BT349">
        <v>0</v>
      </c>
      <c r="BU349">
        <v>0</v>
      </c>
      <c r="BV349">
        <v>0.7965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</v>
      </c>
      <c r="CZ349">
        <f>AF349</f>
        <v>641.7</v>
      </c>
      <c r="DA349">
        <f>AJ349</f>
        <v>1</v>
      </c>
      <c r="DB349">
        <f t="shared" si="95"/>
        <v>511.11</v>
      </c>
      <c r="DC349">
        <f t="shared" si="96"/>
        <v>646.596</v>
      </c>
      <c r="DD349" t="s">
        <v>272</v>
      </c>
      <c r="DE349" t="s">
        <v>272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60</v>
      </c>
      <c r="DM349">
        <v>4</v>
      </c>
      <c r="DN349" t="s">
        <v>28</v>
      </c>
      <c r="DO349">
        <v>1</v>
      </c>
    </row>
    <row r="350" spans="1:119">
      <c r="A350">
        <f>ROW(Source!A137)</f>
        <v>137</v>
      </c>
      <c r="B350">
        <v>85239162</v>
      </c>
      <c r="C350">
        <v>85243433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92</v>
      </c>
      <c r="J350" t="s">
        <v>898</v>
      </c>
      <c r="K350" t="s">
        <v>93</v>
      </c>
      <c r="L350">
        <v>1368</v>
      </c>
      <c r="N350">
        <v>1011</v>
      </c>
      <c r="O350" t="s">
        <v>57</v>
      </c>
      <c r="P350" t="s">
        <v>57</v>
      </c>
      <c r="Q350">
        <v>1</v>
      </c>
      <c r="W350">
        <v>0</v>
      </c>
      <c r="X350">
        <v>-1265937479</v>
      </c>
      <c r="Y350">
        <f t="shared" si="94"/>
        <v>1.0935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272</v>
      </c>
      <c r="AT350">
        <v>0.81</v>
      </c>
      <c r="AU350" t="s">
        <v>478</v>
      </c>
      <c r="AV350">
        <v>1</v>
      </c>
      <c r="AW350">
        <v>2</v>
      </c>
      <c r="AX350">
        <v>85243453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657.5499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210.89241</v>
      </c>
      <c r="BS350">
        <v>887.692365</v>
      </c>
      <c r="BT350">
        <v>0</v>
      </c>
      <c r="BU350">
        <v>0</v>
      </c>
      <c r="BV350">
        <v>1.0935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210.897</v>
      </c>
      <c r="DC350">
        <f t="shared" si="96"/>
        <v>887.6925</v>
      </c>
      <c r="DD350" t="s">
        <v>272</v>
      </c>
      <c r="DE350" t="s">
        <v>272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60</v>
      </c>
      <c r="DM350">
        <v>4</v>
      </c>
      <c r="DN350" t="s">
        <v>28</v>
      </c>
      <c r="DO350">
        <v>1</v>
      </c>
    </row>
    <row r="351" spans="1:119">
      <c r="A351">
        <f>ROW(Source!A138)</f>
        <v>138</v>
      </c>
      <c r="B351">
        <v>85239097</v>
      </c>
      <c r="C351">
        <v>85243433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73</v>
      </c>
      <c r="J351" t="s">
        <v>272</v>
      </c>
      <c r="K351" t="s">
        <v>74</v>
      </c>
      <c r="L351">
        <v>1369</v>
      </c>
      <c r="N351">
        <v>1013</v>
      </c>
      <c r="O351" t="s">
        <v>75</v>
      </c>
      <c r="P351" t="s">
        <v>75</v>
      </c>
      <c r="Q351">
        <v>1</v>
      </c>
      <c r="W351">
        <v>0</v>
      </c>
      <c r="X351">
        <v>-236928766</v>
      </c>
      <c r="Y351">
        <f t="shared" si="94"/>
        <v>1.3365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272</v>
      </c>
      <c r="AT351">
        <v>0.99</v>
      </c>
      <c r="AU351" t="s">
        <v>478</v>
      </c>
      <c r="AV351">
        <v>1</v>
      </c>
      <c r="AW351">
        <v>2</v>
      </c>
      <c r="AX351">
        <v>85243444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882.531045</v>
      </c>
      <c r="BU351">
        <v>1.3365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882.5355</v>
      </c>
      <c r="DC351">
        <f t="shared" si="96"/>
        <v>0</v>
      </c>
      <c r="DD351" t="s">
        <v>272</v>
      </c>
      <c r="DE351" t="s">
        <v>272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272</v>
      </c>
      <c r="DM351">
        <v>0</v>
      </c>
      <c r="DN351" t="s">
        <v>272</v>
      </c>
      <c r="DO351">
        <v>0</v>
      </c>
    </row>
    <row r="352" spans="1:119">
      <c r="A352">
        <f>ROW(Source!A138)</f>
        <v>138</v>
      </c>
      <c r="B352">
        <v>85239097</v>
      </c>
      <c r="C352">
        <v>85243433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76</v>
      </c>
      <c r="J352" t="s">
        <v>272</v>
      </c>
      <c r="K352" t="s">
        <v>77</v>
      </c>
      <c r="L352">
        <v>1369</v>
      </c>
      <c r="N352">
        <v>1013</v>
      </c>
      <c r="O352" t="s">
        <v>75</v>
      </c>
      <c r="P352" t="s">
        <v>75</v>
      </c>
      <c r="Q352">
        <v>1</v>
      </c>
      <c r="W352">
        <v>0</v>
      </c>
      <c r="X352">
        <v>-587036825</v>
      </c>
      <c r="Y352">
        <f t="shared" si="94"/>
        <v>63.8415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272</v>
      </c>
      <c r="AT352">
        <v>47.29</v>
      </c>
      <c r="AU352" t="s">
        <v>478</v>
      </c>
      <c r="AV352">
        <v>1</v>
      </c>
      <c r="AW352">
        <v>2</v>
      </c>
      <c r="AX352">
        <v>85243445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34091.8339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46023.975765</v>
      </c>
      <c r="BU352">
        <v>63.8415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46023.9705</v>
      </c>
      <c r="DC352">
        <f t="shared" si="96"/>
        <v>0</v>
      </c>
      <c r="DD352" t="s">
        <v>272</v>
      </c>
      <c r="DE352" t="s">
        <v>272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272</v>
      </c>
      <c r="DM352">
        <v>0</v>
      </c>
      <c r="DN352" t="s">
        <v>272</v>
      </c>
      <c r="DO352">
        <v>0</v>
      </c>
    </row>
    <row r="353" spans="1:119">
      <c r="A353">
        <f>ROW(Source!A138)</f>
        <v>138</v>
      </c>
      <c r="B353">
        <v>85239097</v>
      </c>
      <c r="C353">
        <v>85243433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78</v>
      </c>
      <c r="J353" t="s">
        <v>272</v>
      </c>
      <c r="K353" t="s">
        <v>79</v>
      </c>
      <c r="L353">
        <v>1369</v>
      </c>
      <c r="N353">
        <v>1013</v>
      </c>
      <c r="O353" t="s">
        <v>75</v>
      </c>
      <c r="P353" t="s">
        <v>75</v>
      </c>
      <c r="Q353">
        <v>1</v>
      </c>
      <c r="W353">
        <v>0</v>
      </c>
      <c r="X353">
        <v>-512803540</v>
      </c>
      <c r="Y353">
        <f t="shared" si="94"/>
        <v>31.617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272</v>
      </c>
      <c r="AT353">
        <v>23.42</v>
      </c>
      <c r="AU353" t="s">
        <v>478</v>
      </c>
      <c r="AV353">
        <v>1</v>
      </c>
      <c r="AW353">
        <v>2</v>
      </c>
      <c r="AX353">
        <v>85243446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25666.36443</v>
      </c>
      <c r="BU353">
        <v>31.617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25666.362</v>
      </c>
      <c r="DC353">
        <f t="shared" si="96"/>
        <v>0</v>
      </c>
      <c r="DD353" t="s">
        <v>272</v>
      </c>
      <c r="DE353" t="s">
        <v>272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272</v>
      </c>
      <c r="DM353">
        <v>0</v>
      </c>
      <c r="DN353" t="s">
        <v>272</v>
      </c>
      <c r="DO353">
        <v>0</v>
      </c>
    </row>
    <row r="354" spans="1:119">
      <c r="A354">
        <f>ROW(Source!A138)</f>
        <v>138</v>
      </c>
      <c r="B354">
        <v>85239097</v>
      </c>
      <c r="C354">
        <v>85243433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80</v>
      </c>
      <c r="J354" t="s">
        <v>272</v>
      </c>
      <c r="K354" t="s">
        <v>81</v>
      </c>
      <c r="L354">
        <v>1369</v>
      </c>
      <c r="N354">
        <v>1013</v>
      </c>
      <c r="O354" t="s">
        <v>75</v>
      </c>
      <c r="P354" t="s">
        <v>75</v>
      </c>
      <c r="Q354">
        <v>1</v>
      </c>
      <c r="W354">
        <v>0</v>
      </c>
      <c r="X354">
        <v>1518711480</v>
      </c>
      <c r="Y354">
        <f t="shared" si="94"/>
        <v>31.617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272</v>
      </c>
      <c r="AT354">
        <v>23.42</v>
      </c>
      <c r="AU354" t="s">
        <v>478</v>
      </c>
      <c r="AV354">
        <v>1</v>
      </c>
      <c r="AW354">
        <v>2</v>
      </c>
      <c r="AX354">
        <v>85243447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21849.689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29497.08015</v>
      </c>
      <c r="BU354">
        <v>31.617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29497.0815</v>
      </c>
      <c r="DC354">
        <f t="shared" si="96"/>
        <v>0</v>
      </c>
      <c r="DD354" t="s">
        <v>272</v>
      </c>
      <c r="DE354" t="s">
        <v>272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272</v>
      </c>
      <c r="DM354">
        <v>0</v>
      </c>
      <c r="DN354" t="s">
        <v>272</v>
      </c>
      <c r="DO354">
        <v>0</v>
      </c>
    </row>
    <row r="355" spans="1:119">
      <c r="A355">
        <f>ROW(Source!A138)</f>
        <v>138</v>
      </c>
      <c r="B355">
        <v>85239097</v>
      </c>
      <c r="C355">
        <v>85243433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819</v>
      </c>
      <c r="J355" t="s">
        <v>272</v>
      </c>
      <c r="K355" t="s">
        <v>820</v>
      </c>
      <c r="L355">
        <v>1191</v>
      </c>
      <c r="N355">
        <v>1013</v>
      </c>
      <c r="O355" t="s">
        <v>28</v>
      </c>
      <c r="P355" t="s">
        <v>28</v>
      </c>
      <c r="Q355">
        <v>1</v>
      </c>
      <c r="W355">
        <v>0</v>
      </c>
      <c r="X355">
        <v>-1417349443</v>
      </c>
      <c r="Y355">
        <f t="shared" si="94"/>
        <v>33.6015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272</v>
      </c>
      <c r="AT355">
        <v>24.89</v>
      </c>
      <c r="AU355" t="s">
        <v>478</v>
      </c>
      <c r="AV355">
        <v>2</v>
      </c>
      <c r="AW355">
        <v>2</v>
      </c>
      <c r="AX355">
        <v>85243448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272</v>
      </c>
      <c r="DE355" t="s">
        <v>272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272</v>
      </c>
      <c r="DM355">
        <v>0</v>
      </c>
      <c r="DN355" t="s">
        <v>272</v>
      </c>
      <c r="DO355">
        <v>0</v>
      </c>
    </row>
    <row r="356" spans="1:119">
      <c r="A356">
        <f>ROW(Source!A138)</f>
        <v>138</v>
      </c>
      <c r="B356">
        <v>85239097</v>
      </c>
      <c r="C356">
        <v>85243433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82</v>
      </c>
      <c r="J356" t="s">
        <v>830</v>
      </c>
      <c r="K356" t="s">
        <v>83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W356">
        <v>0</v>
      </c>
      <c r="X356">
        <v>639918019</v>
      </c>
      <c r="Y356">
        <f t="shared" si="94"/>
        <v>1.0125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272</v>
      </c>
      <c r="AT356">
        <v>0.75</v>
      </c>
      <c r="AU356" t="s">
        <v>478</v>
      </c>
      <c r="AV356">
        <v>1</v>
      </c>
      <c r="AW356">
        <v>2</v>
      </c>
      <c r="AX356">
        <v>85243449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1646.618625</v>
      </c>
      <c r="BS356">
        <v>1104.09075</v>
      </c>
      <c r="BT356">
        <v>0</v>
      </c>
      <c r="BU356">
        <v>0</v>
      </c>
      <c r="BV356">
        <v>1.0125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1646.622</v>
      </c>
      <c r="DC356">
        <f t="shared" si="96"/>
        <v>1104.0975</v>
      </c>
      <c r="DD356" t="s">
        <v>272</v>
      </c>
      <c r="DE356" t="s">
        <v>272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84</v>
      </c>
      <c r="DM356">
        <v>6</v>
      </c>
      <c r="DN356" t="s">
        <v>28</v>
      </c>
      <c r="DO356">
        <v>1</v>
      </c>
    </row>
    <row r="357" spans="1:119">
      <c r="A357">
        <f>ROW(Source!A138)</f>
        <v>138</v>
      </c>
      <c r="B357">
        <v>85239097</v>
      </c>
      <c r="C357">
        <v>85243433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86</v>
      </c>
      <c r="J357" t="s">
        <v>897</v>
      </c>
      <c r="K357" t="s">
        <v>87</v>
      </c>
      <c r="L357">
        <v>1368</v>
      </c>
      <c r="N357">
        <v>1011</v>
      </c>
      <c r="O357" t="s">
        <v>57</v>
      </c>
      <c r="P357" t="s">
        <v>57</v>
      </c>
      <c r="Q357">
        <v>1</v>
      </c>
      <c r="W357">
        <v>0</v>
      </c>
      <c r="X357">
        <v>1560534341</v>
      </c>
      <c r="Y357">
        <f t="shared" si="94"/>
        <v>1.0935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272</v>
      </c>
      <c r="AT357">
        <v>0.81</v>
      </c>
      <c r="AU357" t="s">
        <v>478</v>
      </c>
      <c r="AV357">
        <v>1</v>
      </c>
      <c r="AW357">
        <v>2</v>
      </c>
      <c r="AX357">
        <v>85243450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9.2745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12.520575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12.5145</v>
      </c>
      <c r="DC357">
        <f t="shared" si="96"/>
        <v>0</v>
      </c>
      <c r="DD357" t="s">
        <v>272</v>
      </c>
      <c r="DE357" t="s">
        <v>272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272</v>
      </c>
      <c r="DM357">
        <v>0</v>
      </c>
      <c r="DN357" t="s">
        <v>272</v>
      </c>
      <c r="DO357">
        <v>0</v>
      </c>
    </row>
    <row r="358" spans="1:119">
      <c r="A358">
        <f>ROW(Source!A138)</f>
        <v>138</v>
      </c>
      <c r="B358">
        <v>85239097</v>
      </c>
      <c r="C358">
        <v>85243433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88</v>
      </c>
      <c r="J358" t="s">
        <v>821</v>
      </c>
      <c r="K358" t="s">
        <v>89</v>
      </c>
      <c r="L358">
        <v>1368</v>
      </c>
      <c r="N358">
        <v>1011</v>
      </c>
      <c r="O358" t="s">
        <v>57</v>
      </c>
      <c r="P358" t="s">
        <v>57</v>
      </c>
      <c r="Q358">
        <v>1</v>
      </c>
      <c r="W358">
        <v>0</v>
      </c>
      <c r="X358">
        <v>-438045540</v>
      </c>
      <c r="Y358">
        <f t="shared" si="94"/>
        <v>30.699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272</v>
      </c>
      <c r="AT358">
        <v>22.74</v>
      </c>
      <c r="AU358" t="s">
        <v>478</v>
      </c>
      <c r="AV358">
        <v>1</v>
      </c>
      <c r="AW358">
        <v>2</v>
      </c>
      <c r="AX358">
        <v>85243451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7884.6402</v>
      </c>
      <c r="BL358">
        <v>18460.1046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10644.26427</v>
      </c>
      <c r="BS358">
        <v>24921.14121</v>
      </c>
      <c r="BT358">
        <v>0</v>
      </c>
      <c r="BU358">
        <v>0</v>
      </c>
      <c r="BV358">
        <v>30.699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10644.264</v>
      </c>
      <c r="DC358">
        <f t="shared" si="96"/>
        <v>24921.135</v>
      </c>
      <c r="DD358" t="s">
        <v>272</v>
      </c>
      <c r="DE358" t="s">
        <v>272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60</v>
      </c>
      <c r="DM358">
        <v>4</v>
      </c>
      <c r="DN358" t="s">
        <v>28</v>
      </c>
      <c r="DO358">
        <v>1</v>
      </c>
    </row>
    <row r="359" spans="1:119">
      <c r="A359">
        <f>ROW(Source!A138)</f>
        <v>138</v>
      </c>
      <c r="B359">
        <v>85239097</v>
      </c>
      <c r="C359">
        <v>85243433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90</v>
      </c>
      <c r="J359" t="s">
        <v>822</v>
      </c>
      <c r="K359" t="s">
        <v>91</v>
      </c>
      <c r="L359">
        <v>1368</v>
      </c>
      <c r="N359">
        <v>1011</v>
      </c>
      <c r="O359" t="s">
        <v>57</v>
      </c>
      <c r="P359" t="s">
        <v>57</v>
      </c>
      <c r="Q359">
        <v>1</v>
      </c>
      <c r="W359">
        <v>0</v>
      </c>
      <c r="X359">
        <v>-849950259</v>
      </c>
      <c r="Y359">
        <f t="shared" si="94"/>
        <v>0.7965</v>
      </c>
      <c r="AA359">
        <v>0</v>
      </c>
      <c r="AB359">
        <v>641.7</v>
      </c>
      <c r="AC359">
        <v>811.79</v>
      </c>
      <c r="AD359">
        <v>0</v>
      </c>
      <c r="AE359">
        <v>0</v>
      </c>
      <c r="AF359">
        <v>641.7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272</v>
      </c>
      <c r="AT359">
        <v>0.59</v>
      </c>
      <c r="AU359" t="s">
        <v>478</v>
      </c>
      <c r="AV359">
        <v>1</v>
      </c>
      <c r="AW359">
        <v>2</v>
      </c>
      <c r="AX359">
        <v>85243452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</v>
      </c>
      <c r="BL359">
        <v>478.9561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511.11405</v>
      </c>
      <c r="BS359">
        <v>646.590735</v>
      </c>
      <c r="BT359">
        <v>0</v>
      </c>
      <c r="BU359">
        <v>0</v>
      </c>
      <c r="BV359">
        <v>0.7965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</v>
      </c>
      <c r="CZ359">
        <f>AF359</f>
        <v>641.7</v>
      </c>
      <c r="DA359">
        <f>AJ359</f>
        <v>1</v>
      </c>
      <c r="DB359">
        <f t="shared" si="95"/>
        <v>511.11</v>
      </c>
      <c r="DC359">
        <f t="shared" si="96"/>
        <v>646.596</v>
      </c>
      <c r="DD359" t="s">
        <v>272</v>
      </c>
      <c r="DE359" t="s">
        <v>272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60</v>
      </c>
      <c r="DM359">
        <v>4</v>
      </c>
      <c r="DN359" t="s">
        <v>28</v>
      </c>
      <c r="DO359">
        <v>1</v>
      </c>
    </row>
    <row r="360" spans="1:119">
      <c r="A360">
        <f>ROW(Source!A138)</f>
        <v>138</v>
      </c>
      <c r="B360">
        <v>85239097</v>
      </c>
      <c r="C360">
        <v>85243433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92</v>
      </c>
      <c r="J360" t="s">
        <v>898</v>
      </c>
      <c r="K360" t="s">
        <v>93</v>
      </c>
      <c r="L360">
        <v>1368</v>
      </c>
      <c r="N360">
        <v>1011</v>
      </c>
      <c r="O360" t="s">
        <v>57</v>
      </c>
      <c r="P360" t="s">
        <v>57</v>
      </c>
      <c r="Q360">
        <v>1</v>
      </c>
      <c r="W360">
        <v>0</v>
      </c>
      <c r="X360">
        <v>-1265937479</v>
      </c>
      <c r="Y360">
        <f t="shared" si="94"/>
        <v>1.0935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272</v>
      </c>
      <c r="AT360">
        <v>0.81</v>
      </c>
      <c r="AU360" t="s">
        <v>478</v>
      </c>
      <c r="AV360">
        <v>1</v>
      </c>
      <c r="AW360">
        <v>2</v>
      </c>
      <c r="AX360">
        <v>85243453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657.5499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210.89241</v>
      </c>
      <c r="BS360">
        <v>887.692365</v>
      </c>
      <c r="BT360">
        <v>0</v>
      </c>
      <c r="BU360">
        <v>0</v>
      </c>
      <c r="BV360">
        <v>1.0935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210.897</v>
      </c>
      <c r="DC360">
        <f t="shared" si="96"/>
        <v>887.6925</v>
      </c>
      <c r="DD360" t="s">
        <v>272</v>
      </c>
      <c r="DE360" t="s">
        <v>272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60</v>
      </c>
      <c r="DM360">
        <v>4</v>
      </c>
      <c r="DN360" t="s">
        <v>28</v>
      </c>
      <c r="DO360">
        <v>1</v>
      </c>
    </row>
    <row r="361" spans="1:119">
      <c r="A361">
        <f>ROW(Source!A139)</f>
        <v>139</v>
      </c>
      <c r="B361">
        <v>85239162</v>
      </c>
      <c r="C361">
        <v>85243457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76</v>
      </c>
      <c r="J361" t="s">
        <v>272</v>
      </c>
      <c r="K361" t="s">
        <v>77</v>
      </c>
      <c r="L361">
        <v>1369</v>
      </c>
      <c r="N361">
        <v>1013</v>
      </c>
      <c r="O361" t="s">
        <v>75</v>
      </c>
      <c r="P361" t="s">
        <v>75</v>
      </c>
      <c r="Q361">
        <v>1</v>
      </c>
      <c r="W361">
        <v>0</v>
      </c>
      <c r="X361">
        <v>-587036825</v>
      </c>
      <c r="Y361">
        <f t="shared" si="94"/>
        <v>1.2285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272</v>
      </c>
      <c r="AT361">
        <v>0.91</v>
      </c>
      <c r="AU361" t="s">
        <v>478</v>
      </c>
      <c r="AV361">
        <v>1</v>
      </c>
      <c r="AW361">
        <v>2</v>
      </c>
      <c r="AX361">
        <v>85243463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656.0281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885.637935</v>
      </c>
      <c r="BU361">
        <v>1.2285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885.6405</v>
      </c>
      <c r="DC361">
        <f t="shared" si="96"/>
        <v>0</v>
      </c>
      <c r="DD361" t="s">
        <v>272</v>
      </c>
      <c r="DE361" t="s">
        <v>272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272</v>
      </c>
      <c r="DM361">
        <v>0</v>
      </c>
      <c r="DN361" t="s">
        <v>272</v>
      </c>
      <c r="DO361">
        <v>0</v>
      </c>
    </row>
    <row r="362" spans="1:119">
      <c r="A362">
        <f>ROW(Source!A139)</f>
        <v>139</v>
      </c>
      <c r="B362">
        <v>85239162</v>
      </c>
      <c r="C362">
        <v>85243457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78</v>
      </c>
      <c r="J362" t="s">
        <v>272</v>
      </c>
      <c r="K362" t="s">
        <v>79</v>
      </c>
      <c r="L362">
        <v>1369</v>
      </c>
      <c r="N362">
        <v>1013</v>
      </c>
      <c r="O362" t="s">
        <v>75</v>
      </c>
      <c r="P362" t="s">
        <v>75</v>
      </c>
      <c r="Q362">
        <v>1</v>
      </c>
      <c r="W362">
        <v>0</v>
      </c>
      <c r="X362">
        <v>-512803540</v>
      </c>
      <c r="Y362">
        <f t="shared" si="94"/>
        <v>0.6075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272</v>
      </c>
      <c r="AT362">
        <v>0.45</v>
      </c>
      <c r="AU362" t="s">
        <v>478</v>
      </c>
      <c r="AV362">
        <v>1</v>
      </c>
      <c r="AW362">
        <v>2</v>
      </c>
      <c r="AX362">
        <v>85243464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365.3055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493.162425</v>
      </c>
      <c r="BU362">
        <v>0.6075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493.1685</v>
      </c>
      <c r="DC362">
        <f t="shared" si="96"/>
        <v>0</v>
      </c>
      <c r="DD362" t="s">
        <v>272</v>
      </c>
      <c r="DE362" t="s">
        <v>272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272</v>
      </c>
      <c r="DM362">
        <v>0</v>
      </c>
      <c r="DN362" t="s">
        <v>272</v>
      </c>
      <c r="DO362">
        <v>0</v>
      </c>
    </row>
    <row r="363" spans="1:119">
      <c r="A363">
        <f>ROW(Source!A139)</f>
        <v>139</v>
      </c>
      <c r="B363">
        <v>85239162</v>
      </c>
      <c r="C363">
        <v>85243457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80</v>
      </c>
      <c r="J363" t="s">
        <v>272</v>
      </c>
      <c r="K363" t="s">
        <v>81</v>
      </c>
      <c r="L363">
        <v>1369</v>
      </c>
      <c r="N363">
        <v>1013</v>
      </c>
      <c r="O363" t="s">
        <v>75</v>
      </c>
      <c r="P363" t="s">
        <v>75</v>
      </c>
      <c r="Q363">
        <v>1</v>
      </c>
      <c r="W363">
        <v>0</v>
      </c>
      <c r="X363">
        <v>1518711480</v>
      </c>
      <c r="Y363">
        <f t="shared" si="94"/>
        <v>0.6075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272</v>
      </c>
      <c r="AT363">
        <v>0.45</v>
      </c>
      <c r="AU363" t="s">
        <v>478</v>
      </c>
      <c r="AV363">
        <v>1</v>
      </c>
      <c r="AW363">
        <v>2</v>
      </c>
      <c r="AX363">
        <v>85243465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419.8275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566.767125</v>
      </c>
      <c r="BU363">
        <v>0.6075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566.7705</v>
      </c>
      <c r="DC363">
        <f t="shared" si="96"/>
        <v>0</v>
      </c>
      <c r="DD363" t="s">
        <v>272</v>
      </c>
      <c r="DE363" t="s">
        <v>272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272</v>
      </c>
      <c r="DM363">
        <v>0</v>
      </c>
      <c r="DN363" t="s">
        <v>272</v>
      </c>
      <c r="DO363">
        <v>0</v>
      </c>
    </row>
    <row r="364" spans="1:119">
      <c r="A364">
        <f>ROW(Source!A139)</f>
        <v>139</v>
      </c>
      <c r="B364">
        <v>85239162</v>
      </c>
      <c r="C364">
        <v>85243457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819</v>
      </c>
      <c r="J364" t="s">
        <v>272</v>
      </c>
      <c r="K364" t="s">
        <v>820</v>
      </c>
      <c r="L364">
        <v>1191</v>
      </c>
      <c r="N364">
        <v>1013</v>
      </c>
      <c r="O364" t="s">
        <v>28</v>
      </c>
      <c r="P364" t="s">
        <v>28</v>
      </c>
      <c r="Q364">
        <v>1</v>
      </c>
      <c r="W364">
        <v>0</v>
      </c>
      <c r="X364">
        <v>-1417349443</v>
      </c>
      <c r="Y364">
        <f t="shared" si="94"/>
        <v>0.594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272</v>
      </c>
      <c r="AT364">
        <v>0.44</v>
      </c>
      <c r="AU364" t="s">
        <v>478</v>
      </c>
      <c r="AV364">
        <v>2</v>
      </c>
      <c r="AW364">
        <v>2</v>
      </c>
      <c r="AX364">
        <v>85243466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272</v>
      </c>
      <c r="DE364" t="s">
        <v>272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272</v>
      </c>
      <c r="DM364">
        <v>0</v>
      </c>
      <c r="DN364" t="s">
        <v>272</v>
      </c>
      <c r="DO364">
        <v>0</v>
      </c>
    </row>
    <row r="365" spans="1:119">
      <c r="A365">
        <f>ROW(Source!A139)</f>
        <v>139</v>
      </c>
      <c r="B365">
        <v>85239162</v>
      </c>
      <c r="C365">
        <v>85243457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88</v>
      </c>
      <c r="J365" t="s">
        <v>821</v>
      </c>
      <c r="K365" t="s">
        <v>89</v>
      </c>
      <c r="L365">
        <v>1368</v>
      </c>
      <c r="N365">
        <v>1011</v>
      </c>
      <c r="O365" t="s">
        <v>57</v>
      </c>
      <c r="P365" t="s">
        <v>57</v>
      </c>
      <c r="Q365">
        <v>1</v>
      </c>
      <c r="W365">
        <v>0</v>
      </c>
      <c r="X365">
        <v>-438045540</v>
      </c>
      <c r="Y365">
        <f t="shared" si="94"/>
        <v>0.594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272</v>
      </c>
      <c r="AT365">
        <v>0.44</v>
      </c>
      <c r="AU365" t="s">
        <v>478</v>
      </c>
      <c r="AV365">
        <v>1</v>
      </c>
      <c r="AW365">
        <v>2</v>
      </c>
      <c r="AX365">
        <v>85243467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</v>
      </c>
      <c r="BL365">
        <v>357.1876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205.95762</v>
      </c>
      <c r="BS365">
        <v>482.20326</v>
      </c>
      <c r="BT365">
        <v>0</v>
      </c>
      <c r="BU365">
        <v>0</v>
      </c>
      <c r="BV365">
        <v>0.594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205.956</v>
      </c>
      <c r="DC365">
        <f t="shared" si="96"/>
        <v>482.2065</v>
      </c>
      <c r="DD365" t="s">
        <v>272</v>
      </c>
      <c r="DE365" t="s">
        <v>272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60</v>
      </c>
      <c r="DM365">
        <v>4</v>
      </c>
      <c r="DN365" t="s">
        <v>28</v>
      </c>
      <c r="DO365">
        <v>1</v>
      </c>
    </row>
    <row r="366" spans="1:119">
      <c r="A366">
        <f>ROW(Source!A140)</f>
        <v>140</v>
      </c>
      <c r="B366">
        <v>85239097</v>
      </c>
      <c r="C366">
        <v>85243457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76</v>
      </c>
      <c r="J366" t="s">
        <v>272</v>
      </c>
      <c r="K366" t="s">
        <v>77</v>
      </c>
      <c r="L366">
        <v>1369</v>
      </c>
      <c r="N366">
        <v>1013</v>
      </c>
      <c r="O366" t="s">
        <v>75</v>
      </c>
      <c r="P366" t="s">
        <v>75</v>
      </c>
      <c r="Q366">
        <v>1</v>
      </c>
      <c r="W366">
        <v>0</v>
      </c>
      <c r="X366">
        <v>-587036825</v>
      </c>
      <c r="Y366">
        <f t="shared" si="94"/>
        <v>1.2285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272</v>
      </c>
      <c r="AT366">
        <v>0.91</v>
      </c>
      <c r="AU366" t="s">
        <v>478</v>
      </c>
      <c r="AV366">
        <v>1</v>
      </c>
      <c r="AW366">
        <v>2</v>
      </c>
      <c r="AX366">
        <v>85243463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656.0281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885.637935</v>
      </c>
      <c r="BU366">
        <v>1.2285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885.6405</v>
      </c>
      <c r="DC366">
        <f t="shared" si="96"/>
        <v>0</v>
      </c>
      <c r="DD366" t="s">
        <v>272</v>
      </c>
      <c r="DE366" t="s">
        <v>272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272</v>
      </c>
      <c r="DM366">
        <v>0</v>
      </c>
      <c r="DN366" t="s">
        <v>272</v>
      </c>
      <c r="DO366">
        <v>0</v>
      </c>
    </row>
    <row r="367" spans="1:119">
      <c r="A367">
        <f>ROW(Source!A140)</f>
        <v>140</v>
      </c>
      <c r="B367">
        <v>85239097</v>
      </c>
      <c r="C367">
        <v>85243457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78</v>
      </c>
      <c r="J367" t="s">
        <v>272</v>
      </c>
      <c r="K367" t="s">
        <v>79</v>
      </c>
      <c r="L367">
        <v>1369</v>
      </c>
      <c r="N367">
        <v>1013</v>
      </c>
      <c r="O367" t="s">
        <v>75</v>
      </c>
      <c r="P367" t="s">
        <v>75</v>
      </c>
      <c r="Q367">
        <v>1</v>
      </c>
      <c r="W367">
        <v>0</v>
      </c>
      <c r="X367">
        <v>-512803540</v>
      </c>
      <c r="Y367">
        <f t="shared" si="94"/>
        <v>0.6075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272</v>
      </c>
      <c r="AT367">
        <v>0.45</v>
      </c>
      <c r="AU367" t="s">
        <v>478</v>
      </c>
      <c r="AV367">
        <v>1</v>
      </c>
      <c r="AW367">
        <v>2</v>
      </c>
      <c r="AX367">
        <v>85243464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365.3055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493.162425</v>
      </c>
      <c r="BU367">
        <v>0.6075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493.1685</v>
      </c>
      <c r="DC367">
        <f t="shared" si="96"/>
        <v>0</v>
      </c>
      <c r="DD367" t="s">
        <v>272</v>
      </c>
      <c r="DE367" t="s">
        <v>272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272</v>
      </c>
      <c r="DM367">
        <v>0</v>
      </c>
      <c r="DN367" t="s">
        <v>272</v>
      </c>
      <c r="DO367">
        <v>0</v>
      </c>
    </row>
    <row r="368" spans="1:119">
      <c r="A368">
        <f>ROW(Source!A140)</f>
        <v>140</v>
      </c>
      <c r="B368">
        <v>85239097</v>
      </c>
      <c r="C368">
        <v>85243457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80</v>
      </c>
      <c r="J368" t="s">
        <v>272</v>
      </c>
      <c r="K368" t="s">
        <v>81</v>
      </c>
      <c r="L368">
        <v>1369</v>
      </c>
      <c r="N368">
        <v>1013</v>
      </c>
      <c r="O368" t="s">
        <v>75</v>
      </c>
      <c r="P368" t="s">
        <v>75</v>
      </c>
      <c r="Q368">
        <v>1</v>
      </c>
      <c r="W368">
        <v>0</v>
      </c>
      <c r="X368">
        <v>1518711480</v>
      </c>
      <c r="Y368">
        <f t="shared" si="94"/>
        <v>0.6075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272</v>
      </c>
      <c r="AT368">
        <v>0.45</v>
      </c>
      <c r="AU368" t="s">
        <v>478</v>
      </c>
      <c r="AV368">
        <v>1</v>
      </c>
      <c r="AW368">
        <v>2</v>
      </c>
      <c r="AX368">
        <v>85243465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419.8275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566.767125</v>
      </c>
      <c r="BU368">
        <v>0.6075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566.7705</v>
      </c>
      <c r="DC368">
        <f t="shared" si="96"/>
        <v>0</v>
      </c>
      <c r="DD368" t="s">
        <v>272</v>
      </c>
      <c r="DE368" t="s">
        <v>272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272</v>
      </c>
      <c r="DM368">
        <v>0</v>
      </c>
      <c r="DN368" t="s">
        <v>272</v>
      </c>
      <c r="DO368">
        <v>0</v>
      </c>
    </row>
    <row r="369" spans="1:119">
      <c r="A369">
        <f>ROW(Source!A140)</f>
        <v>140</v>
      </c>
      <c r="B369">
        <v>85239097</v>
      </c>
      <c r="C369">
        <v>85243457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819</v>
      </c>
      <c r="J369" t="s">
        <v>272</v>
      </c>
      <c r="K369" t="s">
        <v>820</v>
      </c>
      <c r="L369">
        <v>1191</v>
      </c>
      <c r="N369">
        <v>1013</v>
      </c>
      <c r="O369" t="s">
        <v>28</v>
      </c>
      <c r="P369" t="s">
        <v>28</v>
      </c>
      <c r="Q369">
        <v>1</v>
      </c>
      <c r="W369">
        <v>0</v>
      </c>
      <c r="X369">
        <v>-1417349443</v>
      </c>
      <c r="Y369">
        <f t="shared" si="94"/>
        <v>0.594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272</v>
      </c>
      <c r="AT369">
        <v>0.44</v>
      </c>
      <c r="AU369" t="s">
        <v>478</v>
      </c>
      <c r="AV369">
        <v>2</v>
      </c>
      <c r="AW369">
        <v>2</v>
      </c>
      <c r="AX369">
        <v>85243466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272</v>
      </c>
      <c r="DE369" t="s">
        <v>272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272</v>
      </c>
      <c r="DM369">
        <v>0</v>
      </c>
      <c r="DN369" t="s">
        <v>272</v>
      </c>
      <c r="DO369">
        <v>0</v>
      </c>
    </row>
    <row r="370" spans="1:119">
      <c r="A370">
        <f>ROW(Source!A140)</f>
        <v>140</v>
      </c>
      <c r="B370">
        <v>85239097</v>
      </c>
      <c r="C370">
        <v>85243457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88</v>
      </c>
      <c r="J370" t="s">
        <v>821</v>
      </c>
      <c r="K370" t="s">
        <v>89</v>
      </c>
      <c r="L370">
        <v>1368</v>
      </c>
      <c r="N370">
        <v>1011</v>
      </c>
      <c r="O370" t="s">
        <v>57</v>
      </c>
      <c r="P370" t="s">
        <v>57</v>
      </c>
      <c r="Q370">
        <v>1</v>
      </c>
      <c r="W370">
        <v>0</v>
      </c>
      <c r="X370">
        <v>-438045540</v>
      </c>
      <c r="Y370">
        <f t="shared" si="94"/>
        <v>0.594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272</v>
      </c>
      <c r="AT370">
        <v>0.44</v>
      </c>
      <c r="AU370" t="s">
        <v>478</v>
      </c>
      <c r="AV370">
        <v>1</v>
      </c>
      <c r="AW370">
        <v>2</v>
      </c>
      <c r="AX370">
        <v>85243467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</v>
      </c>
      <c r="BL370">
        <v>357.1876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205.95762</v>
      </c>
      <c r="BS370">
        <v>482.20326</v>
      </c>
      <c r="BT370">
        <v>0</v>
      </c>
      <c r="BU370">
        <v>0</v>
      </c>
      <c r="BV370">
        <v>0.594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205.956</v>
      </c>
      <c r="DC370">
        <f t="shared" si="96"/>
        <v>482.2065</v>
      </c>
      <c r="DD370" t="s">
        <v>272</v>
      </c>
      <c r="DE370" t="s">
        <v>272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60</v>
      </c>
      <c r="DM370">
        <v>4</v>
      </c>
      <c r="DN370" t="s">
        <v>28</v>
      </c>
      <c r="DO370">
        <v>1</v>
      </c>
    </row>
    <row r="371" spans="1:119">
      <c r="A371">
        <f>ROW(Source!A141)</f>
        <v>141</v>
      </c>
      <c r="B371">
        <v>85239162</v>
      </c>
      <c r="C371">
        <v>85243470</v>
      </c>
      <c r="D371">
        <v>82925974</v>
      </c>
      <c r="E371">
        <v>117</v>
      </c>
      <c r="F371">
        <v>1</v>
      </c>
      <c r="G371">
        <v>1</v>
      </c>
      <c r="H371">
        <v>1</v>
      </c>
      <c r="I371" t="s">
        <v>73</v>
      </c>
      <c r="J371" t="s">
        <v>272</v>
      </c>
      <c r="K371" t="s">
        <v>74</v>
      </c>
      <c r="L371">
        <v>1369</v>
      </c>
      <c r="N371">
        <v>1013</v>
      </c>
      <c r="O371" t="s">
        <v>75</v>
      </c>
      <c r="P371" t="s">
        <v>75</v>
      </c>
      <c r="Q371">
        <v>1</v>
      </c>
      <c r="W371">
        <v>0</v>
      </c>
      <c r="X371">
        <v>-236928766</v>
      </c>
      <c r="Y371">
        <f t="shared" ref="Y371:Y390" si="100">(AT371*ROUND((0.15+1),7))</f>
        <v>1.1385</v>
      </c>
      <c r="AA371">
        <v>0</v>
      </c>
      <c r="AB371">
        <v>0</v>
      </c>
      <c r="AC371">
        <v>0</v>
      </c>
      <c r="AD371">
        <v>660.33</v>
      </c>
      <c r="AE371">
        <v>0</v>
      </c>
      <c r="AF371">
        <v>0</v>
      </c>
      <c r="AG371">
        <v>0</v>
      </c>
      <c r="AH371">
        <v>660.33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272</v>
      </c>
      <c r="AT371">
        <v>0.99</v>
      </c>
      <c r="AU371" t="s">
        <v>458</v>
      </c>
      <c r="AV371">
        <v>1</v>
      </c>
      <c r="AW371">
        <v>2</v>
      </c>
      <c r="AX371">
        <v>85243481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653.7267</v>
      </c>
      <c r="BN371">
        <v>0.99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751.785705</v>
      </c>
      <c r="BU371">
        <v>1.1385</v>
      </c>
      <c r="BV371">
        <v>0</v>
      </c>
      <c r="BW371">
        <v>1</v>
      </c>
      <c r="CU371">
        <f>ROUND(AT371*Source!I141*AH371*AL371,2)</f>
        <v>17</v>
      </c>
      <c r="CV371">
        <f>ROUND(Y371*Source!I141,7)</f>
        <v>0.029601</v>
      </c>
      <c r="CW371">
        <v>0</v>
      </c>
      <c r="CX371">
        <f>ROUND(Y371*Source!I141,7)</f>
        <v>0.029601</v>
      </c>
      <c r="CY371">
        <f>AD371</f>
        <v>660.33</v>
      </c>
      <c r="CZ371">
        <f>AH371</f>
        <v>660.33</v>
      </c>
      <c r="DA371">
        <f>AL371</f>
        <v>1</v>
      </c>
      <c r="DB371">
        <f t="shared" ref="DB371:DB390" si="101">ROUND((ROUND(AT371*CZ371,2)*ROUND((0.15+1),7)),6)</f>
        <v>751.7895</v>
      </c>
      <c r="DC371">
        <f t="shared" ref="DC371:DC390" si="102">ROUND((ROUND(AT371*AG371,2)*ROUND((0.15+1),7)),6)</f>
        <v>0</v>
      </c>
      <c r="DD371" t="s">
        <v>272</v>
      </c>
      <c r="DE371" t="s">
        <v>272</v>
      </c>
      <c r="DF371">
        <f t="shared" si="97"/>
        <v>0</v>
      </c>
      <c r="DG371">
        <f t="shared" ref="DG371:DG376" si="103">ROUND(ROUND(AF371,2)*CX371,2)</f>
        <v>0</v>
      </c>
      <c r="DH371">
        <f t="shared" si="86"/>
        <v>0</v>
      </c>
      <c r="DI371">
        <f t="shared" si="87"/>
        <v>19.55</v>
      </c>
      <c r="DJ371">
        <f>DI371</f>
        <v>19.55</v>
      </c>
      <c r="DK371">
        <v>1</v>
      </c>
      <c r="DL371" t="s">
        <v>272</v>
      </c>
      <c r="DM371">
        <v>0</v>
      </c>
      <c r="DN371" t="s">
        <v>272</v>
      </c>
      <c r="DO371">
        <v>0</v>
      </c>
    </row>
    <row r="372" spans="1:119">
      <c r="A372">
        <f>ROW(Source!A141)</f>
        <v>141</v>
      </c>
      <c r="B372">
        <v>85239162</v>
      </c>
      <c r="C372">
        <v>85243470</v>
      </c>
      <c r="D372">
        <v>82925976</v>
      </c>
      <c r="E372">
        <v>117</v>
      </c>
      <c r="F372">
        <v>1</v>
      </c>
      <c r="G372">
        <v>1</v>
      </c>
      <c r="H372">
        <v>1</v>
      </c>
      <c r="I372" t="s">
        <v>76</v>
      </c>
      <c r="J372" t="s">
        <v>272</v>
      </c>
      <c r="K372" t="s">
        <v>77</v>
      </c>
      <c r="L372">
        <v>1369</v>
      </c>
      <c r="N372">
        <v>1013</v>
      </c>
      <c r="O372" t="s">
        <v>75</v>
      </c>
      <c r="P372" t="s">
        <v>75</v>
      </c>
      <c r="Q372">
        <v>1</v>
      </c>
      <c r="W372">
        <v>0</v>
      </c>
      <c r="X372">
        <v>-587036825</v>
      </c>
      <c r="Y372">
        <f t="shared" si="100"/>
        <v>54.3835</v>
      </c>
      <c r="AA372">
        <v>0</v>
      </c>
      <c r="AB372">
        <v>0</v>
      </c>
      <c r="AC372">
        <v>0</v>
      </c>
      <c r="AD372">
        <v>720.91</v>
      </c>
      <c r="AE372">
        <v>0</v>
      </c>
      <c r="AF372">
        <v>0</v>
      </c>
      <c r="AG372">
        <v>0</v>
      </c>
      <c r="AH372">
        <v>720.91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272</v>
      </c>
      <c r="AT372">
        <v>47.29</v>
      </c>
      <c r="AU372" t="s">
        <v>458</v>
      </c>
      <c r="AV372">
        <v>1</v>
      </c>
      <c r="AW372">
        <v>2</v>
      </c>
      <c r="AX372">
        <v>85243482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34091.8339</v>
      </c>
      <c r="BN372">
        <v>47.29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39205.608985</v>
      </c>
      <c r="BU372">
        <v>54.3835</v>
      </c>
      <c r="BV372">
        <v>0</v>
      </c>
      <c r="BW372">
        <v>1</v>
      </c>
      <c r="CU372">
        <f>ROUND(AT372*Source!I141*AH372*AL372,2)</f>
        <v>886.39</v>
      </c>
      <c r="CV372">
        <f>ROUND(Y372*Source!I141,7)</f>
        <v>1.413971</v>
      </c>
      <c r="CW372">
        <v>0</v>
      </c>
      <c r="CX372">
        <f>ROUND(Y372*Source!I141,7)</f>
        <v>1.413971</v>
      </c>
      <c r="CY372">
        <f>AD372</f>
        <v>720.91</v>
      </c>
      <c r="CZ372">
        <f>AH372</f>
        <v>720.91</v>
      </c>
      <c r="DA372">
        <f>AL372</f>
        <v>1</v>
      </c>
      <c r="DB372">
        <f t="shared" si="101"/>
        <v>39205.6045</v>
      </c>
      <c r="DC372">
        <f t="shared" si="102"/>
        <v>0</v>
      </c>
      <c r="DD372" t="s">
        <v>272</v>
      </c>
      <c r="DE372" t="s">
        <v>272</v>
      </c>
      <c r="DF372">
        <f t="shared" si="97"/>
        <v>0</v>
      </c>
      <c r="DG372">
        <f t="shared" si="103"/>
        <v>0</v>
      </c>
      <c r="DH372">
        <f t="shared" si="86"/>
        <v>0</v>
      </c>
      <c r="DI372">
        <f t="shared" si="87"/>
        <v>1019.35</v>
      </c>
      <c r="DJ372">
        <f>DI372</f>
        <v>1019.35</v>
      </c>
      <c r="DK372">
        <v>1</v>
      </c>
      <c r="DL372" t="s">
        <v>272</v>
      </c>
      <c r="DM372">
        <v>0</v>
      </c>
      <c r="DN372" t="s">
        <v>272</v>
      </c>
      <c r="DO372">
        <v>0</v>
      </c>
    </row>
    <row r="373" spans="1:119">
      <c r="A373">
        <f>ROW(Source!A141)</f>
        <v>141</v>
      </c>
      <c r="B373">
        <v>85239162</v>
      </c>
      <c r="C373">
        <v>85243470</v>
      </c>
      <c r="D373">
        <v>82925980</v>
      </c>
      <c r="E373">
        <v>117</v>
      </c>
      <c r="F373">
        <v>1</v>
      </c>
      <c r="G373">
        <v>1</v>
      </c>
      <c r="H373">
        <v>1</v>
      </c>
      <c r="I373" t="s">
        <v>78</v>
      </c>
      <c r="J373" t="s">
        <v>272</v>
      </c>
      <c r="K373" t="s">
        <v>79</v>
      </c>
      <c r="L373">
        <v>1369</v>
      </c>
      <c r="N373">
        <v>1013</v>
      </c>
      <c r="O373" t="s">
        <v>75</v>
      </c>
      <c r="P373" t="s">
        <v>75</v>
      </c>
      <c r="Q373">
        <v>1</v>
      </c>
      <c r="W373">
        <v>0</v>
      </c>
      <c r="X373">
        <v>-512803540</v>
      </c>
      <c r="Y373">
        <f t="shared" si="100"/>
        <v>26.933</v>
      </c>
      <c r="AA373">
        <v>0</v>
      </c>
      <c r="AB373">
        <v>0</v>
      </c>
      <c r="AC373">
        <v>0</v>
      </c>
      <c r="AD373">
        <v>811.79</v>
      </c>
      <c r="AE373">
        <v>0</v>
      </c>
      <c r="AF373">
        <v>0</v>
      </c>
      <c r="AG373">
        <v>0</v>
      </c>
      <c r="AH373">
        <v>811.79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272</v>
      </c>
      <c r="AT373">
        <v>23.42</v>
      </c>
      <c r="AU373" t="s">
        <v>458</v>
      </c>
      <c r="AV373">
        <v>1</v>
      </c>
      <c r="AW373">
        <v>2</v>
      </c>
      <c r="AX373">
        <v>85243483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19012.1218</v>
      </c>
      <c r="BN373">
        <v>23.42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21863.94007</v>
      </c>
      <c r="BU373">
        <v>26.933</v>
      </c>
      <c r="BV373">
        <v>0</v>
      </c>
      <c r="BW373">
        <v>1</v>
      </c>
      <c r="CU373">
        <f>ROUND(AT373*Source!I141*AH373*AL373,2)</f>
        <v>494.32</v>
      </c>
      <c r="CV373">
        <f>ROUND(Y373*Source!I141,7)</f>
        <v>0.700258</v>
      </c>
      <c r="CW373">
        <v>0</v>
      </c>
      <c r="CX373">
        <f>ROUND(Y373*Source!I141,7)</f>
        <v>0.700258</v>
      </c>
      <c r="CY373">
        <f>AD373</f>
        <v>811.79</v>
      </c>
      <c r="CZ373">
        <f>AH373</f>
        <v>811.79</v>
      </c>
      <c r="DA373">
        <f>AL373</f>
        <v>1</v>
      </c>
      <c r="DB373">
        <f t="shared" si="101"/>
        <v>21863.938</v>
      </c>
      <c r="DC373">
        <f t="shared" si="102"/>
        <v>0</v>
      </c>
      <c r="DD373" t="s">
        <v>272</v>
      </c>
      <c r="DE373" t="s">
        <v>272</v>
      </c>
      <c r="DF373">
        <f t="shared" si="97"/>
        <v>0</v>
      </c>
      <c r="DG373">
        <f t="shared" si="103"/>
        <v>0</v>
      </c>
      <c r="DH373">
        <f t="shared" si="86"/>
        <v>0</v>
      </c>
      <c r="DI373">
        <f t="shared" si="87"/>
        <v>568.46</v>
      </c>
      <c r="DJ373">
        <f>DI373</f>
        <v>568.46</v>
      </c>
      <c r="DK373">
        <v>1</v>
      </c>
      <c r="DL373" t="s">
        <v>272</v>
      </c>
      <c r="DM373">
        <v>0</v>
      </c>
      <c r="DN373" t="s">
        <v>272</v>
      </c>
      <c r="DO373">
        <v>0</v>
      </c>
    </row>
    <row r="374" spans="1:119">
      <c r="A374">
        <f>ROW(Source!A141)</f>
        <v>141</v>
      </c>
      <c r="B374">
        <v>85239162</v>
      </c>
      <c r="C374">
        <v>85243470</v>
      </c>
      <c r="D374">
        <v>82925984</v>
      </c>
      <c r="E374">
        <v>117</v>
      </c>
      <c r="F374">
        <v>1</v>
      </c>
      <c r="G374">
        <v>1</v>
      </c>
      <c r="H374">
        <v>1</v>
      </c>
      <c r="I374" t="s">
        <v>80</v>
      </c>
      <c r="J374" t="s">
        <v>272</v>
      </c>
      <c r="K374" t="s">
        <v>81</v>
      </c>
      <c r="L374">
        <v>1369</v>
      </c>
      <c r="N374">
        <v>1013</v>
      </c>
      <c r="O374" t="s">
        <v>75</v>
      </c>
      <c r="P374" t="s">
        <v>75</v>
      </c>
      <c r="Q374">
        <v>1</v>
      </c>
      <c r="W374">
        <v>0</v>
      </c>
      <c r="X374">
        <v>1518711480</v>
      </c>
      <c r="Y374">
        <f t="shared" si="100"/>
        <v>26.933</v>
      </c>
      <c r="AA374">
        <v>0</v>
      </c>
      <c r="AB374">
        <v>0</v>
      </c>
      <c r="AC374">
        <v>0</v>
      </c>
      <c r="AD374">
        <v>932.95</v>
      </c>
      <c r="AE374">
        <v>0</v>
      </c>
      <c r="AF374">
        <v>0</v>
      </c>
      <c r="AG374">
        <v>0</v>
      </c>
      <c r="AH374">
        <v>932.95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272</v>
      </c>
      <c r="AT374">
        <v>23.42</v>
      </c>
      <c r="AU374" t="s">
        <v>458</v>
      </c>
      <c r="AV374">
        <v>1</v>
      </c>
      <c r="AW374">
        <v>2</v>
      </c>
      <c r="AX374">
        <v>85243484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21849.689</v>
      </c>
      <c r="BN374">
        <v>23.42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25127.14235</v>
      </c>
      <c r="BU374">
        <v>26.933</v>
      </c>
      <c r="BV374">
        <v>0</v>
      </c>
      <c r="BW374">
        <v>1</v>
      </c>
      <c r="CU374">
        <f>ROUND(AT374*Source!I141*AH374*AL374,2)</f>
        <v>568.09</v>
      </c>
      <c r="CV374">
        <f>ROUND(Y374*Source!I141,7)</f>
        <v>0.700258</v>
      </c>
      <c r="CW374">
        <v>0</v>
      </c>
      <c r="CX374">
        <f>ROUND(Y374*Source!I141,7)</f>
        <v>0.700258</v>
      </c>
      <c r="CY374">
        <f>AD374</f>
        <v>932.95</v>
      </c>
      <c r="CZ374">
        <f>AH374</f>
        <v>932.95</v>
      </c>
      <c r="DA374">
        <f>AL374</f>
        <v>1</v>
      </c>
      <c r="DB374">
        <f t="shared" si="101"/>
        <v>25127.1435</v>
      </c>
      <c r="DC374">
        <f t="shared" si="102"/>
        <v>0</v>
      </c>
      <c r="DD374" t="s">
        <v>272</v>
      </c>
      <c r="DE374" t="s">
        <v>272</v>
      </c>
      <c r="DF374">
        <f t="shared" si="97"/>
        <v>0</v>
      </c>
      <c r="DG374">
        <f t="shared" si="103"/>
        <v>0</v>
      </c>
      <c r="DH374">
        <f t="shared" si="86"/>
        <v>0</v>
      </c>
      <c r="DI374">
        <f t="shared" si="87"/>
        <v>653.31</v>
      </c>
      <c r="DJ374">
        <f>DI374</f>
        <v>653.31</v>
      </c>
      <c r="DK374">
        <v>1</v>
      </c>
      <c r="DL374" t="s">
        <v>272</v>
      </c>
      <c r="DM374">
        <v>0</v>
      </c>
      <c r="DN374" t="s">
        <v>272</v>
      </c>
      <c r="DO374">
        <v>0</v>
      </c>
    </row>
    <row r="375" spans="1:119">
      <c r="A375">
        <f>ROW(Source!A141)</f>
        <v>141</v>
      </c>
      <c r="B375">
        <v>85239162</v>
      </c>
      <c r="C375">
        <v>85243470</v>
      </c>
      <c r="D375">
        <v>82926016</v>
      </c>
      <c r="E375">
        <v>117</v>
      </c>
      <c r="F375">
        <v>1</v>
      </c>
      <c r="G375">
        <v>1</v>
      </c>
      <c r="H375">
        <v>1</v>
      </c>
      <c r="I375" t="s">
        <v>819</v>
      </c>
      <c r="J375" t="s">
        <v>272</v>
      </c>
      <c r="K375" t="s">
        <v>820</v>
      </c>
      <c r="L375">
        <v>1191</v>
      </c>
      <c r="N375">
        <v>1013</v>
      </c>
      <c r="O375" t="s">
        <v>28</v>
      </c>
      <c r="P375" t="s">
        <v>28</v>
      </c>
      <c r="Q375">
        <v>1</v>
      </c>
      <c r="W375">
        <v>0</v>
      </c>
      <c r="X375">
        <v>-1417349443</v>
      </c>
      <c r="Y375">
        <f t="shared" si="100"/>
        <v>28.6235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272</v>
      </c>
      <c r="AT375">
        <v>24.89</v>
      </c>
      <c r="AU375" t="s">
        <v>458</v>
      </c>
      <c r="AV375">
        <v>2</v>
      </c>
      <c r="AW375">
        <v>2</v>
      </c>
      <c r="AX375">
        <v>85243485</v>
      </c>
      <c r="AY375">
        <v>1</v>
      </c>
      <c r="AZ375">
        <v>0</v>
      </c>
      <c r="BA375">
        <v>547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0.744211</v>
      </c>
      <c r="CY375">
        <f>AD375</f>
        <v>0</v>
      </c>
      <c r="CZ375">
        <f>AH375</f>
        <v>0</v>
      </c>
      <c r="DA375">
        <f>AL375</f>
        <v>1</v>
      </c>
      <c r="DB375">
        <f t="shared" si="101"/>
        <v>0</v>
      </c>
      <c r="DC375">
        <f t="shared" si="102"/>
        <v>0</v>
      </c>
      <c r="DD375" t="s">
        <v>272</v>
      </c>
      <c r="DE375" t="s">
        <v>272</v>
      </c>
      <c r="DF375">
        <f t="shared" si="97"/>
        <v>0</v>
      </c>
      <c r="DG375">
        <f t="shared" si="103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0</v>
      </c>
      <c r="DL375" t="s">
        <v>272</v>
      </c>
      <c r="DM375">
        <v>0</v>
      </c>
      <c r="DN375" t="s">
        <v>272</v>
      </c>
      <c r="DO375">
        <v>0</v>
      </c>
    </row>
    <row r="376" spans="1:119">
      <c r="A376">
        <f>ROW(Source!A141)</f>
        <v>141</v>
      </c>
      <c r="B376">
        <v>85239162</v>
      </c>
      <c r="C376">
        <v>85243470</v>
      </c>
      <c r="D376">
        <v>82932505</v>
      </c>
      <c r="E376">
        <v>1</v>
      </c>
      <c r="F376">
        <v>1</v>
      </c>
      <c r="G376">
        <v>1</v>
      </c>
      <c r="H376">
        <v>2</v>
      </c>
      <c r="I376" t="s">
        <v>82</v>
      </c>
      <c r="J376" t="s">
        <v>830</v>
      </c>
      <c r="K376" t="s">
        <v>83</v>
      </c>
      <c r="L376">
        <v>1368</v>
      </c>
      <c r="N376">
        <v>1011</v>
      </c>
      <c r="O376" t="s">
        <v>57</v>
      </c>
      <c r="P376" t="s">
        <v>57</v>
      </c>
      <c r="Q376">
        <v>1</v>
      </c>
      <c r="W376">
        <v>0</v>
      </c>
      <c r="X376">
        <v>639918019</v>
      </c>
      <c r="Y376">
        <f t="shared" si="100"/>
        <v>0.8625</v>
      </c>
      <c r="AA376">
        <v>0</v>
      </c>
      <c r="AB376">
        <v>1626.29</v>
      </c>
      <c r="AC376">
        <v>1090.46</v>
      </c>
      <c r="AD376">
        <v>0</v>
      </c>
      <c r="AE376">
        <v>0</v>
      </c>
      <c r="AF376">
        <v>1626.29</v>
      </c>
      <c r="AG376">
        <v>1090.46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272</v>
      </c>
      <c r="AT376">
        <v>0.75</v>
      </c>
      <c r="AU376" t="s">
        <v>458</v>
      </c>
      <c r="AV376">
        <v>1</v>
      </c>
      <c r="AW376">
        <v>2</v>
      </c>
      <c r="AX376">
        <v>85243486</v>
      </c>
      <c r="AY376">
        <v>1</v>
      </c>
      <c r="AZ376">
        <v>0</v>
      </c>
      <c r="BA376">
        <v>548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1219.7175</v>
      </c>
      <c r="BL376">
        <v>817.845</v>
      </c>
      <c r="BM376">
        <v>0</v>
      </c>
      <c r="BN376">
        <v>0</v>
      </c>
      <c r="BO376">
        <v>0.75</v>
      </c>
      <c r="BP376">
        <v>1</v>
      </c>
      <c r="BQ376">
        <v>0</v>
      </c>
      <c r="BR376">
        <v>1402.675125</v>
      </c>
      <c r="BS376">
        <v>940.52175</v>
      </c>
      <c r="BT376">
        <v>0</v>
      </c>
      <c r="BU376">
        <v>0</v>
      </c>
      <c r="BV376">
        <v>0.8625</v>
      </c>
      <c r="BW376">
        <v>1</v>
      </c>
      <c r="CV376">
        <v>0</v>
      </c>
      <c r="CW376">
        <f>ROUND(Y376*Source!I141*DO376,7)</f>
        <v>0.022425</v>
      </c>
      <c r="CX376">
        <f>ROUND(Y376*Source!I141,7)</f>
        <v>0.022425</v>
      </c>
      <c r="CY376">
        <f>AB376</f>
        <v>1626.29</v>
      </c>
      <c r="CZ376">
        <f>AF376</f>
        <v>1626.29</v>
      </c>
      <c r="DA376">
        <f>AJ376</f>
        <v>1</v>
      </c>
      <c r="DB376">
        <f t="shared" si="101"/>
        <v>1402.678</v>
      </c>
      <c r="DC376">
        <f t="shared" si="102"/>
        <v>940.5275</v>
      </c>
      <c r="DD376" t="s">
        <v>272</v>
      </c>
      <c r="DE376" t="s">
        <v>272</v>
      </c>
      <c r="DF376">
        <f t="shared" si="97"/>
        <v>0</v>
      </c>
      <c r="DG376">
        <f t="shared" si="103"/>
        <v>36.47</v>
      </c>
      <c r="DH376">
        <f t="shared" si="86"/>
        <v>24.45</v>
      </c>
      <c r="DI376">
        <f t="shared" si="87"/>
        <v>0</v>
      </c>
      <c r="DJ376">
        <f>DG376+DH376</f>
        <v>60.92</v>
      </c>
      <c r="DK376">
        <v>1</v>
      </c>
      <c r="DL376" t="s">
        <v>84</v>
      </c>
      <c r="DM376">
        <v>6</v>
      </c>
      <c r="DN376" t="s">
        <v>28</v>
      </c>
      <c r="DO376">
        <v>1</v>
      </c>
    </row>
    <row r="377" spans="1:119">
      <c r="A377">
        <f>ROW(Source!A141)</f>
        <v>141</v>
      </c>
      <c r="B377">
        <v>85239162</v>
      </c>
      <c r="C377">
        <v>85243470</v>
      </c>
      <c r="D377">
        <v>82932639</v>
      </c>
      <c r="E377">
        <v>1</v>
      </c>
      <c r="F377">
        <v>1</v>
      </c>
      <c r="G377">
        <v>1</v>
      </c>
      <c r="H377">
        <v>2</v>
      </c>
      <c r="I377" t="s">
        <v>86</v>
      </c>
      <c r="J377" t="s">
        <v>897</v>
      </c>
      <c r="K377" t="s">
        <v>87</v>
      </c>
      <c r="L377">
        <v>1368</v>
      </c>
      <c r="N377">
        <v>1011</v>
      </c>
      <c r="O377" t="s">
        <v>57</v>
      </c>
      <c r="P377" t="s">
        <v>57</v>
      </c>
      <c r="Q377">
        <v>1</v>
      </c>
      <c r="W377">
        <v>0</v>
      </c>
      <c r="X377">
        <v>1560534341</v>
      </c>
      <c r="Y377">
        <f t="shared" si="100"/>
        <v>0.9315</v>
      </c>
      <c r="AA377">
        <v>0</v>
      </c>
      <c r="AB377">
        <v>16.95</v>
      </c>
      <c r="AC377">
        <v>0</v>
      </c>
      <c r="AD377">
        <v>0</v>
      </c>
      <c r="AE377">
        <v>0</v>
      </c>
      <c r="AF377">
        <v>11.45</v>
      </c>
      <c r="AG377">
        <v>0</v>
      </c>
      <c r="AH377">
        <v>0</v>
      </c>
      <c r="AI377">
        <v>1</v>
      </c>
      <c r="AJ377">
        <v>1.48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272</v>
      </c>
      <c r="AT377">
        <v>0.81</v>
      </c>
      <c r="AU377" t="s">
        <v>458</v>
      </c>
      <c r="AV377">
        <v>1</v>
      </c>
      <c r="AW377">
        <v>2</v>
      </c>
      <c r="AX377">
        <v>85243487</v>
      </c>
      <c r="AY377">
        <v>1</v>
      </c>
      <c r="AZ377">
        <v>0</v>
      </c>
      <c r="BA377">
        <v>549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9.2745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10.665675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ROUND(Y377*Source!I141*DO377,7)</f>
        <v>0</v>
      </c>
      <c r="CX377">
        <f>ROUND(Y377*Source!I141,7)</f>
        <v>0.024219</v>
      </c>
      <c r="CY377">
        <f>AB377</f>
        <v>16.95</v>
      </c>
      <c r="CZ377">
        <f>AF377</f>
        <v>11.45</v>
      </c>
      <c r="DA377">
        <f>AJ377</f>
        <v>1.48</v>
      </c>
      <c r="DB377">
        <f t="shared" si="101"/>
        <v>10.6605</v>
      </c>
      <c r="DC377">
        <f t="shared" si="102"/>
        <v>0</v>
      </c>
      <c r="DD377" t="s">
        <v>272</v>
      </c>
      <c r="DE377" t="s">
        <v>272</v>
      </c>
      <c r="DF377">
        <f t="shared" si="97"/>
        <v>0</v>
      </c>
      <c r="DG377">
        <f>ROUND(ROUND(AF377*AJ377,2)*CX377,2)</f>
        <v>0.41</v>
      </c>
      <c r="DH377">
        <f t="shared" si="86"/>
        <v>0</v>
      </c>
      <c r="DI377">
        <f t="shared" si="87"/>
        <v>0</v>
      </c>
      <c r="DJ377">
        <f>DG377+DH377</f>
        <v>0.41</v>
      </c>
      <c r="DK377">
        <v>0</v>
      </c>
      <c r="DL377" t="s">
        <v>272</v>
      </c>
      <c r="DM377">
        <v>0</v>
      </c>
      <c r="DN377" t="s">
        <v>272</v>
      </c>
      <c r="DO377">
        <v>0</v>
      </c>
    </row>
    <row r="378" spans="1:119">
      <c r="A378">
        <f>ROW(Source!A141)</f>
        <v>141</v>
      </c>
      <c r="B378">
        <v>85239162</v>
      </c>
      <c r="C378">
        <v>85243470</v>
      </c>
      <c r="D378">
        <v>82932679</v>
      </c>
      <c r="E378">
        <v>1</v>
      </c>
      <c r="F378">
        <v>1</v>
      </c>
      <c r="G378">
        <v>1</v>
      </c>
      <c r="H378">
        <v>2</v>
      </c>
      <c r="I378" t="s">
        <v>88</v>
      </c>
      <c r="J378" t="s">
        <v>821</v>
      </c>
      <c r="K378" t="s">
        <v>89</v>
      </c>
      <c r="L378">
        <v>1368</v>
      </c>
      <c r="N378">
        <v>1011</v>
      </c>
      <c r="O378" t="s">
        <v>57</v>
      </c>
      <c r="P378" t="s">
        <v>57</v>
      </c>
      <c r="Q378">
        <v>1</v>
      </c>
      <c r="W378">
        <v>0</v>
      </c>
      <c r="X378">
        <v>-438045540</v>
      </c>
      <c r="Y378">
        <f t="shared" si="100"/>
        <v>26.151</v>
      </c>
      <c r="AA378">
        <v>0</v>
      </c>
      <c r="AB378">
        <v>506.23</v>
      </c>
      <c r="AC378">
        <v>811.79</v>
      </c>
      <c r="AD378">
        <v>0</v>
      </c>
      <c r="AE378">
        <v>0</v>
      </c>
      <c r="AF378">
        <v>346.73</v>
      </c>
      <c r="AG378">
        <v>811.79</v>
      </c>
      <c r="AH378">
        <v>0</v>
      </c>
      <c r="AI378">
        <v>1</v>
      </c>
      <c r="AJ378">
        <v>1.46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272</v>
      </c>
      <c r="AT378">
        <v>22.74</v>
      </c>
      <c r="AU378" t="s">
        <v>458</v>
      </c>
      <c r="AV378">
        <v>1</v>
      </c>
      <c r="AW378">
        <v>2</v>
      </c>
      <c r="AX378">
        <v>85243488</v>
      </c>
      <c r="AY378">
        <v>1</v>
      </c>
      <c r="AZ378">
        <v>0</v>
      </c>
      <c r="BA378">
        <v>550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7884.6402</v>
      </c>
      <c r="BL378">
        <v>18460.1046</v>
      </c>
      <c r="BM378">
        <v>0</v>
      </c>
      <c r="BN378">
        <v>0</v>
      </c>
      <c r="BO378">
        <v>22.74</v>
      </c>
      <c r="BP378">
        <v>1</v>
      </c>
      <c r="BQ378">
        <v>0</v>
      </c>
      <c r="BR378">
        <v>9067.33623</v>
      </c>
      <c r="BS378">
        <v>21229.12029</v>
      </c>
      <c r="BT378">
        <v>0</v>
      </c>
      <c r="BU378">
        <v>0</v>
      </c>
      <c r="BV378">
        <v>26.151</v>
      </c>
      <c r="BW378">
        <v>1</v>
      </c>
      <c r="CV378">
        <v>0</v>
      </c>
      <c r="CW378">
        <f>ROUND(Y378*Source!I141*DO378,7)</f>
        <v>0.679926</v>
      </c>
      <c r="CX378">
        <f>ROUND(Y378*Source!I141,7)</f>
        <v>0.679926</v>
      </c>
      <c r="CY378">
        <f>AB378</f>
        <v>506.23</v>
      </c>
      <c r="CZ378">
        <f>AF378</f>
        <v>346.73</v>
      </c>
      <c r="DA378">
        <f>AJ378</f>
        <v>1.46</v>
      </c>
      <c r="DB378">
        <f t="shared" si="101"/>
        <v>9067.336</v>
      </c>
      <c r="DC378">
        <f t="shared" si="102"/>
        <v>21229.115</v>
      </c>
      <c r="DD378" t="s">
        <v>272</v>
      </c>
      <c r="DE378" t="s">
        <v>272</v>
      </c>
      <c r="DF378">
        <f t="shared" si="97"/>
        <v>0</v>
      </c>
      <c r="DG378">
        <f>ROUND(ROUND(AF378*AJ378,2)*CX378,2)</f>
        <v>344.2</v>
      </c>
      <c r="DH378">
        <f t="shared" si="86"/>
        <v>551.96</v>
      </c>
      <c r="DI378">
        <f t="shared" si="87"/>
        <v>0</v>
      </c>
      <c r="DJ378">
        <f>DG378+DH378</f>
        <v>896.16</v>
      </c>
      <c r="DK378">
        <v>0</v>
      </c>
      <c r="DL378" t="s">
        <v>60</v>
      </c>
      <c r="DM378">
        <v>4</v>
      </c>
      <c r="DN378" t="s">
        <v>28</v>
      </c>
      <c r="DO378">
        <v>1</v>
      </c>
    </row>
    <row r="379" spans="1:119">
      <c r="A379">
        <f>ROW(Source!A141)</f>
        <v>141</v>
      </c>
      <c r="B379">
        <v>85239162</v>
      </c>
      <c r="C379">
        <v>85243470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90</v>
      </c>
      <c r="J379" t="s">
        <v>822</v>
      </c>
      <c r="K379" t="s">
        <v>91</v>
      </c>
      <c r="L379">
        <v>1368</v>
      </c>
      <c r="N379">
        <v>1011</v>
      </c>
      <c r="O379" t="s">
        <v>57</v>
      </c>
      <c r="P379" t="s">
        <v>57</v>
      </c>
      <c r="Q379">
        <v>1</v>
      </c>
      <c r="W379">
        <v>0</v>
      </c>
      <c r="X379">
        <v>-849950259</v>
      </c>
      <c r="Y379">
        <f t="shared" si="100"/>
        <v>0.6785</v>
      </c>
      <c r="AA379">
        <v>0</v>
      </c>
      <c r="AB379">
        <v>641.7</v>
      </c>
      <c r="AC379">
        <v>811.79</v>
      </c>
      <c r="AD379">
        <v>0</v>
      </c>
      <c r="AE379">
        <v>0</v>
      </c>
      <c r="AF379">
        <v>641.7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272</v>
      </c>
      <c r="AT379">
        <v>0.59</v>
      </c>
      <c r="AU379" t="s">
        <v>458</v>
      </c>
      <c r="AV379">
        <v>1</v>
      </c>
      <c r="AW379">
        <v>2</v>
      </c>
      <c r="AX379">
        <v>85243489</v>
      </c>
      <c r="AY379">
        <v>1</v>
      </c>
      <c r="AZ379">
        <v>0</v>
      </c>
      <c r="BA379">
        <v>551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378.603</v>
      </c>
      <c r="BL379">
        <v>478.9561</v>
      </c>
      <c r="BM379">
        <v>0</v>
      </c>
      <c r="BN379">
        <v>0</v>
      </c>
      <c r="BO379">
        <v>0.59</v>
      </c>
      <c r="BP379">
        <v>1</v>
      </c>
      <c r="BQ379">
        <v>0</v>
      </c>
      <c r="BR379">
        <v>435.39345</v>
      </c>
      <c r="BS379">
        <v>550.799515</v>
      </c>
      <c r="BT379">
        <v>0</v>
      </c>
      <c r="BU379">
        <v>0</v>
      </c>
      <c r="BV379">
        <v>0.6785</v>
      </c>
      <c r="BW379">
        <v>1</v>
      </c>
      <c r="CV379">
        <v>0</v>
      </c>
      <c r="CW379">
        <f>ROUND(Y379*Source!I141*DO379,7)</f>
        <v>0.017641</v>
      </c>
      <c r="CX379">
        <f>ROUND(Y379*Source!I141,7)</f>
        <v>0.017641</v>
      </c>
      <c r="CY379">
        <f>AB379</f>
        <v>641.7</v>
      </c>
      <c r="CZ379">
        <f>AF379</f>
        <v>641.7</v>
      </c>
      <c r="DA379">
        <f>AJ379</f>
        <v>1</v>
      </c>
      <c r="DB379">
        <f t="shared" si="101"/>
        <v>435.39</v>
      </c>
      <c r="DC379">
        <f t="shared" si="102"/>
        <v>550.804</v>
      </c>
      <c r="DD379" t="s">
        <v>272</v>
      </c>
      <c r="DE379" t="s">
        <v>272</v>
      </c>
      <c r="DF379">
        <f t="shared" si="97"/>
        <v>0</v>
      </c>
      <c r="DG379">
        <f t="shared" ref="DG379:DG386" si="104">ROUND(ROUND(AF379,2)*CX379,2)</f>
        <v>11.32</v>
      </c>
      <c r="DH379">
        <f t="shared" si="86"/>
        <v>14.32</v>
      </c>
      <c r="DI379">
        <f t="shared" si="87"/>
        <v>0</v>
      </c>
      <c r="DJ379">
        <f>DG379+DH379</f>
        <v>25.64</v>
      </c>
      <c r="DK379">
        <v>1</v>
      </c>
      <c r="DL379" t="s">
        <v>60</v>
      </c>
      <c r="DM379">
        <v>4</v>
      </c>
      <c r="DN379" t="s">
        <v>28</v>
      </c>
      <c r="DO379">
        <v>1</v>
      </c>
    </row>
    <row r="380" spans="1:119">
      <c r="A380">
        <f>ROW(Source!A141)</f>
        <v>141</v>
      </c>
      <c r="B380">
        <v>85239162</v>
      </c>
      <c r="C380">
        <v>85243470</v>
      </c>
      <c r="D380">
        <v>82933598</v>
      </c>
      <c r="E380">
        <v>1</v>
      </c>
      <c r="F380">
        <v>1</v>
      </c>
      <c r="G380">
        <v>1</v>
      </c>
      <c r="H380">
        <v>2</v>
      </c>
      <c r="I380" t="s">
        <v>92</v>
      </c>
      <c r="J380" t="s">
        <v>898</v>
      </c>
      <c r="K380" t="s">
        <v>93</v>
      </c>
      <c r="L380">
        <v>1368</v>
      </c>
      <c r="N380">
        <v>1011</v>
      </c>
      <c r="O380" t="s">
        <v>57</v>
      </c>
      <c r="P380" t="s">
        <v>57</v>
      </c>
      <c r="Q380">
        <v>1</v>
      </c>
      <c r="W380">
        <v>0</v>
      </c>
      <c r="X380">
        <v>-1265937479</v>
      </c>
      <c r="Y380">
        <f t="shared" si="100"/>
        <v>0.9315</v>
      </c>
      <c r="AA380">
        <v>0</v>
      </c>
      <c r="AB380">
        <v>192.86</v>
      </c>
      <c r="AC380">
        <v>811.79</v>
      </c>
      <c r="AD380">
        <v>0</v>
      </c>
      <c r="AE380">
        <v>0</v>
      </c>
      <c r="AF380">
        <v>192.86</v>
      </c>
      <c r="AG380">
        <v>811.79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272</v>
      </c>
      <c r="AT380">
        <v>0.81</v>
      </c>
      <c r="AU380" t="s">
        <v>458</v>
      </c>
      <c r="AV380">
        <v>1</v>
      </c>
      <c r="AW380">
        <v>2</v>
      </c>
      <c r="AX380">
        <v>85243490</v>
      </c>
      <c r="AY380">
        <v>1</v>
      </c>
      <c r="AZ380">
        <v>0</v>
      </c>
      <c r="BA380">
        <v>552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156.2166</v>
      </c>
      <c r="BL380">
        <v>657.5499</v>
      </c>
      <c r="BM380">
        <v>0</v>
      </c>
      <c r="BN380">
        <v>0</v>
      </c>
      <c r="BO380">
        <v>0.81</v>
      </c>
      <c r="BP380">
        <v>1</v>
      </c>
      <c r="BQ380">
        <v>0</v>
      </c>
      <c r="BR380">
        <v>179.64909</v>
      </c>
      <c r="BS380">
        <v>756.182385</v>
      </c>
      <c r="BT380">
        <v>0</v>
      </c>
      <c r="BU380">
        <v>0</v>
      </c>
      <c r="BV380">
        <v>0.9315</v>
      </c>
      <c r="BW380">
        <v>1</v>
      </c>
      <c r="CV380">
        <v>0</v>
      </c>
      <c r="CW380">
        <f>ROUND(Y380*Source!I141*DO380,7)</f>
        <v>0.024219</v>
      </c>
      <c r="CX380">
        <f>ROUND(Y380*Source!I141,7)</f>
        <v>0.024219</v>
      </c>
      <c r="CY380">
        <f>AB380</f>
        <v>192.86</v>
      </c>
      <c r="CZ380">
        <f>AF380</f>
        <v>192.86</v>
      </c>
      <c r="DA380">
        <f>AJ380</f>
        <v>1</v>
      </c>
      <c r="DB380">
        <f t="shared" si="101"/>
        <v>179.653</v>
      </c>
      <c r="DC380">
        <f t="shared" si="102"/>
        <v>756.1825</v>
      </c>
      <c r="DD380" t="s">
        <v>272</v>
      </c>
      <c r="DE380" t="s">
        <v>272</v>
      </c>
      <c r="DF380">
        <f t="shared" si="97"/>
        <v>0</v>
      </c>
      <c r="DG380">
        <f t="shared" si="104"/>
        <v>4.67</v>
      </c>
      <c r="DH380">
        <f t="shared" si="86"/>
        <v>19.66</v>
      </c>
      <c r="DI380">
        <f t="shared" si="87"/>
        <v>0</v>
      </c>
      <c r="DJ380">
        <f>DG380+DH380</f>
        <v>24.33</v>
      </c>
      <c r="DK380">
        <v>1</v>
      </c>
      <c r="DL380" t="s">
        <v>60</v>
      </c>
      <c r="DM380">
        <v>4</v>
      </c>
      <c r="DN380" t="s">
        <v>28</v>
      </c>
      <c r="DO380">
        <v>1</v>
      </c>
    </row>
    <row r="381" spans="1:119">
      <c r="A381">
        <f>ROW(Source!A142)</f>
        <v>142</v>
      </c>
      <c r="B381">
        <v>85239097</v>
      </c>
      <c r="C381">
        <v>85243470</v>
      </c>
      <c r="D381">
        <v>82925974</v>
      </c>
      <c r="E381">
        <v>117</v>
      </c>
      <c r="F381">
        <v>1</v>
      </c>
      <c r="G381">
        <v>1</v>
      </c>
      <c r="H381">
        <v>1</v>
      </c>
      <c r="I381" t="s">
        <v>73</v>
      </c>
      <c r="J381" t="s">
        <v>272</v>
      </c>
      <c r="K381" t="s">
        <v>74</v>
      </c>
      <c r="L381">
        <v>1369</v>
      </c>
      <c r="N381">
        <v>1013</v>
      </c>
      <c r="O381" t="s">
        <v>75</v>
      </c>
      <c r="P381" t="s">
        <v>75</v>
      </c>
      <c r="Q381">
        <v>1</v>
      </c>
      <c r="W381">
        <v>0</v>
      </c>
      <c r="X381">
        <v>-236928766</v>
      </c>
      <c r="Y381">
        <f t="shared" si="100"/>
        <v>1.1385</v>
      </c>
      <c r="AA381">
        <v>0</v>
      </c>
      <c r="AB381">
        <v>0</v>
      </c>
      <c r="AC381">
        <v>0</v>
      </c>
      <c r="AD381">
        <v>660.33</v>
      </c>
      <c r="AE381">
        <v>0</v>
      </c>
      <c r="AF381">
        <v>0</v>
      </c>
      <c r="AG381">
        <v>0</v>
      </c>
      <c r="AH381">
        <v>660.33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272</v>
      </c>
      <c r="AT381">
        <v>0.99</v>
      </c>
      <c r="AU381" t="s">
        <v>458</v>
      </c>
      <c r="AV381">
        <v>1</v>
      </c>
      <c r="AW381">
        <v>2</v>
      </c>
      <c r="AX381">
        <v>85243481</v>
      </c>
      <c r="AY381">
        <v>1</v>
      </c>
      <c r="AZ381">
        <v>0</v>
      </c>
      <c r="BA381">
        <v>556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653.7267</v>
      </c>
      <c r="BN381">
        <v>0.99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751.785705</v>
      </c>
      <c r="BU381">
        <v>1.1385</v>
      </c>
      <c r="BV381">
        <v>0</v>
      </c>
      <c r="BW381">
        <v>1</v>
      </c>
      <c r="CU381">
        <f>ROUND(AT381*Source!I142*AH381*AL381,2)</f>
        <v>17</v>
      </c>
      <c r="CV381">
        <f>ROUND(Y381*Source!I142,7)</f>
        <v>0.029601</v>
      </c>
      <c r="CW381">
        <v>0</v>
      </c>
      <c r="CX381">
        <f>ROUND(Y381*Source!I142,7)</f>
        <v>0.029601</v>
      </c>
      <c r="CY381">
        <f>AD381</f>
        <v>660.33</v>
      </c>
      <c r="CZ381">
        <f>AH381</f>
        <v>660.33</v>
      </c>
      <c r="DA381">
        <f>AL381</f>
        <v>1</v>
      </c>
      <c r="DB381">
        <f t="shared" si="101"/>
        <v>751.7895</v>
      </c>
      <c r="DC381">
        <f t="shared" si="102"/>
        <v>0</v>
      </c>
      <c r="DD381" t="s">
        <v>272</v>
      </c>
      <c r="DE381" t="s">
        <v>272</v>
      </c>
      <c r="DF381">
        <f t="shared" si="97"/>
        <v>0</v>
      </c>
      <c r="DG381">
        <f t="shared" si="104"/>
        <v>0</v>
      </c>
      <c r="DH381">
        <f t="shared" si="86"/>
        <v>0</v>
      </c>
      <c r="DI381">
        <f t="shared" si="87"/>
        <v>19.55</v>
      </c>
      <c r="DJ381">
        <f>DI381</f>
        <v>19.55</v>
      </c>
      <c r="DK381">
        <v>1</v>
      </c>
      <c r="DL381" t="s">
        <v>272</v>
      </c>
      <c r="DM381">
        <v>0</v>
      </c>
      <c r="DN381" t="s">
        <v>272</v>
      </c>
      <c r="DO381">
        <v>0</v>
      </c>
    </row>
    <row r="382" spans="1:119">
      <c r="A382">
        <f>ROW(Source!A142)</f>
        <v>142</v>
      </c>
      <c r="B382">
        <v>85239097</v>
      </c>
      <c r="C382">
        <v>85243470</v>
      </c>
      <c r="D382">
        <v>82925976</v>
      </c>
      <c r="E382">
        <v>117</v>
      </c>
      <c r="F382">
        <v>1</v>
      </c>
      <c r="G382">
        <v>1</v>
      </c>
      <c r="H382">
        <v>1</v>
      </c>
      <c r="I382" t="s">
        <v>76</v>
      </c>
      <c r="J382" t="s">
        <v>272</v>
      </c>
      <c r="K382" t="s">
        <v>77</v>
      </c>
      <c r="L382">
        <v>1369</v>
      </c>
      <c r="N382">
        <v>1013</v>
      </c>
      <c r="O382" t="s">
        <v>75</v>
      </c>
      <c r="P382" t="s">
        <v>75</v>
      </c>
      <c r="Q382">
        <v>1</v>
      </c>
      <c r="W382">
        <v>0</v>
      </c>
      <c r="X382">
        <v>-587036825</v>
      </c>
      <c r="Y382">
        <f t="shared" si="100"/>
        <v>54.3835</v>
      </c>
      <c r="AA382">
        <v>0</v>
      </c>
      <c r="AB382">
        <v>0</v>
      </c>
      <c r="AC382">
        <v>0</v>
      </c>
      <c r="AD382">
        <v>720.91</v>
      </c>
      <c r="AE382">
        <v>0</v>
      </c>
      <c r="AF382">
        <v>0</v>
      </c>
      <c r="AG382">
        <v>0</v>
      </c>
      <c r="AH382">
        <v>720.91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272</v>
      </c>
      <c r="AT382">
        <v>47.29</v>
      </c>
      <c r="AU382" t="s">
        <v>458</v>
      </c>
      <c r="AV382">
        <v>1</v>
      </c>
      <c r="AW382">
        <v>2</v>
      </c>
      <c r="AX382">
        <v>85243482</v>
      </c>
      <c r="AY382">
        <v>1</v>
      </c>
      <c r="AZ382">
        <v>0</v>
      </c>
      <c r="BA382">
        <v>557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34091.8339</v>
      </c>
      <c r="BN382">
        <v>47.29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39205.608985</v>
      </c>
      <c r="BU382">
        <v>54.3835</v>
      </c>
      <c r="BV382">
        <v>0</v>
      </c>
      <c r="BW382">
        <v>1</v>
      </c>
      <c r="CU382">
        <f>ROUND(AT382*Source!I142*AH382*AL382,2)</f>
        <v>886.39</v>
      </c>
      <c r="CV382">
        <f>ROUND(Y382*Source!I142,7)</f>
        <v>1.413971</v>
      </c>
      <c r="CW382">
        <v>0</v>
      </c>
      <c r="CX382">
        <f>ROUND(Y382*Source!I142,7)</f>
        <v>1.413971</v>
      </c>
      <c r="CY382">
        <f>AD382</f>
        <v>720.91</v>
      </c>
      <c r="CZ382">
        <f>AH382</f>
        <v>720.91</v>
      </c>
      <c r="DA382">
        <f>AL382</f>
        <v>1</v>
      </c>
      <c r="DB382">
        <f t="shared" si="101"/>
        <v>39205.6045</v>
      </c>
      <c r="DC382">
        <f t="shared" si="102"/>
        <v>0</v>
      </c>
      <c r="DD382" t="s">
        <v>272</v>
      </c>
      <c r="DE382" t="s">
        <v>272</v>
      </c>
      <c r="DF382">
        <f t="shared" si="97"/>
        <v>0</v>
      </c>
      <c r="DG382">
        <f t="shared" si="104"/>
        <v>0</v>
      </c>
      <c r="DH382">
        <f t="shared" si="86"/>
        <v>0</v>
      </c>
      <c r="DI382">
        <f t="shared" si="87"/>
        <v>1019.35</v>
      </c>
      <c r="DJ382">
        <f>DI382</f>
        <v>1019.35</v>
      </c>
      <c r="DK382">
        <v>1</v>
      </c>
      <c r="DL382" t="s">
        <v>272</v>
      </c>
      <c r="DM382">
        <v>0</v>
      </c>
      <c r="DN382" t="s">
        <v>272</v>
      </c>
      <c r="DO382">
        <v>0</v>
      </c>
    </row>
    <row r="383" spans="1:119">
      <c r="A383">
        <f>ROW(Source!A142)</f>
        <v>142</v>
      </c>
      <c r="B383">
        <v>85239097</v>
      </c>
      <c r="C383">
        <v>85243470</v>
      </c>
      <c r="D383">
        <v>82925980</v>
      </c>
      <c r="E383">
        <v>117</v>
      </c>
      <c r="F383">
        <v>1</v>
      </c>
      <c r="G383">
        <v>1</v>
      </c>
      <c r="H383">
        <v>1</v>
      </c>
      <c r="I383" t="s">
        <v>78</v>
      </c>
      <c r="J383" t="s">
        <v>272</v>
      </c>
      <c r="K383" t="s">
        <v>79</v>
      </c>
      <c r="L383">
        <v>1369</v>
      </c>
      <c r="N383">
        <v>1013</v>
      </c>
      <c r="O383" t="s">
        <v>75</v>
      </c>
      <c r="P383" t="s">
        <v>75</v>
      </c>
      <c r="Q383">
        <v>1</v>
      </c>
      <c r="W383">
        <v>0</v>
      </c>
      <c r="X383">
        <v>-512803540</v>
      </c>
      <c r="Y383">
        <f t="shared" si="100"/>
        <v>26.933</v>
      </c>
      <c r="AA383">
        <v>0</v>
      </c>
      <c r="AB383">
        <v>0</v>
      </c>
      <c r="AC383">
        <v>0</v>
      </c>
      <c r="AD383">
        <v>811.79</v>
      </c>
      <c r="AE383">
        <v>0</v>
      </c>
      <c r="AF383">
        <v>0</v>
      </c>
      <c r="AG383">
        <v>0</v>
      </c>
      <c r="AH383">
        <v>811.79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272</v>
      </c>
      <c r="AT383">
        <v>23.42</v>
      </c>
      <c r="AU383" t="s">
        <v>458</v>
      </c>
      <c r="AV383">
        <v>1</v>
      </c>
      <c r="AW383">
        <v>2</v>
      </c>
      <c r="AX383">
        <v>85243483</v>
      </c>
      <c r="AY383">
        <v>1</v>
      </c>
      <c r="AZ383">
        <v>0</v>
      </c>
      <c r="BA383">
        <v>558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19012.1218</v>
      </c>
      <c r="BN383">
        <v>23.42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21863.94007</v>
      </c>
      <c r="BU383">
        <v>26.933</v>
      </c>
      <c r="BV383">
        <v>0</v>
      </c>
      <c r="BW383">
        <v>1</v>
      </c>
      <c r="CU383">
        <f>ROUND(AT383*Source!I142*AH383*AL383,2)</f>
        <v>494.32</v>
      </c>
      <c r="CV383">
        <f>ROUND(Y383*Source!I142,7)</f>
        <v>0.700258</v>
      </c>
      <c r="CW383">
        <v>0</v>
      </c>
      <c r="CX383">
        <f>ROUND(Y383*Source!I142,7)</f>
        <v>0.700258</v>
      </c>
      <c r="CY383">
        <f>AD383</f>
        <v>811.79</v>
      </c>
      <c r="CZ383">
        <f>AH383</f>
        <v>811.79</v>
      </c>
      <c r="DA383">
        <f>AL383</f>
        <v>1</v>
      </c>
      <c r="DB383">
        <f t="shared" si="101"/>
        <v>21863.938</v>
      </c>
      <c r="DC383">
        <f t="shared" si="102"/>
        <v>0</v>
      </c>
      <c r="DD383" t="s">
        <v>272</v>
      </c>
      <c r="DE383" t="s">
        <v>272</v>
      </c>
      <c r="DF383">
        <f t="shared" si="97"/>
        <v>0</v>
      </c>
      <c r="DG383">
        <f t="shared" si="104"/>
        <v>0</v>
      </c>
      <c r="DH383">
        <f t="shared" si="86"/>
        <v>0</v>
      </c>
      <c r="DI383">
        <f t="shared" si="87"/>
        <v>568.46</v>
      </c>
      <c r="DJ383">
        <f>DI383</f>
        <v>568.46</v>
      </c>
      <c r="DK383">
        <v>1</v>
      </c>
      <c r="DL383" t="s">
        <v>272</v>
      </c>
      <c r="DM383">
        <v>0</v>
      </c>
      <c r="DN383" t="s">
        <v>272</v>
      </c>
      <c r="DO383">
        <v>0</v>
      </c>
    </row>
    <row r="384" spans="1:119">
      <c r="A384">
        <f>ROW(Source!A142)</f>
        <v>142</v>
      </c>
      <c r="B384">
        <v>85239097</v>
      </c>
      <c r="C384">
        <v>85243470</v>
      </c>
      <c r="D384">
        <v>82925984</v>
      </c>
      <c r="E384">
        <v>117</v>
      </c>
      <c r="F384">
        <v>1</v>
      </c>
      <c r="G384">
        <v>1</v>
      </c>
      <c r="H384">
        <v>1</v>
      </c>
      <c r="I384" t="s">
        <v>80</v>
      </c>
      <c r="J384" t="s">
        <v>272</v>
      </c>
      <c r="K384" t="s">
        <v>81</v>
      </c>
      <c r="L384">
        <v>1369</v>
      </c>
      <c r="N384">
        <v>1013</v>
      </c>
      <c r="O384" t="s">
        <v>75</v>
      </c>
      <c r="P384" t="s">
        <v>75</v>
      </c>
      <c r="Q384">
        <v>1</v>
      </c>
      <c r="W384">
        <v>0</v>
      </c>
      <c r="X384">
        <v>1518711480</v>
      </c>
      <c r="Y384">
        <f t="shared" si="100"/>
        <v>26.933</v>
      </c>
      <c r="AA384">
        <v>0</v>
      </c>
      <c r="AB384">
        <v>0</v>
      </c>
      <c r="AC384">
        <v>0</v>
      </c>
      <c r="AD384">
        <v>932.95</v>
      </c>
      <c r="AE384">
        <v>0</v>
      </c>
      <c r="AF384">
        <v>0</v>
      </c>
      <c r="AG384">
        <v>0</v>
      </c>
      <c r="AH384">
        <v>932.95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272</v>
      </c>
      <c r="AT384">
        <v>23.42</v>
      </c>
      <c r="AU384" t="s">
        <v>458</v>
      </c>
      <c r="AV384">
        <v>1</v>
      </c>
      <c r="AW384">
        <v>2</v>
      </c>
      <c r="AX384">
        <v>85243484</v>
      </c>
      <c r="AY384">
        <v>1</v>
      </c>
      <c r="AZ384">
        <v>0</v>
      </c>
      <c r="BA384">
        <v>559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21849.689</v>
      </c>
      <c r="BN384">
        <v>23.42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25127.14235</v>
      </c>
      <c r="BU384">
        <v>26.933</v>
      </c>
      <c r="BV384">
        <v>0</v>
      </c>
      <c r="BW384">
        <v>1</v>
      </c>
      <c r="CU384">
        <f>ROUND(AT384*Source!I142*AH384*AL384,2)</f>
        <v>568.09</v>
      </c>
      <c r="CV384">
        <f>ROUND(Y384*Source!I142,7)</f>
        <v>0.700258</v>
      </c>
      <c r="CW384">
        <v>0</v>
      </c>
      <c r="CX384">
        <f>ROUND(Y384*Source!I142,7)</f>
        <v>0.700258</v>
      </c>
      <c r="CY384">
        <f>AD384</f>
        <v>932.95</v>
      </c>
      <c r="CZ384">
        <f>AH384</f>
        <v>932.95</v>
      </c>
      <c r="DA384">
        <f>AL384</f>
        <v>1</v>
      </c>
      <c r="DB384">
        <f t="shared" si="101"/>
        <v>25127.1435</v>
      </c>
      <c r="DC384">
        <f t="shared" si="102"/>
        <v>0</v>
      </c>
      <c r="DD384" t="s">
        <v>272</v>
      </c>
      <c r="DE384" t="s">
        <v>272</v>
      </c>
      <c r="DF384">
        <f t="shared" si="97"/>
        <v>0</v>
      </c>
      <c r="DG384">
        <f t="shared" si="104"/>
        <v>0</v>
      </c>
      <c r="DH384">
        <f t="shared" si="86"/>
        <v>0</v>
      </c>
      <c r="DI384">
        <f t="shared" si="87"/>
        <v>653.31</v>
      </c>
      <c r="DJ384">
        <f>DI384</f>
        <v>653.31</v>
      </c>
      <c r="DK384">
        <v>1</v>
      </c>
      <c r="DL384" t="s">
        <v>272</v>
      </c>
      <c r="DM384">
        <v>0</v>
      </c>
      <c r="DN384" t="s">
        <v>272</v>
      </c>
      <c r="DO384">
        <v>0</v>
      </c>
    </row>
    <row r="385" spans="1:119">
      <c r="A385">
        <f>ROW(Source!A142)</f>
        <v>142</v>
      </c>
      <c r="B385">
        <v>85239097</v>
      </c>
      <c r="C385">
        <v>85243470</v>
      </c>
      <c r="D385">
        <v>82926016</v>
      </c>
      <c r="E385">
        <v>117</v>
      </c>
      <c r="F385">
        <v>1</v>
      </c>
      <c r="G385">
        <v>1</v>
      </c>
      <c r="H385">
        <v>1</v>
      </c>
      <c r="I385" t="s">
        <v>819</v>
      </c>
      <c r="J385" t="s">
        <v>272</v>
      </c>
      <c r="K385" t="s">
        <v>820</v>
      </c>
      <c r="L385">
        <v>1191</v>
      </c>
      <c r="N385">
        <v>1013</v>
      </c>
      <c r="O385" t="s">
        <v>28</v>
      </c>
      <c r="P385" t="s">
        <v>28</v>
      </c>
      <c r="Q385">
        <v>1</v>
      </c>
      <c r="W385">
        <v>0</v>
      </c>
      <c r="X385">
        <v>-1417349443</v>
      </c>
      <c r="Y385">
        <f t="shared" si="100"/>
        <v>28.6235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272</v>
      </c>
      <c r="AT385">
        <v>24.89</v>
      </c>
      <c r="AU385" t="s">
        <v>458</v>
      </c>
      <c r="AV385">
        <v>2</v>
      </c>
      <c r="AW385">
        <v>2</v>
      </c>
      <c r="AX385">
        <v>85243485</v>
      </c>
      <c r="AY385">
        <v>1</v>
      </c>
      <c r="AZ385">
        <v>0</v>
      </c>
      <c r="BA385">
        <v>560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ROUND(Y385*Source!I142,7)</f>
        <v>0.744211</v>
      </c>
      <c r="CY385">
        <f>AD385</f>
        <v>0</v>
      </c>
      <c r="CZ385">
        <f>AH385</f>
        <v>0</v>
      </c>
      <c r="DA385">
        <f>AL385</f>
        <v>1</v>
      </c>
      <c r="DB385">
        <f t="shared" si="101"/>
        <v>0</v>
      </c>
      <c r="DC385">
        <f t="shared" si="102"/>
        <v>0</v>
      </c>
      <c r="DD385" t="s">
        <v>272</v>
      </c>
      <c r="DE385" t="s">
        <v>272</v>
      </c>
      <c r="DF385">
        <f t="shared" si="97"/>
        <v>0</v>
      </c>
      <c r="DG385">
        <f t="shared" si="104"/>
        <v>0</v>
      </c>
      <c r="DH385">
        <f t="shared" ref="DH385:DH448" si="105">ROUND(ROUND(AG385,2)*CX385,2)</f>
        <v>0</v>
      </c>
      <c r="DI385">
        <f t="shared" ref="DI385:DI448" si="106">ROUND(ROUND(AH385,2)*CX385,2)</f>
        <v>0</v>
      </c>
      <c r="DJ385">
        <f>DI385</f>
        <v>0</v>
      </c>
      <c r="DK385">
        <v>0</v>
      </c>
      <c r="DL385" t="s">
        <v>272</v>
      </c>
      <c r="DM385">
        <v>0</v>
      </c>
      <c r="DN385" t="s">
        <v>272</v>
      </c>
      <c r="DO385">
        <v>0</v>
      </c>
    </row>
    <row r="386" spans="1:119">
      <c r="A386">
        <f>ROW(Source!A142)</f>
        <v>142</v>
      </c>
      <c r="B386">
        <v>85239097</v>
      </c>
      <c r="C386">
        <v>85243470</v>
      </c>
      <c r="D386">
        <v>82932505</v>
      </c>
      <c r="E386">
        <v>1</v>
      </c>
      <c r="F386">
        <v>1</v>
      </c>
      <c r="G386">
        <v>1</v>
      </c>
      <c r="H386">
        <v>2</v>
      </c>
      <c r="I386" t="s">
        <v>82</v>
      </c>
      <c r="J386" t="s">
        <v>830</v>
      </c>
      <c r="K386" t="s">
        <v>83</v>
      </c>
      <c r="L386">
        <v>1368</v>
      </c>
      <c r="N386">
        <v>1011</v>
      </c>
      <c r="O386" t="s">
        <v>57</v>
      </c>
      <c r="P386" t="s">
        <v>57</v>
      </c>
      <c r="Q386">
        <v>1</v>
      </c>
      <c r="W386">
        <v>0</v>
      </c>
      <c r="X386">
        <v>639918019</v>
      </c>
      <c r="Y386">
        <f t="shared" si="100"/>
        <v>0.8625</v>
      </c>
      <c r="AA386">
        <v>0</v>
      </c>
      <c r="AB386">
        <v>1626.29</v>
      </c>
      <c r="AC386">
        <v>1090.46</v>
      </c>
      <c r="AD386">
        <v>0</v>
      </c>
      <c r="AE386">
        <v>0</v>
      </c>
      <c r="AF386">
        <v>1626.29</v>
      </c>
      <c r="AG386">
        <v>1090.46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272</v>
      </c>
      <c r="AT386">
        <v>0.75</v>
      </c>
      <c r="AU386" t="s">
        <v>458</v>
      </c>
      <c r="AV386">
        <v>1</v>
      </c>
      <c r="AW386">
        <v>2</v>
      </c>
      <c r="AX386">
        <v>85243486</v>
      </c>
      <c r="AY386">
        <v>1</v>
      </c>
      <c r="AZ386">
        <v>0</v>
      </c>
      <c r="BA386">
        <v>561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1219.7175</v>
      </c>
      <c r="BL386">
        <v>817.845</v>
      </c>
      <c r="BM386">
        <v>0</v>
      </c>
      <c r="BN386">
        <v>0</v>
      </c>
      <c r="BO386">
        <v>0.75</v>
      </c>
      <c r="BP386">
        <v>1</v>
      </c>
      <c r="BQ386">
        <v>0</v>
      </c>
      <c r="BR386">
        <v>1402.675125</v>
      </c>
      <c r="BS386">
        <v>940.52175</v>
      </c>
      <c r="BT386">
        <v>0</v>
      </c>
      <c r="BU386">
        <v>0</v>
      </c>
      <c r="BV386">
        <v>0.8625</v>
      </c>
      <c r="BW386">
        <v>1</v>
      </c>
      <c r="CV386">
        <v>0</v>
      </c>
      <c r="CW386">
        <f>ROUND(Y386*Source!I142*DO386,7)</f>
        <v>0.022425</v>
      </c>
      <c r="CX386">
        <f>ROUND(Y386*Source!I142,7)</f>
        <v>0.022425</v>
      </c>
      <c r="CY386">
        <f>AB386</f>
        <v>1626.29</v>
      </c>
      <c r="CZ386">
        <f>AF386</f>
        <v>1626.29</v>
      </c>
      <c r="DA386">
        <f>AJ386</f>
        <v>1</v>
      </c>
      <c r="DB386">
        <f t="shared" si="101"/>
        <v>1402.678</v>
      </c>
      <c r="DC386">
        <f t="shared" si="102"/>
        <v>940.5275</v>
      </c>
      <c r="DD386" t="s">
        <v>272</v>
      </c>
      <c r="DE386" t="s">
        <v>272</v>
      </c>
      <c r="DF386">
        <f t="shared" si="97"/>
        <v>0</v>
      </c>
      <c r="DG386">
        <f t="shared" si="104"/>
        <v>36.47</v>
      </c>
      <c r="DH386">
        <f t="shared" si="105"/>
        <v>24.45</v>
      </c>
      <c r="DI386">
        <f t="shared" si="106"/>
        <v>0</v>
      </c>
      <c r="DJ386">
        <f>DG386+DH386</f>
        <v>60.92</v>
      </c>
      <c r="DK386">
        <v>1</v>
      </c>
      <c r="DL386" t="s">
        <v>84</v>
      </c>
      <c r="DM386">
        <v>6</v>
      </c>
      <c r="DN386" t="s">
        <v>28</v>
      </c>
      <c r="DO386">
        <v>1</v>
      </c>
    </row>
    <row r="387" spans="1:119">
      <c r="A387">
        <f>ROW(Source!A142)</f>
        <v>142</v>
      </c>
      <c r="B387">
        <v>85239097</v>
      </c>
      <c r="C387">
        <v>85243470</v>
      </c>
      <c r="D387">
        <v>82932639</v>
      </c>
      <c r="E387">
        <v>1</v>
      </c>
      <c r="F387">
        <v>1</v>
      </c>
      <c r="G387">
        <v>1</v>
      </c>
      <c r="H387">
        <v>2</v>
      </c>
      <c r="I387" t="s">
        <v>86</v>
      </c>
      <c r="J387" t="s">
        <v>897</v>
      </c>
      <c r="K387" t="s">
        <v>87</v>
      </c>
      <c r="L387">
        <v>1368</v>
      </c>
      <c r="N387">
        <v>1011</v>
      </c>
      <c r="O387" t="s">
        <v>57</v>
      </c>
      <c r="P387" t="s">
        <v>57</v>
      </c>
      <c r="Q387">
        <v>1</v>
      </c>
      <c r="W387">
        <v>0</v>
      </c>
      <c r="X387">
        <v>1560534341</v>
      </c>
      <c r="Y387">
        <f t="shared" si="100"/>
        <v>0.9315</v>
      </c>
      <c r="AA387">
        <v>0</v>
      </c>
      <c r="AB387">
        <v>16.95</v>
      </c>
      <c r="AC387">
        <v>0</v>
      </c>
      <c r="AD387">
        <v>0</v>
      </c>
      <c r="AE387">
        <v>0</v>
      </c>
      <c r="AF387">
        <v>11.45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272</v>
      </c>
      <c r="AT387">
        <v>0.81</v>
      </c>
      <c r="AU387" t="s">
        <v>458</v>
      </c>
      <c r="AV387">
        <v>1</v>
      </c>
      <c r="AW387">
        <v>2</v>
      </c>
      <c r="AX387">
        <v>85243487</v>
      </c>
      <c r="AY387">
        <v>1</v>
      </c>
      <c r="AZ387">
        <v>0</v>
      </c>
      <c r="BA387">
        <v>562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9.2745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10.665675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ROUND(Y387*Source!I142*DO387,7)</f>
        <v>0</v>
      </c>
      <c r="CX387">
        <f>ROUND(Y387*Source!I142,7)</f>
        <v>0.024219</v>
      </c>
      <c r="CY387">
        <f>AB387</f>
        <v>16.95</v>
      </c>
      <c r="CZ387">
        <f>AF387</f>
        <v>11.45</v>
      </c>
      <c r="DA387">
        <f>AJ387</f>
        <v>1.48</v>
      </c>
      <c r="DB387">
        <f t="shared" si="101"/>
        <v>10.6605</v>
      </c>
      <c r="DC387">
        <f t="shared" si="102"/>
        <v>0</v>
      </c>
      <c r="DD387" t="s">
        <v>272</v>
      </c>
      <c r="DE387" t="s">
        <v>272</v>
      </c>
      <c r="DF387">
        <f t="shared" si="97"/>
        <v>0</v>
      </c>
      <c r="DG387">
        <f>ROUND(ROUND(AF387*AJ387,2)*CX387,2)</f>
        <v>0.41</v>
      </c>
      <c r="DH387">
        <f t="shared" si="105"/>
        <v>0</v>
      </c>
      <c r="DI387">
        <f t="shared" si="106"/>
        <v>0</v>
      </c>
      <c r="DJ387">
        <f>DG387+DH387</f>
        <v>0.41</v>
      </c>
      <c r="DK387">
        <v>0</v>
      </c>
      <c r="DL387" t="s">
        <v>272</v>
      </c>
      <c r="DM387">
        <v>0</v>
      </c>
      <c r="DN387" t="s">
        <v>272</v>
      </c>
      <c r="DO387">
        <v>0</v>
      </c>
    </row>
    <row r="388" spans="1:119">
      <c r="A388">
        <f>ROW(Source!A142)</f>
        <v>142</v>
      </c>
      <c r="B388">
        <v>85239097</v>
      </c>
      <c r="C388">
        <v>85243470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88</v>
      </c>
      <c r="J388" t="s">
        <v>821</v>
      </c>
      <c r="K388" t="s">
        <v>89</v>
      </c>
      <c r="L388">
        <v>1368</v>
      </c>
      <c r="N388">
        <v>1011</v>
      </c>
      <c r="O388" t="s">
        <v>57</v>
      </c>
      <c r="P388" t="s">
        <v>57</v>
      </c>
      <c r="Q388">
        <v>1</v>
      </c>
      <c r="W388">
        <v>0</v>
      </c>
      <c r="X388">
        <v>-438045540</v>
      </c>
      <c r="Y388">
        <f t="shared" si="100"/>
        <v>26.151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272</v>
      </c>
      <c r="AT388">
        <v>22.74</v>
      </c>
      <c r="AU388" t="s">
        <v>458</v>
      </c>
      <c r="AV388">
        <v>1</v>
      </c>
      <c r="AW388">
        <v>2</v>
      </c>
      <c r="AX388">
        <v>85243488</v>
      </c>
      <c r="AY388">
        <v>1</v>
      </c>
      <c r="AZ388">
        <v>0</v>
      </c>
      <c r="BA388">
        <v>563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7884.6402</v>
      </c>
      <c r="BL388">
        <v>18460.1046</v>
      </c>
      <c r="BM388">
        <v>0</v>
      </c>
      <c r="BN388">
        <v>0</v>
      </c>
      <c r="BO388">
        <v>22.74</v>
      </c>
      <c r="BP388">
        <v>1</v>
      </c>
      <c r="BQ388">
        <v>0</v>
      </c>
      <c r="BR388">
        <v>9067.33623</v>
      </c>
      <c r="BS388">
        <v>21229.12029</v>
      </c>
      <c r="BT388">
        <v>0</v>
      </c>
      <c r="BU388">
        <v>0</v>
      </c>
      <c r="BV388">
        <v>26.151</v>
      </c>
      <c r="BW388">
        <v>1</v>
      </c>
      <c r="CV388">
        <v>0</v>
      </c>
      <c r="CW388">
        <f>ROUND(Y388*Source!I142*DO388,7)</f>
        <v>0.679926</v>
      </c>
      <c r="CX388">
        <f>ROUND(Y388*Source!I142,7)</f>
        <v>0.679926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1"/>
        <v>9067.336</v>
      </c>
      <c r="DC388">
        <f t="shared" si="102"/>
        <v>21229.115</v>
      </c>
      <c r="DD388" t="s">
        <v>272</v>
      </c>
      <c r="DE388" t="s">
        <v>272</v>
      </c>
      <c r="DF388">
        <f t="shared" si="97"/>
        <v>0</v>
      </c>
      <c r="DG388">
        <f>ROUND(ROUND(AF388*AJ388,2)*CX388,2)</f>
        <v>344.2</v>
      </c>
      <c r="DH388">
        <f t="shared" si="105"/>
        <v>551.96</v>
      </c>
      <c r="DI388">
        <f t="shared" si="106"/>
        <v>0</v>
      </c>
      <c r="DJ388">
        <f>DG388+DH388</f>
        <v>896.16</v>
      </c>
      <c r="DK388">
        <v>0</v>
      </c>
      <c r="DL388" t="s">
        <v>60</v>
      </c>
      <c r="DM388">
        <v>4</v>
      </c>
      <c r="DN388" t="s">
        <v>28</v>
      </c>
      <c r="DO388">
        <v>1</v>
      </c>
    </row>
    <row r="389" spans="1:119">
      <c r="A389">
        <f>ROW(Source!A142)</f>
        <v>142</v>
      </c>
      <c r="B389">
        <v>85239097</v>
      </c>
      <c r="C389">
        <v>85243470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90</v>
      </c>
      <c r="J389" t="s">
        <v>822</v>
      </c>
      <c r="K389" t="s">
        <v>91</v>
      </c>
      <c r="L389">
        <v>1368</v>
      </c>
      <c r="N389">
        <v>1011</v>
      </c>
      <c r="O389" t="s">
        <v>57</v>
      </c>
      <c r="P389" t="s">
        <v>57</v>
      </c>
      <c r="Q389">
        <v>1</v>
      </c>
      <c r="W389">
        <v>0</v>
      </c>
      <c r="X389">
        <v>-849950259</v>
      </c>
      <c r="Y389">
        <f t="shared" si="100"/>
        <v>0.6785</v>
      </c>
      <c r="AA389">
        <v>0</v>
      </c>
      <c r="AB389">
        <v>641.7</v>
      </c>
      <c r="AC389">
        <v>811.79</v>
      </c>
      <c r="AD389">
        <v>0</v>
      </c>
      <c r="AE389">
        <v>0</v>
      </c>
      <c r="AF389">
        <v>641.7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272</v>
      </c>
      <c r="AT389">
        <v>0.59</v>
      </c>
      <c r="AU389" t="s">
        <v>458</v>
      </c>
      <c r="AV389">
        <v>1</v>
      </c>
      <c r="AW389">
        <v>2</v>
      </c>
      <c r="AX389">
        <v>85243489</v>
      </c>
      <c r="AY389">
        <v>1</v>
      </c>
      <c r="AZ389">
        <v>0</v>
      </c>
      <c r="BA389">
        <v>564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378.603</v>
      </c>
      <c r="BL389">
        <v>478.9561</v>
      </c>
      <c r="BM389">
        <v>0</v>
      </c>
      <c r="BN389">
        <v>0</v>
      </c>
      <c r="BO389">
        <v>0.59</v>
      </c>
      <c r="BP389">
        <v>1</v>
      </c>
      <c r="BQ389">
        <v>0</v>
      </c>
      <c r="BR389">
        <v>435.39345</v>
      </c>
      <c r="BS389">
        <v>550.799515</v>
      </c>
      <c r="BT389">
        <v>0</v>
      </c>
      <c r="BU389">
        <v>0</v>
      </c>
      <c r="BV389">
        <v>0.6785</v>
      </c>
      <c r="BW389">
        <v>1</v>
      </c>
      <c r="CV389">
        <v>0</v>
      </c>
      <c r="CW389">
        <f>ROUND(Y389*Source!I142*DO389,7)</f>
        <v>0.017641</v>
      </c>
      <c r="CX389">
        <f>ROUND(Y389*Source!I142,7)</f>
        <v>0.017641</v>
      </c>
      <c r="CY389">
        <f>AB389</f>
        <v>641.7</v>
      </c>
      <c r="CZ389">
        <f>AF389</f>
        <v>641.7</v>
      </c>
      <c r="DA389">
        <f>AJ389</f>
        <v>1</v>
      </c>
      <c r="DB389">
        <f t="shared" si="101"/>
        <v>435.39</v>
      </c>
      <c r="DC389">
        <f t="shared" si="102"/>
        <v>550.804</v>
      </c>
      <c r="DD389" t="s">
        <v>272</v>
      </c>
      <c r="DE389" t="s">
        <v>272</v>
      </c>
      <c r="DF389">
        <f t="shared" si="97"/>
        <v>0</v>
      </c>
      <c r="DG389">
        <f t="shared" ref="DG389:DG396" si="107">ROUND(ROUND(AF389,2)*CX389,2)</f>
        <v>11.32</v>
      </c>
      <c r="DH389">
        <f t="shared" si="105"/>
        <v>14.32</v>
      </c>
      <c r="DI389">
        <f t="shared" si="106"/>
        <v>0</v>
      </c>
      <c r="DJ389">
        <f>DG389+DH389</f>
        <v>25.64</v>
      </c>
      <c r="DK389">
        <v>1</v>
      </c>
      <c r="DL389" t="s">
        <v>60</v>
      </c>
      <c r="DM389">
        <v>4</v>
      </c>
      <c r="DN389" t="s">
        <v>28</v>
      </c>
      <c r="DO389">
        <v>1</v>
      </c>
    </row>
    <row r="390" spans="1:119">
      <c r="A390">
        <f>ROW(Source!A142)</f>
        <v>142</v>
      </c>
      <c r="B390">
        <v>85239097</v>
      </c>
      <c r="C390">
        <v>85243470</v>
      </c>
      <c r="D390">
        <v>82933598</v>
      </c>
      <c r="E390">
        <v>1</v>
      </c>
      <c r="F390">
        <v>1</v>
      </c>
      <c r="G390">
        <v>1</v>
      </c>
      <c r="H390">
        <v>2</v>
      </c>
      <c r="I390" t="s">
        <v>92</v>
      </c>
      <c r="J390" t="s">
        <v>898</v>
      </c>
      <c r="K390" t="s">
        <v>93</v>
      </c>
      <c r="L390">
        <v>1368</v>
      </c>
      <c r="N390">
        <v>1011</v>
      </c>
      <c r="O390" t="s">
        <v>57</v>
      </c>
      <c r="P390" t="s">
        <v>57</v>
      </c>
      <c r="Q390">
        <v>1</v>
      </c>
      <c r="W390">
        <v>0</v>
      </c>
      <c r="X390">
        <v>-1265937479</v>
      </c>
      <c r="Y390">
        <f t="shared" si="100"/>
        <v>0.9315</v>
      </c>
      <c r="AA390">
        <v>0</v>
      </c>
      <c r="AB390">
        <v>192.86</v>
      </c>
      <c r="AC390">
        <v>811.79</v>
      </c>
      <c r="AD390">
        <v>0</v>
      </c>
      <c r="AE390">
        <v>0</v>
      </c>
      <c r="AF390">
        <v>192.86</v>
      </c>
      <c r="AG390">
        <v>811.79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272</v>
      </c>
      <c r="AT390">
        <v>0.81</v>
      </c>
      <c r="AU390" t="s">
        <v>458</v>
      </c>
      <c r="AV390">
        <v>1</v>
      </c>
      <c r="AW390">
        <v>2</v>
      </c>
      <c r="AX390">
        <v>85243490</v>
      </c>
      <c r="AY390">
        <v>1</v>
      </c>
      <c r="AZ390">
        <v>0</v>
      </c>
      <c r="BA390">
        <v>565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156.2166</v>
      </c>
      <c r="BL390">
        <v>657.5499</v>
      </c>
      <c r="BM390">
        <v>0</v>
      </c>
      <c r="BN390">
        <v>0</v>
      </c>
      <c r="BO390">
        <v>0.81</v>
      </c>
      <c r="BP390">
        <v>1</v>
      </c>
      <c r="BQ390">
        <v>0</v>
      </c>
      <c r="BR390">
        <v>179.64909</v>
      </c>
      <c r="BS390">
        <v>756.182385</v>
      </c>
      <c r="BT390">
        <v>0</v>
      </c>
      <c r="BU390">
        <v>0</v>
      </c>
      <c r="BV390">
        <v>0.9315</v>
      </c>
      <c r="BW390">
        <v>1</v>
      </c>
      <c r="CV390">
        <v>0</v>
      </c>
      <c r="CW390">
        <f>ROUND(Y390*Source!I142*DO390,7)</f>
        <v>0.024219</v>
      </c>
      <c r="CX390">
        <f>ROUND(Y390*Source!I142,7)</f>
        <v>0.024219</v>
      </c>
      <c r="CY390">
        <f>AB390</f>
        <v>192.86</v>
      </c>
      <c r="CZ390">
        <f>AF390</f>
        <v>192.86</v>
      </c>
      <c r="DA390">
        <f>AJ390</f>
        <v>1</v>
      </c>
      <c r="DB390">
        <f t="shared" si="101"/>
        <v>179.653</v>
      </c>
      <c r="DC390">
        <f t="shared" si="102"/>
        <v>756.1825</v>
      </c>
      <c r="DD390" t="s">
        <v>272</v>
      </c>
      <c r="DE390" t="s">
        <v>272</v>
      </c>
      <c r="DF390">
        <f t="shared" si="97"/>
        <v>0</v>
      </c>
      <c r="DG390">
        <f t="shared" si="107"/>
        <v>4.67</v>
      </c>
      <c r="DH390">
        <f t="shared" si="105"/>
        <v>19.66</v>
      </c>
      <c r="DI390">
        <f t="shared" si="106"/>
        <v>0</v>
      </c>
      <c r="DJ390">
        <f>DG390+DH390</f>
        <v>24.33</v>
      </c>
      <c r="DK390">
        <v>1</v>
      </c>
      <c r="DL390" t="s">
        <v>60</v>
      </c>
      <c r="DM390">
        <v>4</v>
      </c>
      <c r="DN390" t="s">
        <v>28</v>
      </c>
      <c r="DO390">
        <v>1</v>
      </c>
    </row>
    <row r="391" spans="1:119">
      <c r="A391">
        <f>ROW(Source!A143)</f>
        <v>143</v>
      </c>
      <c r="B391">
        <v>85239162</v>
      </c>
      <c r="C391">
        <v>85243494</v>
      </c>
      <c r="D391">
        <v>82925974</v>
      </c>
      <c r="E391">
        <v>117</v>
      </c>
      <c r="F391">
        <v>1</v>
      </c>
      <c r="G391">
        <v>1</v>
      </c>
      <c r="H391">
        <v>1</v>
      </c>
      <c r="I391" t="s">
        <v>73</v>
      </c>
      <c r="J391" t="s">
        <v>272</v>
      </c>
      <c r="K391" t="s">
        <v>74</v>
      </c>
      <c r="L391">
        <v>1369</v>
      </c>
      <c r="N391">
        <v>1013</v>
      </c>
      <c r="O391" t="s">
        <v>75</v>
      </c>
      <c r="P391" t="s">
        <v>75</v>
      </c>
      <c r="Q391">
        <v>1</v>
      </c>
      <c r="W391">
        <v>0</v>
      </c>
      <c r="X391">
        <v>-236928766</v>
      </c>
      <c r="Y391">
        <f t="shared" ref="Y391:Y410" si="108">(AT391*ROUND((0.15+0.2+1),7))</f>
        <v>1.3365</v>
      </c>
      <c r="AA391">
        <v>0</v>
      </c>
      <c r="AB391">
        <v>0</v>
      </c>
      <c r="AC391">
        <v>0</v>
      </c>
      <c r="AD391">
        <v>660.33</v>
      </c>
      <c r="AE391">
        <v>0</v>
      </c>
      <c r="AF391">
        <v>0</v>
      </c>
      <c r="AG391">
        <v>0</v>
      </c>
      <c r="AH391">
        <v>660.33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272</v>
      </c>
      <c r="AT391">
        <v>0.99</v>
      </c>
      <c r="AU391" t="s">
        <v>478</v>
      </c>
      <c r="AV391">
        <v>1</v>
      </c>
      <c r="AW391">
        <v>2</v>
      </c>
      <c r="AX391">
        <v>85243505</v>
      </c>
      <c r="AY391">
        <v>1</v>
      </c>
      <c r="AZ391">
        <v>0</v>
      </c>
      <c r="BA391">
        <v>569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653.7267</v>
      </c>
      <c r="BN391">
        <v>0.99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882.531045</v>
      </c>
      <c r="BU391">
        <v>1.3365</v>
      </c>
      <c r="BV391">
        <v>0</v>
      </c>
      <c r="BW391">
        <v>1</v>
      </c>
      <c r="CU391">
        <f>ROUND(AT391*Source!I143*AH391*AL391,2)</f>
        <v>0</v>
      </c>
      <c r="CV391">
        <f>ROUND(Y391*Source!I143,7)</f>
        <v>0</v>
      </c>
      <c r="CW391">
        <v>0</v>
      </c>
      <c r="CX391">
        <f>ROUND(Y391*Source!I143,7)</f>
        <v>0</v>
      </c>
      <c r="CY391">
        <f>AD391</f>
        <v>660.33</v>
      </c>
      <c r="CZ391">
        <f>AH391</f>
        <v>660.33</v>
      </c>
      <c r="DA391">
        <f>AL391</f>
        <v>1</v>
      </c>
      <c r="DB391">
        <f t="shared" ref="DB391:DB410" si="109">ROUND((ROUND(AT391*CZ391,2)*ROUND((0.15+0.2+1),7)),6)</f>
        <v>882.5355</v>
      </c>
      <c r="DC391">
        <f t="shared" ref="DC391:DC410" si="110">ROUND((ROUND(AT391*AG391,2)*ROUND((0.15+0.2+1),7)),6)</f>
        <v>0</v>
      </c>
      <c r="DD391" t="s">
        <v>272</v>
      </c>
      <c r="DE391" t="s">
        <v>272</v>
      </c>
      <c r="DF391">
        <f t="shared" si="97"/>
        <v>0</v>
      </c>
      <c r="DG391">
        <f t="shared" si="107"/>
        <v>0</v>
      </c>
      <c r="DH391">
        <f t="shared" si="105"/>
        <v>0</v>
      </c>
      <c r="DI391">
        <f t="shared" si="106"/>
        <v>0</v>
      </c>
      <c r="DJ391">
        <f>DI391</f>
        <v>0</v>
      </c>
      <c r="DK391">
        <v>1</v>
      </c>
      <c r="DL391" t="s">
        <v>272</v>
      </c>
      <c r="DM391">
        <v>0</v>
      </c>
      <c r="DN391" t="s">
        <v>272</v>
      </c>
      <c r="DO391">
        <v>0</v>
      </c>
    </row>
    <row r="392" spans="1:119">
      <c r="A392">
        <f>ROW(Source!A143)</f>
        <v>143</v>
      </c>
      <c r="B392">
        <v>85239162</v>
      </c>
      <c r="C392">
        <v>85243494</v>
      </c>
      <c r="D392">
        <v>82925976</v>
      </c>
      <c r="E392">
        <v>117</v>
      </c>
      <c r="F392">
        <v>1</v>
      </c>
      <c r="G392">
        <v>1</v>
      </c>
      <c r="H392">
        <v>1</v>
      </c>
      <c r="I392" t="s">
        <v>76</v>
      </c>
      <c r="J392" t="s">
        <v>272</v>
      </c>
      <c r="K392" t="s">
        <v>77</v>
      </c>
      <c r="L392">
        <v>1369</v>
      </c>
      <c r="N392">
        <v>1013</v>
      </c>
      <c r="O392" t="s">
        <v>75</v>
      </c>
      <c r="P392" t="s">
        <v>75</v>
      </c>
      <c r="Q392">
        <v>1</v>
      </c>
      <c r="W392">
        <v>0</v>
      </c>
      <c r="X392">
        <v>-587036825</v>
      </c>
      <c r="Y392">
        <f t="shared" si="108"/>
        <v>63.8415</v>
      </c>
      <c r="AA392">
        <v>0</v>
      </c>
      <c r="AB392">
        <v>0</v>
      </c>
      <c r="AC392">
        <v>0</v>
      </c>
      <c r="AD392">
        <v>720.91</v>
      </c>
      <c r="AE392">
        <v>0</v>
      </c>
      <c r="AF392">
        <v>0</v>
      </c>
      <c r="AG392">
        <v>0</v>
      </c>
      <c r="AH392">
        <v>720.91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272</v>
      </c>
      <c r="AT392">
        <v>47.29</v>
      </c>
      <c r="AU392" t="s">
        <v>478</v>
      </c>
      <c r="AV392">
        <v>1</v>
      </c>
      <c r="AW392">
        <v>2</v>
      </c>
      <c r="AX392">
        <v>85243506</v>
      </c>
      <c r="AY392">
        <v>1</v>
      </c>
      <c r="AZ392">
        <v>0</v>
      </c>
      <c r="BA392">
        <v>570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34091.8339</v>
      </c>
      <c r="BN392">
        <v>47.29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46023.975765</v>
      </c>
      <c r="BU392">
        <v>63.8415</v>
      </c>
      <c r="BV392">
        <v>0</v>
      </c>
      <c r="BW392">
        <v>1</v>
      </c>
      <c r="CU392">
        <f>ROUND(AT392*Source!I143*AH392*AL392,2)</f>
        <v>0</v>
      </c>
      <c r="CV392">
        <f>ROUND(Y392*Source!I143,7)</f>
        <v>0</v>
      </c>
      <c r="CW392">
        <v>0</v>
      </c>
      <c r="CX392">
        <f>ROUND(Y392*Source!I143,7)</f>
        <v>0</v>
      </c>
      <c r="CY392">
        <f>AD392</f>
        <v>720.91</v>
      </c>
      <c r="CZ392">
        <f>AH392</f>
        <v>720.91</v>
      </c>
      <c r="DA392">
        <f>AL392</f>
        <v>1</v>
      </c>
      <c r="DB392">
        <f t="shared" si="109"/>
        <v>46023.9705</v>
      </c>
      <c r="DC392">
        <f t="shared" si="110"/>
        <v>0</v>
      </c>
      <c r="DD392" t="s">
        <v>272</v>
      </c>
      <c r="DE392" t="s">
        <v>272</v>
      </c>
      <c r="DF392">
        <f t="shared" si="97"/>
        <v>0</v>
      </c>
      <c r="DG392">
        <f t="shared" si="107"/>
        <v>0</v>
      </c>
      <c r="DH392">
        <f t="shared" si="105"/>
        <v>0</v>
      </c>
      <c r="DI392">
        <f t="shared" si="106"/>
        <v>0</v>
      </c>
      <c r="DJ392">
        <f>DI392</f>
        <v>0</v>
      </c>
      <c r="DK392">
        <v>1</v>
      </c>
      <c r="DL392" t="s">
        <v>272</v>
      </c>
      <c r="DM392">
        <v>0</v>
      </c>
      <c r="DN392" t="s">
        <v>272</v>
      </c>
      <c r="DO392">
        <v>0</v>
      </c>
    </row>
    <row r="393" spans="1:119">
      <c r="A393">
        <f>ROW(Source!A143)</f>
        <v>143</v>
      </c>
      <c r="B393">
        <v>85239162</v>
      </c>
      <c r="C393">
        <v>85243494</v>
      </c>
      <c r="D393">
        <v>82925980</v>
      </c>
      <c r="E393">
        <v>117</v>
      </c>
      <c r="F393">
        <v>1</v>
      </c>
      <c r="G393">
        <v>1</v>
      </c>
      <c r="H393">
        <v>1</v>
      </c>
      <c r="I393" t="s">
        <v>78</v>
      </c>
      <c r="J393" t="s">
        <v>272</v>
      </c>
      <c r="K393" t="s">
        <v>79</v>
      </c>
      <c r="L393">
        <v>1369</v>
      </c>
      <c r="N393">
        <v>1013</v>
      </c>
      <c r="O393" t="s">
        <v>75</v>
      </c>
      <c r="P393" t="s">
        <v>75</v>
      </c>
      <c r="Q393">
        <v>1</v>
      </c>
      <c r="W393">
        <v>0</v>
      </c>
      <c r="X393">
        <v>-512803540</v>
      </c>
      <c r="Y393">
        <f t="shared" si="108"/>
        <v>31.617</v>
      </c>
      <c r="AA393">
        <v>0</v>
      </c>
      <c r="AB393">
        <v>0</v>
      </c>
      <c r="AC393">
        <v>0</v>
      </c>
      <c r="AD393">
        <v>811.79</v>
      </c>
      <c r="AE393">
        <v>0</v>
      </c>
      <c r="AF393">
        <v>0</v>
      </c>
      <c r="AG393">
        <v>0</v>
      </c>
      <c r="AH393">
        <v>811.79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272</v>
      </c>
      <c r="AT393">
        <v>23.42</v>
      </c>
      <c r="AU393" t="s">
        <v>478</v>
      </c>
      <c r="AV393">
        <v>1</v>
      </c>
      <c r="AW393">
        <v>2</v>
      </c>
      <c r="AX393">
        <v>85243507</v>
      </c>
      <c r="AY393">
        <v>1</v>
      </c>
      <c r="AZ393">
        <v>0</v>
      </c>
      <c r="BA393">
        <v>571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19012.1218</v>
      </c>
      <c r="BN393">
        <v>23.42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25666.36443</v>
      </c>
      <c r="BU393">
        <v>31.617</v>
      </c>
      <c r="BV393">
        <v>0</v>
      </c>
      <c r="BW393">
        <v>1</v>
      </c>
      <c r="CU393">
        <f>ROUND(AT393*Source!I143*AH393*AL393,2)</f>
        <v>0</v>
      </c>
      <c r="CV393">
        <f>ROUND(Y393*Source!I143,7)</f>
        <v>0</v>
      </c>
      <c r="CW393">
        <v>0</v>
      </c>
      <c r="CX393">
        <f>ROUND(Y393*Source!I143,7)</f>
        <v>0</v>
      </c>
      <c r="CY393">
        <f>AD393</f>
        <v>811.79</v>
      </c>
      <c r="CZ393">
        <f>AH393</f>
        <v>811.79</v>
      </c>
      <c r="DA393">
        <f>AL393</f>
        <v>1</v>
      </c>
      <c r="DB393">
        <f t="shared" si="109"/>
        <v>25666.362</v>
      </c>
      <c r="DC393">
        <f t="shared" si="110"/>
        <v>0</v>
      </c>
      <c r="DD393" t="s">
        <v>272</v>
      </c>
      <c r="DE393" t="s">
        <v>272</v>
      </c>
      <c r="DF393">
        <f t="shared" si="97"/>
        <v>0</v>
      </c>
      <c r="DG393">
        <f t="shared" si="107"/>
        <v>0</v>
      </c>
      <c r="DH393">
        <f t="shared" si="105"/>
        <v>0</v>
      </c>
      <c r="DI393">
        <f t="shared" si="106"/>
        <v>0</v>
      </c>
      <c r="DJ393">
        <f>DI393</f>
        <v>0</v>
      </c>
      <c r="DK393">
        <v>1</v>
      </c>
      <c r="DL393" t="s">
        <v>272</v>
      </c>
      <c r="DM393">
        <v>0</v>
      </c>
      <c r="DN393" t="s">
        <v>272</v>
      </c>
      <c r="DO393">
        <v>0</v>
      </c>
    </row>
    <row r="394" spans="1:119">
      <c r="A394">
        <f>ROW(Source!A143)</f>
        <v>143</v>
      </c>
      <c r="B394">
        <v>85239162</v>
      </c>
      <c r="C394">
        <v>85243494</v>
      </c>
      <c r="D394">
        <v>82925984</v>
      </c>
      <c r="E394">
        <v>117</v>
      </c>
      <c r="F394">
        <v>1</v>
      </c>
      <c r="G394">
        <v>1</v>
      </c>
      <c r="H394">
        <v>1</v>
      </c>
      <c r="I394" t="s">
        <v>80</v>
      </c>
      <c r="J394" t="s">
        <v>272</v>
      </c>
      <c r="K394" t="s">
        <v>81</v>
      </c>
      <c r="L394">
        <v>1369</v>
      </c>
      <c r="N394">
        <v>1013</v>
      </c>
      <c r="O394" t="s">
        <v>75</v>
      </c>
      <c r="P394" t="s">
        <v>75</v>
      </c>
      <c r="Q394">
        <v>1</v>
      </c>
      <c r="W394">
        <v>0</v>
      </c>
      <c r="X394">
        <v>1518711480</v>
      </c>
      <c r="Y394">
        <f t="shared" si="108"/>
        <v>31.617</v>
      </c>
      <c r="AA394">
        <v>0</v>
      </c>
      <c r="AB394">
        <v>0</v>
      </c>
      <c r="AC394">
        <v>0</v>
      </c>
      <c r="AD394">
        <v>932.95</v>
      </c>
      <c r="AE394">
        <v>0</v>
      </c>
      <c r="AF394">
        <v>0</v>
      </c>
      <c r="AG394">
        <v>0</v>
      </c>
      <c r="AH394">
        <v>932.95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272</v>
      </c>
      <c r="AT394">
        <v>23.42</v>
      </c>
      <c r="AU394" t="s">
        <v>478</v>
      </c>
      <c r="AV394">
        <v>1</v>
      </c>
      <c r="AW394">
        <v>2</v>
      </c>
      <c r="AX394">
        <v>85243508</v>
      </c>
      <c r="AY394">
        <v>1</v>
      </c>
      <c r="AZ394">
        <v>0</v>
      </c>
      <c r="BA394">
        <v>572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21849.689</v>
      </c>
      <c r="BN394">
        <v>23.42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29497.08015</v>
      </c>
      <c r="BU394">
        <v>31.617</v>
      </c>
      <c r="BV394">
        <v>0</v>
      </c>
      <c r="BW394">
        <v>1</v>
      </c>
      <c r="CU394">
        <f>ROUND(AT394*Source!I143*AH394*AL394,2)</f>
        <v>0</v>
      </c>
      <c r="CV394">
        <f>ROUND(Y394*Source!I143,7)</f>
        <v>0</v>
      </c>
      <c r="CW394">
        <v>0</v>
      </c>
      <c r="CX394">
        <f>ROUND(Y394*Source!I143,7)</f>
        <v>0</v>
      </c>
      <c r="CY394">
        <f>AD394</f>
        <v>932.95</v>
      </c>
      <c r="CZ394">
        <f>AH394</f>
        <v>932.95</v>
      </c>
      <c r="DA394">
        <f>AL394</f>
        <v>1</v>
      </c>
      <c r="DB394">
        <f t="shared" si="109"/>
        <v>29497.0815</v>
      </c>
      <c r="DC394">
        <f t="shared" si="110"/>
        <v>0</v>
      </c>
      <c r="DD394" t="s">
        <v>272</v>
      </c>
      <c r="DE394" t="s">
        <v>272</v>
      </c>
      <c r="DF394">
        <f t="shared" si="97"/>
        <v>0</v>
      </c>
      <c r="DG394">
        <f t="shared" si="107"/>
        <v>0</v>
      </c>
      <c r="DH394">
        <f t="shared" si="105"/>
        <v>0</v>
      </c>
      <c r="DI394">
        <f t="shared" si="106"/>
        <v>0</v>
      </c>
      <c r="DJ394">
        <f>DI394</f>
        <v>0</v>
      </c>
      <c r="DK394">
        <v>1</v>
      </c>
      <c r="DL394" t="s">
        <v>272</v>
      </c>
      <c r="DM394">
        <v>0</v>
      </c>
      <c r="DN394" t="s">
        <v>272</v>
      </c>
      <c r="DO394">
        <v>0</v>
      </c>
    </row>
    <row r="395" spans="1:119">
      <c r="A395">
        <f>ROW(Source!A143)</f>
        <v>143</v>
      </c>
      <c r="B395">
        <v>85239162</v>
      </c>
      <c r="C395">
        <v>85243494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819</v>
      </c>
      <c r="J395" t="s">
        <v>272</v>
      </c>
      <c r="K395" t="s">
        <v>820</v>
      </c>
      <c r="L395">
        <v>1191</v>
      </c>
      <c r="N395">
        <v>1013</v>
      </c>
      <c r="O395" t="s">
        <v>28</v>
      </c>
      <c r="P395" t="s">
        <v>28</v>
      </c>
      <c r="Q395">
        <v>1</v>
      </c>
      <c r="W395">
        <v>0</v>
      </c>
      <c r="X395">
        <v>-1417349443</v>
      </c>
      <c r="Y395">
        <f t="shared" si="108"/>
        <v>33.6015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272</v>
      </c>
      <c r="AT395">
        <v>24.89</v>
      </c>
      <c r="AU395" t="s">
        <v>478</v>
      </c>
      <c r="AV395">
        <v>2</v>
      </c>
      <c r="AW395">
        <v>2</v>
      </c>
      <c r="AX395">
        <v>85243509</v>
      </c>
      <c r="AY395">
        <v>1</v>
      </c>
      <c r="AZ395">
        <v>0</v>
      </c>
      <c r="BA395">
        <v>573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ROUND(Y395*Source!I143,7)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09"/>
        <v>0</v>
      </c>
      <c r="DC395">
        <f t="shared" si="110"/>
        <v>0</v>
      </c>
      <c r="DD395" t="s">
        <v>272</v>
      </c>
      <c r="DE395" t="s">
        <v>272</v>
      </c>
      <c r="DF395">
        <f t="shared" si="97"/>
        <v>0</v>
      </c>
      <c r="DG395">
        <f t="shared" si="107"/>
        <v>0</v>
      </c>
      <c r="DH395">
        <f t="shared" si="105"/>
        <v>0</v>
      </c>
      <c r="DI395">
        <f t="shared" si="106"/>
        <v>0</v>
      </c>
      <c r="DJ395">
        <f>DI395</f>
        <v>0</v>
      </c>
      <c r="DK395">
        <v>0</v>
      </c>
      <c r="DL395" t="s">
        <v>272</v>
      </c>
      <c r="DM395">
        <v>0</v>
      </c>
      <c r="DN395" t="s">
        <v>272</v>
      </c>
      <c r="DO395">
        <v>0</v>
      </c>
    </row>
    <row r="396" spans="1:119">
      <c r="A396">
        <f>ROW(Source!A143)</f>
        <v>143</v>
      </c>
      <c r="B396">
        <v>85239162</v>
      </c>
      <c r="C396">
        <v>85243494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82</v>
      </c>
      <c r="J396" t="s">
        <v>830</v>
      </c>
      <c r="K396" t="s">
        <v>83</v>
      </c>
      <c r="L396">
        <v>1368</v>
      </c>
      <c r="N396">
        <v>1011</v>
      </c>
      <c r="O396" t="s">
        <v>57</v>
      </c>
      <c r="P396" t="s">
        <v>57</v>
      </c>
      <c r="Q396">
        <v>1</v>
      </c>
      <c r="W396">
        <v>0</v>
      </c>
      <c r="X396">
        <v>639918019</v>
      </c>
      <c r="Y396">
        <f t="shared" si="108"/>
        <v>1.0125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272</v>
      </c>
      <c r="AT396">
        <v>0.75</v>
      </c>
      <c r="AU396" t="s">
        <v>478</v>
      </c>
      <c r="AV396">
        <v>1</v>
      </c>
      <c r="AW396">
        <v>2</v>
      </c>
      <c r="AX396">
        <v>85243510</v>
      </c>
      <c r="AY396">
        <v>1</v>
      </c>
      <c r="AZ396">
        <v>0</v>
      </c>
      <c r="BA396">
        <v>574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1219.7175</v>
      </c>
      <c r="BL396">
        <v>817.845</v>
      </c>
      <c r="BM396">
        <v>0</v>
      </c>
      <c r="BN396">
        <v>0</v>
      </c>
      <c r="BO396">
        <v>0.75</v>
      </c>
      <c r="BP396">
        <v>1</v>
      </c>
      <c r="BQ396">
        <v>0</v>
      </c>
      <c r="BR396">
        <v>1646.618625</v>
      </c>
      <c r="BS396">
        <v>1104.09075</v>
      </c>
      <c r="BT396">
        <v>0</v>
      </c>
      <c r="BU396">
        <v>0</v>
      </c>
      <c r="BV396">
        <v>1.0125</v>
      </c>
      <c r="BW396">
        <v>1</v>
      </c>
      <c r="CV396">
        <v>0</v>
      </c>
      <c r="CW396">
        <f>ROUND(Y396*Source!I143*DO396,7)</f>
        <v>0</v>
      </c>
      <c r="CX396">
        <f>ROUND(Y396*Source!I143,7)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09"/>
        <v>1646.622</v>
      </c>
      <c r="DC396">
        <f t="shared" si="110"/>
        <v>1104.0975</v>
      </c>
      <c r="DD396" t="s">
        <v>272</v>
      </c>
      <c r="DE396" t="s">
        <v>272</v>
      </c>
      <c r="DF396">
        <f t="shared" si="97"/>
        <v>0</v>
      </c>
      <c r="DG396">
        <f t="shared" si="107"/>
        <v>0</v>
      </c>
      <c r="DH396">
        <f t="shared" si="105"/>
        <v>0</v>
      </c>
      <c r="DI396">
        <f t="shared" si="106"/>
        <v>0</v>
      </c>
      <c r="DJ396">
        <f>DG396+DH396</f>
        <v>0</v>
      </c>
      <c r="DK396">
        <v>1</v>
      </c>
      <c r="DL396" t="s">
        <v>84</v>
      </c>
      <c r="DM396">
        <v>6</v>
      </c>
      <c r="DN396" t="s">
        <v>28</v>
      </c>
      <c r="DO396">
        <v>1</v>
      </c>
    </row>
    <row r="397" spans="1:119">
      <c r="A397">
        <f>ROW(Source!A143)</f>
        <v>143</v>
      </c>
      <c r="B397">
        <v>85239162</v>
      </c>
      <c r="C397">
        <v>85243494</v>
      </c>
      <c r="D397">
        <v>82932639</v>
      </c>
      <c r="E397">
        <v>1</v>
      </c>
      <c r="F397">
        <v>1</v>
      </c>
      <c r="G397">
        <v>1</v>
      </c>
      <c r="H397">
        <v>2</v>
      </c>
      <c r="I397" t="s">
        <v>86</v>
      </c>
      <c r="J397" t="s">
        <v>897</v>
      </c>
      <c r="K397" t="s">
        <v>87</v>
      </c>
      <c r="L397">
        <v>1368</v>
      </c>
      <c r="N397">
        <v>1011</v>
      </c>
      <c r="O397" t="s">
        <v>57</v>
      </c>
      <c r="P397" t="s">
        <v>57</v>
      </c>
      <c r="Q397">
        <v>1</v>
      </c>
      <c r="W397">
        <v>0</v>
      </c>
      <c r="X397">
        <v>1560534341</v>
      </c>
      <c r="Y397">
        <f t="shared" si="108"/>
        <v>1.0935</v>
      </c>
      <c r="AA397">
        <v>0</v>
      </c>
      <c r="AB397">
        <v>16.95</v>
      </c>
      <c r="AC397">
        <v>0</v>
      </c>
      <c r="AD397">
        <v>0</v>
      </c>
      <c r="AE397">
        <v>0</v>
      </c>
      <c r="AF397">
        <v>11.45</v>
      </c>
      <c r="AG397">
        <v>0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272</v>
      </c>
      <c r="AT397">
        <v>0.81</v>
      </c>
      <c r="AU397" t="s">
        <v>478</v>
      </c>
      <c r="AV397">
        <v>1</v>
      </c>
      <c r="AW397">
        <v>2</v>
      </c>
      <c r="AX397">
        <v>85243511</v>
      </c>
      <c r="AY397">
        <v>1</v>
      </c>
      <c r="AZ397">
        <v>0</v>
      </c>
      <c r="BA397">
        <v>575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9.2745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12.520575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ROUND(Y397*Source!I143*DO397,7)</f>
        <v>0</v>
      </c>
      <c r="CX397">
        <f>ROUND(Y397*Source!I143,7)</f>
        <v>0</v>
      </c>
      <c r="CY397">
        <f>AB397</f>
        <v>16.95</v>
      </c>
      <c r="CZ397">
        <f>AF397</f>
        <v>11.45</v>
      </c>
      <c r="DA397">
        <f>AJ397</f>
        <v>1.48</v>
      </c>
      <c r="DB397">
        <f t="shared" si="109"/>
        <v>12.5145</v>
      </c>
      <c r="DC397">
        <f t="shared" si="110"/>
        <v>0</v>
      </c>
      <c r="DD397" t="s">
        <v>272</v>
      </c>
      <c r="DE397" t="s">
        <v>272</v>
      </c>
      <c r="DF397">
        <f t="shared" si="97"/>
        <v>0</v>
      </c>
      <c r="DG397">
        <f>ROUND(ROUND(AF397*AJ397,2)*CX397,2)</f>
        <v>0</v>
      </c>
      <c r="DH397">
        <f t="shared" si="105"/>
        <v>0</v>
      </c>
      <c r="DI397">
        <f t="shared" si="106"/>
        <v>0</v>
      </c>
      <c r="DJ397">
        <f>DG397+DH397</f>
        <v>0</v>
      </c>
      <c r="DK397">
        <v>0</v>
      </c>
      <c r="DL397" t="s">
        <v>272</v>
      </c>
      <c r="DM397">
        <v>0</v>
      </c>
      <c r="DN397" t="s">
        <v>272</v>
      </c>
      <c r="DO397">
        <v>0</v>
      </c>
    </row>
    <row r="398" spans="1:119">
      <c r="A398">
        <f>ROW(Source!A143)</f>
        <v>143</v>
      </c>
      <c r="B398">
        <v>85239162</v>
      </c>
      <c r="C398">
        <v>85243494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88</v>
      </c>
      <c r="J398" t="s">
        <v>821</v>
      </c>
      <c r="K398" t="s">
        <v>89</v>
      </c>
      <c r="L398">
        <v>1368</v>
      </c>
      <c r="N398">
        <v>1011</v>
      </c>
      <c r="O398" t="s">
        <v>57</v>
      </c>
      <c r="P398" t="s">
        <v>57</v>
      </c>
      <c r="Q398">
        <v>1</v>
      </c>
      <c r="W398">
        <v>0</v>
      </c>
      <c r="X398">
        <v>-438045540</v>
      </c>
      <c r="Y398">
        <f t="shared" si="108"/>
        <v>30.699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272</v>
      </c>
      <c r="AT398">
        <v>22.74</v>
      </c>
      <c r="AU398" t="s">
        <v>478</v>
      </c>
      <c r="AV398">
        <v>1</v>
      </c>
      <c r="AW398">
        <v>2</v>
      </c>
      <c r="AX398">
        <v>85243512</v>
      </c>
      <c r="AY398">
        <v>1</v>
      </c>
      <c r="AZ398">
        <v>0</v>
      </c>
      <c r="BA398">
        <v>576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7884.6402</v>
      </c>
      <c r="BL398">
        <v>18460.1046</v>
      </c>
      <c r="BM398">
        <v>0</v>
      </c>
      <c r="BN398">
        <v>0</v>
      </c>
      <c r="BO398">
        <v>22.74</v>
      </c>
      <c r="BP398">
        <v>1</v>
      </c>
      <c r="BQ398">
        <v>0</v>
      </c>
      <c r="BR398">
        <v>10644.26427</v>
      </c>
      <c r="BS398">
        <v>24921.14121</v>
      </c>
      <c r="BT398">
        <v>0</v>
      </c>
      <c r="BU398">
        <v>0</v>
      </c>
      <c r="BV398">
        <v>30.699</v>
      </c>
      <c r="BW398">
        <v>1</v>
      </c>
      <c r="CV398">
        <v>0</v>
      </c>
      <c r="CW398">
        <f>ROUND(Y398*Source!I143*DO398,7)</f>
        <v>0</v>
      </c>
      <c r="CX398">
        <f>ROUND(Y398*Source!I143,7)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 t="shared" si="109"/>
        <v>10644.264</v>
      </c>
      <c r="DC398">
        <f t="shared" si="110"/>
        <v>24921.135</v>
      </c>
      <c r="DD398" t="s">
        <v>272</v>
      </c>
      <c r="DE398" t="s">
        <v>272</v>
      </c>
      <c r="DF398">
        <f t="shared" si="97"/>
        <v>0</v>
      </c>
      <c r="DG398">
        <f>ROUND(ROUND(AF398*AJ398,2)*CX398,2)</f>
        <v>0</v>
      </c>
      <c r="DH398">
        <f t="shared" si="105"/>
        <v>0</v>
      </c>
      <c r="DI398">
        <f t="shared" si="106"/>
        <v>0</v>
      </c>
      <c r="DJ398">
        <f>DG398+DH398</f>
        <v>0</v>
      </c>
      <c r="DK398">
        <v>0</v>
      </c>
      <c r="DL398" t="s">
        <v>60</v>
      </c>
      <c r="DM398">
        <v>4</v>
      </c>
      <c r="DN398" t="s">
        <v>28</v>
      </c>
      <c r="DO398">
        <v>1</v>
      </c>
    </row>
    <row r="399" spans="1:119">
      <c r="A399">
        <f>ROW(Source!A143)</f>
        <v>143</v>
      </c>
      <c r="B399">
        <v>85239162</v>
      </c>
      <c r="C399">
        <v>85243494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90</v>
      </c>
      <c r="J399" t="s">
        <v>822</v>
      </c>
      <c r="K399" t="s">
        <v>91</v>
      </c>
      <c r="L399">
        <v>1368</v>
      </c>
      <c r="N399">
        <v>1011</v>
      </c>
      <c r="O399" t="s">
        <v>57</v>
      </c>
      <c r="P399" t="s">
        <v>57</v>
      </c>
      <c r="Q399">
        <v>1</v>
      </c>
      <c r="W399">
        <v>0</v>
      </c>
      <c r="X399">
        <v>-849950259</v>
      </c>
      <c r="Y399">
        <f t="shared" si="108"/>
        <v>0.7965</v>
      </c>
      <c r="AA399">
        <v>0</v>
      </c>
      <c r="AB399">
        <v>641.7</v>
      </c>
      <c r="AC399">
        <v>811.79</v>
      </c>
      <c r="AD399">
        <v>0</v>
      </c>
      <c r="AE399">
        <v>0</v>
      </c>
      <c r="AF399">
        <v>641.7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272</v>
      </c>
      <c r="AT399">
        <v>0.59</v>
      </c>
      <c r="AU399" t="s">
        <v>478</v>
      </c>
      <c r="AV399">
        <v>1</v>
      </c>
      <c r="AW399">
        <v>2</v>
      </c>
      <c r="AX399">
        <v>85243513</v>
      </c>
      <c r="AY399">
        <v>1</v>
      </c>
      <c r="AZ399">
        <v>0</v>
      </c>
      <c r="BA399">
        <v>577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378.603</v>
      </c>
      <c r="BL399">
        <v>478.9561</v>
      </c>
      <c r="BM399">
        <v>0</v>
      </c>
      <c r="BN399">
        <v>0</v>
      </c>
      <c r="BO399">
        <v>0.59</v>
      </c>
      <c r="BP399">
        <v>1</v>
      </c>
      <c r="BQ399">
        <v>0</v>
      </c>
      <c r="BR399">
        <v>511.11405</v>
      </c>
      <c r="BS399">
        <v>646.590735</v>
      </c>
      <c r="BT399">
        <v>0</v>
      </c>
      <c r="BU399">
        <v>0</v>
      </c>
      <c r="BV399">
        <v>0.7965</v>
      </c>
      <c r="BW399">
        <v>1</v>
      </c>
      <c r="CV399">
        <v>0</v>
      </c>
      <c r="CW399">
        <f>ROUND(Y399*Source!I143*DO399,7)</f>
        <v>0</v>
      </c>
      <c r="CX399">
        <f>ROUND(Y399*Source!I143,7)</f>
        <v>0</v>
      </c>
      <c r="CY399">
        <f>AB399</f>
        <v>641.7</v>
      </c>
      <c r="CZ399">
        <f>AF399</f>
        <v>641.7</v>
      </c>
      <c r="DA399">
        <f>AJ399</f>
        <v>1</v>
      </c>
      <c r="DB399">
        <f t="shared" si="109"/>
        <v>511.11</v>
      </c>
      <c r="DC399">
        <f t="shared" si="110"/>
        <v>646.596</v>
      </c>
      <c r="DD399" t="s">
        <v>272</v>
      </c>
      <c r="DE399" t="s">
        <v>272</v>
      </c>
      <c r="DF399">
        <f t="shared" si="97"/>
        <v>0</v>
      </c>
      <c r="DG399">
        <f t="shared" ref="DG399:DG406" si="111">ROUND(ROUND(AF399,2)*CX399,2)</f>
        <v>0</v>
      </c>
      <c r="DH399">
        <f t="shared" si="105"/>
        <v>0</v>
      </c>
      <c r="DI399">
        <f t="shared" si="106"/>
        <v>0</v>
      </c>
      <c r="DJ399">
        <f>DG399+DH399</f>
        <v>0</v>
      </c>
      <c r="DK399">
        <v>1</v>
      </c>
      <c r="DL399" t="s">
        <v>60</v>
      </c>
      <c r="DM399">
        <v>4</v>
      </c>
      <c r="DN399" t="s">
        <v>28</v>
      </c>
      <c r="DO399">
        <v>1</v>
      </c>
    </row>
    <row r="400" spans="1:119">
      <c r="A400">
        <f>ROW(Source!A143)</f>
        <v>143</v>
      </c>
      <c r="B400">
        <v>85239162</v>
      </c>
      <c r="C400">
        <v>85243494</v>
      </c>
      <c r="D400">
        <v>82933598</v>
      </c>
      <c r="E400">
        <v>1</v>
      </c>
      <c r="F400">
        <v>1</v>
      </c>
      <c r="G400">
        <v>1</v>
      </c>
      <c r="H400">
        <v>2</v>
      </c>
      <c r="I400" t="s">
        <v>92</v>
      </c>
      <c r="J400" t="s">
        <v>898</v>
      </c>
      <c r="K400" t="s">
        <v>93</v>
      </c>
      <c r="L400">
        <v>1368</v>
      </c>
      <c r="N400">
        <v>1011</v>
      </c>
      <c r="O400" t="s">
        <v>57</v>
      </c>
      <c r="P400" t="s">
        <v>57</v>
      </c>
      <c r="Q400">
        <v>1</v>
      </c>
      <c r="W400">
        <v>0</v>
      </c>
      <c r="X400">
        <v>-1265937479</v>
      </c>
      <c r="Y400">
        <f t="shared" si="108"/>
        <v>1.0935</v>
      </c>
      <c r="AA400">
        <v>0</v>
      </c>
      <c r="AB400">
        <v>192.86</v>
      </c>
      <c r="AC400">
        <v>811.79</v>
      </c>
      <c r="AD400">
        <v>0</v>
      </c>
      <c r="AE400">
        <v>0</v>
      </c>
      <c r="AF400">
        <v>192.86</v>
      </c>
      <c r="AG400">
        <v>811.79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272</v>
      </c>
      <c r="AT400">
        <v>0.81</v>
      </c>
      <c r="AU400" t="s">
        <v>478</v>
      </c>
      <c r="AV400">
        <v>1</v>
      </c>
      <c r="AW400">
        <v>2</v>
      </c>
      <c r="AX400">
        <v>85243514</v>
      </c>
      <c r="AY400">
        <v>1</v>
      </c>
      <c r="AZ400">
        <v>0</v>
      </c>
      <c r="BA400">
        <v>578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156.2166</v>
      </c>
      <c r="BL400">
        <v>657.5499</v>
      </c>
      <c r="BM400">
        <v>0</v>
      </c>
      <c r="BN400">
        <v>0</v>
      </c>
      <c r="BO400">
        <v>0.81</v>
      </c>
      <c r="BP400">
        <v>1</v>
      </c>
      <c r="BQ400">
        <v>0</v>
      </c>
      <c r="BR400">
        <v>210.89241</v>
      </c>
      <c r="BS400">
        <v>887.692365</v>
      </c>
      <c r="BT400">
        <v>0</v>
      </c>
      <c r="BU400">
        <v>0</v>
      </c>
      <c r="BV400">
        <v>1.0935</v>
      </c>
      <c r="BW400">
        <v>1</v>
      </c>
      <c r="CV400">
        <v>0</v>
      </c>
      <c r="CW400">
        <f>ROUND(Y400*Source!I143*DO400,7)</f>
        <v>0</v>
      </c>
      <c r="CX400">
        <f>ROUND(Y400*Source!I143,7)</f>
        <v>0</v>
      </c>
      <c r="CY400">
        <f>AB400</f>
        <v>192.86</v>
      </c>
      <c r="CZ400">
        <f>AF400</f>
        <v>192.86</v>
      </c>
      <c r="DA400">
        <f>AJ400</f>
        <v>1</v>
      </c>
      <c r="DB400">
        <f t="shared" si="109"/>
        <v>210.897</v>
      </c>
      <c r="DC400">
        <f t="shared" si="110"/>
        <v>887.6925</v>
      </c>
      <c r="DD400" t="s">
        <v>272</v>
      </c>
      <c r="DE400" t="s">
        <v>272</v>
      </c>
      <c r="DF400">
        <f t="shared" si="97"/>
        <v>0</v>
      </c>
      <c r="DG400">
        <f t="shared" si="111"/>
        <v>0</v>
      </c>
      <c r="DH400">
        <f t="shared" si="105"/>
        <v>0</v>
      </c>
      <c r="DI400">
        <f t="shared" si="106"/>
        <v>0</v>
      </c>
      <c r="DJ400">
        <f>DG400+DH400</f>
        <v>0</v>
      </c>
      <c r="DK400">
        <v>1</v>
      </c>
      <c r="DL400" t="s">
        <v>60</v>
      </c>
      <c r="DM400">
        <v>4</v>
      </c>
      <c r="DN400" t="s">
        <v>28</v>
      </c>
      <c r="DO400">
        <v>1</v>
      </c>
    </row>
    <row r="401" spans="1:119">
      <c r="A401">
        <f>ROW(Source!A144)</f>
        <v>144</v>
      </c>
      <c r="B401">
        <v>85239097</v>
      </c>
      <c r="C401">
        <v>85243494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73</v>
      </c>
      <c r="J401" t="s">
        <v>272</v>
      </c>
      <c r="K401" t="s">
        <v>74</v>
      </c>
      <c r="L401">
        <v>1369</v>
      </c>
      <c r="N401">
        <v>1013</v>
      </c>
      <c r="O401" t="s">
        <v>75</v>
      </c>
      <c r="P401" t="s">
        <v>75</v>
      </c>
      <c r="Q401">
        <v>1</v>
      </c>
      <c r="W401">
        <v>0</v>
      </c>
      <c r="X401">
        <v>-236928766</v>
      </c>
      <c r="Y401">
        <f t="shared" si="108"/>
        <v>1.3365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272</v>
      </c>
      <c r="AT401">
        <v>0.99</v>
      </c>
      <c r="AU401" t="s">
        <v>478</v>
      </c>
      <c r="AV401">
        <v>1</v>
      </c>
      <c r="AW401">
        <v>2</v>
      </c>
      <c r="AX401">
        <v>85243505</v>
      </c>
      <c r="AY401">
        <v>1</v>
      </c>
      <c r="AZ401">
        <v>0</v>
      </c>
      <c r="BA401">
        <v>582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882.531045</v>
      </c>
      <c r="BU401">
        <v>1.3365</v>
      </c>
      <c r="BV401">
        <v>0</v>
      </c>
      <c r="BW401">
        <v>1</v>
      </c>
      <c r="CU401">
        <f>ROUND(AT401*Source!I144*AH401*AL401,2)</f>
        <v>0</v>
      </c>
      <c r="CV401">
        <f>ROUND(Y401*Source!I144,7)</f>
        <v>0</v>
      </c>
      <c r="CW401">
        <v>0</v>
      </c>
      <c r="CX401">
        <f>ROUND(Y401*Source!I144,7)</f>
        <v>0</v>
      </c>
      <c r="CY401">
        <f>AD401</f>
        <v>660.33</v>
      </c>
      <c r="CZ401">
        <f>AH401</f>
        <v>660.33</v>
      </c>
      <c r="DA401">
        <f>AL401</f>
        <v>1</v>
      </c>
      <c r="DB401">
        <f t="shared" si="109"/>
        <v>882.5355</v>
      </c>
      <c r="DC401">
        <f t="shared" si="110"/>
        <v>0</v>
      </c>
      <c r="DD401" t="s">
        <v>272</v>
      </c>
      <c r="DE401" t="s">
        <v>272</v>
      </c>
      <c r="DF401">
        <f t="shared" si="97"/>
        <v>0</v>
      </c>
      <c r="DG401">
        <f t="shared" si="111"/>
        <v>0</v>
      </c>
      <c r="DH401">
        <f t="shared" si="105"/>
        <v>0</v>
      </c>
      <c r="DI401">
        <f t="shared" si="106"/>
        <v>0</v>
      </c>
      <c r="DJ401">
        <f>DI401</f>
        <v>0</v>
      </c>
      <c r="DK401">
        <v>1</v>
      </c>
      <c r="DL401" t="s">
        <v>272</v>
      </c>
      <c r="DM401">
        <v>0</v>
      </c>
      <c r="DN401" t="s">
        <v>272</v>
      </c>
      <c r="DO401">
        <v>0</v>
      </c>
    </row>
    <row r="402" spans="1:119">
      <c r="A402">
        <f>ROW(Source!A144)</f>
        <v>144</v>
      </c>
      <c r="B402">
        <v>85239097</v>
      </c>
      <c r="C402">
        <v>85243494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76</v>
      </c>
      <c r="J402" t="s">
        <v>272</v>
      </c>
      <c r="K402" t="s">
        <v>77</v>
      </c>
      <c r="L402">
        <v>1369</v>
      </c>
      <c r="N402">
        <v>1013</v>
      </c>
      <c r="O402" t="s">
        <v>75</v>
      </c>
      <c r="P402" t="s">
        <v>75</v>
      </c>
      <c r="Q402">
        <v>1</v>
      </c>
      <c r="W402">
        <v>0</v>
      </c>
      <c r="X402">
        <v>-587036825</v>
      </c>
      <c r="Y402">
        <f t="shared" si="108"/>
        <v>63.8415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272</v>
      </c>
      <c r="AT402">
        <v>47.29</v>
      </c>
      <c r="AU402" t="s">
        <v>478</v>
      </c>
      <c r="AV402">
        <v>1</v>
      </c>
      <c r="AW402">
        <v>2</v>
      </c>
      <c r="AX402">
        <v>85243506</v>
      </c>
      <c r="AY402">
        <v>1</v>
      </c>
      <c r="AZ402">
        <v>0</v>
      </c>
      <c r="BA402">
        <v>583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34091.8339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46023.975765</v>
      </c>
      <c r="BU402">
        <v>63.8415</v>
      </c>
      <c r="BV402">
        <v>0</v>
      </c>
      <c r="BW402">
        <v>1</v>
      </c>
      <c r="CU402">
        <f>ROUND(AT402*Source!I144*AH402*AL402,2)</f>
        <v>0</v>
      </c>
      <c r="CV402">
        <f>ROUND(Y402*Source!I144,7)</f>
        <v>0</v>
      </c>
      <c r="CW402">
        <v>0</v>
      </c>
      <c r="CX402">
        <f>ROUND(Y402*Source!I144,7)</f>
        <v>0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09"/>
        <v>46023.9705</v>
      </c>
      <c r="DC402">
        <f t="shared" si="110"/>
        <v>0</v>
      </c>
      <c r="DD402" t="s">
        <v>272</v>
      </c>
      <c r="DE402" t="s">
        <v>272</v>
      </c>
      <c r="DF402">
        <f t="shared" si="97"/>
        <v>0</v>
      </c>
      <c r="DG402">
        <f t="shared" si="111"/>
        <v>0</v>
      </c>
      <c r="DH402">
        <f t="shared" si="105"/>
        <v>0</v>
      </c>
      <c r="DI402">
        <f t="shared" si="106"/>
        <v>0</v>
      </c>
      <c r="DJ402">
        <f>DI402</f>
        <v>0</v>
      </c>
      <c r="DK402">
        <v>1</v>
      </c>
      <c r="DL402" t="s">
        <v>272</v>
      </c>
      <c r="DM402">
        <v>0</v>
      </c>
      <c r="DN402" t="s">
        <v>272</v>
      </c>
      <c r="DO402">
        <v>0</v>
      </c>
    </row>
    <row r="403" spans="1:119">
      <c r="A403">
        <f>ROW(Source!A144)</f>
        <v>144</v>
      </c>
      <c r="B403">
        <v>85239097</v>
      </c>
      <c r="C403">
        <v>85243494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78</v>
      </c>
      <c r="J403" t="s">
        <v>272</v>
      </c>
      <c r="K403" t="s">
        <v>79</v>
      </c>
      <c r="L403">
        <v>1369</v>
      </c>
      <c r="N403">
        <v>1013</v>
      </c>
      <c r="O403" t="s">
        <v>75</v>
      </c>
      <c r="P403" t="s">
        <v>75</v>
      </c>
      <c r="Q403">
        <v>1</v>
      </c>
      <c r="W403">
        <v>0</v>
      </c>
      <c r="X403">
        <v>-512803540</v>
      </c>
      <c r="Y403">
        <f t="shared" si="108"/>
        <v>31.617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272</v>
      </c>
      <c r="AT403">
        <v>23.42</v>
      </c>
      <c r="AU403" t="s">
        <v>478</v>
      </c>
      <c r="AV403">
        <v>1</v>
      </c>
      <c r="AW403">
        <v>2</v>
      </c>
      <c r="AX403">
        <v>85243507</v>
      </c>
      <c r="AY403">
        <v>1</v>
      </c>
      <c r="AZ403">
        <v>0</v>
      </c>
      <c r="BA403">
        <v>584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25666.36443</v>
      </c>
      <c r="BU403">
        <v>31.617</v>
      </c>
      <c r="BV403">
        <v>0</v>
      </c>
      <c r="BW403">
        <v>1</v>
      </c>
      <c r="CU403">
        <f>ROUND(AT403*Source!I144*AH403*AL403,2)</f>
        <v>0</v>
      </c>
      <c r="CV403">
        <f>ROUND(Y403*Source!I144,7)</f>
        <v>0</v>
      </c>
      <c r="CW403">
        <v>0</v>
      </c>
      <c r="CX403">
        <f>ROUND(Y403*Source!I144,7)</f>
        <v>0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09"/>
        <v>25666.362</v>
      </c>
      <c r="DC403">
        <f t="shared" si="110"/>
        <v>0</v>
      </c>
      <c r="DD403" t="s">
        <v>272</v>
      </c>
      <c r="DE403" t="s">
        <v>272</v>
      </c>
      <c r="DF403">
        <f t="shared" si="97"/>
        <v>0</v>
      </c>
      <c r="DG403">
        <f t="shared" si="111"/>
        <v>0</v>
      </c>
      <c r="DH403">
        <f t="shared" si="105"/>
        <v>0</v>
      </c>
      <c r="DI403">
        <f t="shared" si="106"/>
        <v>0</v>
      </c>
      <c r="DJ403">
        <f>DI403</f>
        <v>0</v>
      </c>
      <c r="DK403">
        <v>1</v>
      </c>
      <c r="DL403" t="s">
        <v>272</v>
      </c>
      <c r="DM403">
        <v>0</v>
      </c>
      <c r="DN403" t="s">
        <v>272</v>
      </c>
      <c r="DO403">
        <v>0</v>
      </c>
    </row>
    <row r="404" spans="1:119">
      <c r="A404">
        <f>ROW(Source!A144)</f>
        <v>144</v>
      </c>
      <c r="B404">
        <v>85239097</v>
      </c>
      <c r="C404">
        <v>85243494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80</v>
      </c>
      <c r="J404" t="s">
        <v>272</v>
      </c>
      <c r="K404" t="s">
        <v>81</v>
      </c>
      <c r="L404">
        <v>1369</v>
      </c>
      <c r="N404">
        <v>1013</v>
      </c>
      <c r="O404" t="s">
        <v>75</v>
      </c>
      <c r="P404" t="s">
        <v>75</v>
      </c>
      <c r="Q404">
        <v>1</v>
      </c>
      <c r="W404">
        <v>0</v>
      </c>
      <c r="X404">
        <v>1518711480</v>
      </c>
      <c r="Y404">
        <f t="shared" si="108"/>
        <v>31.617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272</v>
      </c>
      <c r="AT404">
        <v>23.42</v>
      </c>
      <c r="AU404" t="s">
        <v>478</v>
      </c>
      <c r="AV404">
        <v>1</v>
      </c>
      <c r="AW404">
        <v>2</v>
      </c>
      <c r="AX404">
        <v>85243508</v>
      </c>
      <c r="AY404">
        <v>1</v>
      </c>
      <c r="AZ404">
        <v>0</v>
      </c>
      <c r="BA404">
        <v>585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21849.689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29497.08015</v>
      </c>
      <c r="BU404">
        <v>31.617</v>
      </c>
      <c r="BV404">
        <v>0</v>
      </c>
      <c r="BW404">
        <v>1</v>
      </c>
      <c r="CU404">
        <f>ROUND(AT404*Source!I144*AH404*AL404,2)</f>
        <v>0</v>
      </c>
      <c r="CV404">
        <f>ROUND(Y404*Source!I144,7)</f>
        <v>0</v>
      </c>
      <c r="CW404">
        <v>0</v>
      </c>
      <c r="CX404">
        <f>ROUND(Y404*Source!I144,7)</f>
        <v>0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09"/>
        <v>29497.0815</v>
      </c>
      <c r="DC404">
        <f t="shared" si="110"/>
        <v>0</v>
      </c>
      <c r="DD404" t="s">
        <v>272</v>
      </c>
      <c r="DE404" t="s">
        <v>272</v>
      </c>
      <c r="DF404">
        <f t="shared" si="97"/>
        <v>0</v>
      </c>
      <c r="DG404">
        <f t="shared" si="111"/>
        <v>0</v>
      </c>
      <c r="DH404">
        <f t="shared" si="105"/>
        <v>0</v>
      </c>
      <c r="DI404">
        <f t="shared" si="106"/>
        <v>0</v>
      </c>
      <c r="DJ404">
        <f>DI404</f>
        <v>0</v>
      </c>
      <c r="DK404">
        <v>1</v>
      </c>
      <c r="DL404" t="s">
        <v>272</v>
      </c>
      <c r="DM404">
        <v>0</v>
      </c>
      <c r="DN404" t="s">
        <v>272</v>
      </c>
      <c r="DO404">
        <v>0</v>
      </c>
    </row>
    <row r="405" spans="1:119">
      <c r="A405">
        <f>ROW(Source!A144)</f>
        <v>144</v>
      </c>
      <c r="B405">
        <v>85239097</v>
      </c>
      <c r="C405">
        <v>85243494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819</v>
      </c>
      <c r="J405" t="s">
        <v>272</v>
      </c>
      <c r="K405" t="s">
        <v>820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W405">
        <v>0</v>
      </c>
      <c r="X405">
        <v>-1417349443</v>
      </c>
      <c r="Y405">
        <f t="shared" si="108"/>
        <v>33.6015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272</v>
      </c>
      <c r="AT405">
        <v>24.89</v>
      </c>
      <c r="AU405" t="s">
        <v>478</v>
      </c>
      <c r="AV405">
        <v>2</v>
      </c>
      <c r="AW405">
        <v>2</v>
      </c>
      <c r="AX405">
        <v>85243509</v>
      </c>
      <c r="AY405">
        <v>1</v>
      </c>
      <c r="AZ405">
        <v>0</v>
      </c>
      <c r="BA405">
        <v>586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ROUND(Y405*Source!I144,7)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09"/>
        <v>0</v>
      </c>
      <c r="DC405">
        <f t="shared" si="110"/>
        <v>0</v>
      </c>
      <c r="DD405" t="s">
        <v>272</v>
      </c>
      <c r="DE405" t="s">
        <v>272</v>
      </c>
      <c r="DF405">
        <f t="shared" ref="DF405:DF434" si="112">ROUND(ROUND(AE405,2)*CX405,2)</f>
        <v>0</v>
      </c>
      <c r="DG405">
        <f t="shared" si="111"/>
        <v>0</v>
      </c>
      <c r="DH405">
        <f t="shared" si="105"/>
        <v>0</v>
      </c>
      <c r="DI405">
        <f t="shared" si="106"/>
        <v>0</v>
      </c>
      <c r="DJ405">
        <f>DI405</f>
        <v>0</v>
      </c>
      <c r="DK405">
        <v>0</v>
      </c>
      <c r="DL405" t="s">
        <v>272</v>
      </c>
      <c r="DM405">
        <v>0</v>
      </c>
      <c r="DN405" t="s">
        <v>272</v>
      </c>
      <c r="DO405">
        <v>0</v>
      </c>
    </row>
    <row r="406" spans="1:119">
      <c r="A406">
        <f>ROW(Source!A144)</f>
        <v>144</v>
      </c>
      <c r="B406">
        <v>85239097</v>
      </c>
      <c r="C406">
        <v>85243494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82</v>
      </c>
      <c r="J406" t="s">
        <v>830</v>
      </c>
      <c r="K406" t="s">
        <v>83</v>
      </c>
      <c r="L406">
        <v>1368</v>
      </c>
      <c r="N406">
        <v>1011</v>
      </c>
      <c r="O406" t="s">
        <v>57</v>
      </c>
      <c r="P406" t="s">
        <v>57</v>
      </c>
      <c r="Q406">
        <v>1</v>
      </c>
      <c r="W406">
        <v>0</v>
      </c>
      <c r="X406">
        <v>639918019</v>
      </c>
      <c r="Y406">
        <f t="shared" si="108"/>
        <v>1.0125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272</v>
      </c>
      <c r="AT406">
        <v>0.75</v>
      </c>
      <c r="AU406" t="s">
        <v>478</v>
      </c>
      <c r="AV406">
        <v>1</v>
      </c>
      <c r="AW406">
        <v>2</v>
      </c>
      <c r="AX406">
        <v>85243510</v>
      </c>
      <c r="AY406">
        <v>1</v>
      </c>
      <c r="AZ406">
        <v>0</v>
      </c>
      <c r="BA406">
        <v>587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1646.618625</v>
      </c>
      <c r="BS406">
        <v>1104.09075</v>
      </c>
      <c r="BT406">
        <v>0</v>
      </c>
      <c r="BU406">
        <v>0</v>
      </c>
      <c r="BV406">
        <v>1.0125</v>
      </c>
      <c r="BW406">
        <v>1</v>
      </c>
      <c r="CV406">
        <v>0</v>
      </c>
      <c r="CW406">
        <f>ROUND(Y406*Source!I144*DO406,7)</f>
        <v>0</v>
      </c>
      <c r="CX406">
        <f>ROUND(Y406*Source!I144,7)</f>
        <v>0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09"/>
        <v>1646.622</v>
      </c>
      <c r="DC406">
        <f t="shared" si="110"/>
        <v>1104.0975</v>
      </c>
      <c r="DD406" t="s">
        <v>272</v>
      </c>
      <c r="DE406" t="s">
        <v>272</v>
      </c>
      <c r="DF406">
        <f t="shared" si="112"/>
        <v>0</v>
      </c>
      <c r="DG406">
        <f t="shared" si="111"/>
        <v>0</v>
      </c>
      <c r="DH406">
        <f t="shared" si="105"/>
        <v>0</v>
      </c>
      <c r="DI406">
        <f t="shared" si="106"/>
        <v>0</v>
      </c>
      <c r="DJ406">
        <f>DG406+DH406</f>
        <v>0</v>
      </c>
      <c r="DK406">
        <v>1</v>
      </c>
      <c r="DL406" t="s">
        <v>84</v>
      </c>
      <c r="DM406">
        <v>6</v>
      </c>
      <c r="DN406" t="s">
        <v>28</v>
      </c>
      <c r="DO406">
        <v>1</v>
      </c>
    </row>
    <row r="407" spans="1:119">
      <c r="A407">
        <f>ROW(Source!A144)</f>
        <v>144</v>
      </c>
      <c r="B407">
        <v>85239097</v>
      </c>
      <c r="C407">
        <v>85243494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86</v>
      </c>
      <c r="J407" t="s">
        <v>897</v>
      </c>
      <c r="K407" t="s">
        <v>87</v>
      </c>
      <c r="L407">
        <v>1368</v>
      </c>
      <c r="N407">
        <v>1011</v>
      </c>
      <c r="O407" t="s">
        <v>57</v>
      </c>
      <c r="P407" t="s">
        <v>57</v>
      </c>
      <c r="Q407">
        <v>1</v>
      </c>
      <c r="W407">
        <v>0</v>
      </c>
      <c r="X407">
        <v>1560534341</v>
      </c>
      <c r="Y407">
        <f t="shared" si="108"/>
        <v>1.0935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272</v>
      </c>
      <c r="AT407">
        <v>0.81</v>
      </c>
      <c r="AU407" t="s">
        <v>478</v>
      </c>
      <c r="AV407">
        <v>1</v>
      </c>
      <c r="AW407">
        <v>2</v>
      </c>
      <c r="AX407">
        <v>85243511</v>
      </c>
      <c r="AY407">
        <v>1</v>
      </c>
      <c r="AZ407">
        <v>0</v>
      </c>
      <c r="BA407">
        <v>588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12.520575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ROUND(Y407*Source!I144*DO407,7)</f>
        <v>0</v>
      </c>
      <c r="CX407">
        <f>ROUND(Y407*Source!I144,7)</f>
        <v>0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09"/>
        <v>12.5145</v>
      </c>
      <c r="DC407">
        <f t="shared" si="110"/>
        <v>0</v>
      </c>
      <c r="DD407" t="s">
        <v>272</v>
      </c>
      <c r="DE407" t="s">
        <v>272</v>
      </c>
      <c r="DF407">
        <f t="shared" si="112"/>
        <v>0</v>
      </c>
      <c r="DG407">
        <f>ROUND(ROUND(AF407*AJ407,2)*CX407,2)</f>
        <v>0</v>
      </c>
      <c r="DH407">
        <f t="shared" si="105"/>
        <v>0</v>
      </c>
      <c r="DI407">
        <f t="shared" si="106"/>
        <v>0</v>
      </c>
      <c r="DJ407">
        <f>DG407+DH407</f>
        <v>0</v>
      </c>
      <c r="DK407">
        <v>0</v>
      </c>
      <c r="DL407" t="s">
        <v>272</v>
      </c>
      <c r="DM407">
        <v>0</v>
      </c>
      <c r="DN407" t="s">
        <v>272</v>
      </c>
      <c r="DO407">
        <v>0</v>
      </c>
    </row>
    <row r="408" spans="1:119">
      <c r="A408">
        <f>ROW(Source!A144)</f>
        <v>144</v>
      </c>
      <c r="B408">
        <v>85239097</v>
      </c>
      <c r="C408">
        <v>85243494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88</v>
      </c>
      <c r="J408" t="s">
        <v>821</v>
      </c>
      <c r="K408" t="s">
        <v>89</v>
      </c>
      <c r="L408">
        <v>1368</v>
      </c>
      <c r="N408">
        <v>1011</v>
      </c>
      <c r="O408" t="s">
        <v>57</v>
      </c>
      <c r="P408" t="s">
        <v>57</v>
      </c>
      <c r="Q408">
        <v>1</v>
      </c>
      <c r="W408">
        <v>0</v>
      </c>
      <c r="X408">
        <v>-438045540</v>
      </c>
      <c r="Y408">
        <f t="shared" si="108"/>
        <v>30.699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272</v>
      </c>
      <c r="AT408">
        <v>22.74</v>
      </c>
      <c r="AU408" t="s">
        <v>478</v>
      </c>
      <c r="AV408">
        <v>1</v>
      </c>
      <c r="AW408">
        <v>2</v>
      </c>
      <c r="AX408">
        <v>85243512</v>
      </c>
      <c r="AY408">
        <v>1</v>
      </c>
      <c r="AZ408">
        <v>0</v>
      </c>
      <c r="BA408">
        <v>589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7884.6402</v>
      </c>
      <c r="BL408">
        <v>18460.1046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10644.26427</v>
      </c>
      <c r="BS408">
        <v>24921.14121</v>
      </c>
      <c r="BT408">
        <v>0</v>
      </c>
      <c r="BU408">
        <v>0</v>
      </c>
      <c r="BV408">
        <v>30.699</v>
      </c>
      <c r="BW408">
        <v>1</v>
      </c>
      <c r="CV408">
        <v>0</v>
      </c>
      <c r="CW408">
        <f>ROUND(Y408*Source!I144*DO408,7)</f>
        <v>0</v>
      </c>
      <c r="CX408">
        <f>ROUND(Y408*Source!I144,7)</f>
        <v>0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09"/>
        <v>10644.264</v>
      </c>
      <c r="DC408">
        <f t="shared" si="110"/>
        <v>24921.135</v>
      </c>
      <c r="DD408" t="s">
        <v>272</v>
      </c>
      <c r="DE408" t="s">
        <v>272</v>
      </c>
      <c r="DF408">
        <f t="shared" si="112"/>
        <v>0</v>
      </c>
      <c r="DG408">
        <f>ROUND(ROUND(AF408*AJ408,2)*CX408,2)</f>
        <v>0</v>
      </c>
      <c r="DH408">
        <f t="shared" si="105"/>
        <v>0</v>
      </c>
      <c r="DI408">
        <f t="shared" si="106"/>
        <v>0</v>
      </c>
      <c r="DJ408">
        <f>DG408+DH408</f>
        <v>0</v>
      </c>
      <c r="DK408">
        <v>0</v>
      </c>
      <c r="DL408" t="s">
        <v>60</v>
      </c>
      <c r="DM408">
        <v>4</v>
      </c>
      <c r="DN408" t="s">
        <v>28</v>
      </c>
      <c r="DO408">
        <v>1</v>
      </c>
    </row>
    <row r="409" spans="1:119">
      <c r="A409">
        <f>ROW(Source!A144)</f>
        <v>144</v>
      </c>
      <c r="B409">
        <v>85239097</v>
      </c>
      <c r="C409">
        <v>85243494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90</v>
      </c>
      <c r="J409" t="s">
        <v>822</v>
      </c>
      <c r="K409" t="s">
        <v>91</v>
      </c>
      <c r="L409">
        <v>1368</v>
      </c>
      <c r="N409">
        <v>1011</v>
      </c>
      <c r="O409" t="s">
        <v>57</v>
      </c>
      <c r="P409" t="s">
        <v>57</v>
      </c>
      <c r="Q409">
        <v>1</v>
      </c>
      <c r="W409">
        <v>0</v>
      </c>
      <c r="X409">
        <v>-849950259</v>
      </c>
      <c r="Y409">
        <f t="shared" si="108"/>
        <v>0.7965</v>
      </c>
      <c r="AA409">
        <v>0</v>
      </c>
      <c r="AB409">
        <v>641.7</v>
      </c>
      <c r="AC409">
        <v>811.79</v>
      </c>
      <c r="AD409">
        <v>0</v>
      </c>
      <c r="AE409">
        <v>0</v>
      </c>
      <c r="AF409">
        <v>641.7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272</v>
      </c>
      <c r="AT409">
        <v>0.59</v>
      </c>
      <c r="AU409" t="s">
        <v>478</v>
      </c>
      <c r="AV409">
        <v>1</v>
      </c>
      <c r="AW409">
        <v>2</v>
      </c>
      <c r="AX409">
        <v>85243513</v>
      </c>
      <c r="AY409">
        <v>1</v>
      </c>
      <c r="AZ409">
        <v>0</v>
      </c>
      <c r="BA409">
        <v>590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</v>
      </c>
      <c r="BL409">
        <v>478.9561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511.11405</v>
      </c>
      <c r="BS409">
        <v>646.590735</v>
      </c>
      <c r="BT409">
        <v>0</v>
      </c>
      <c r="BU409">
        <v>0</v>
      </c>
      <c r="BV409">
        <v>0.7965</v>
      </c>
      <c r="BW409">
        <v>1</v>
      </c>
      <c r="CV409">
        <v>0</v>
      </c>
      <c r="CW409">
        <f>ROUND(Y409*Source!I144*DO409,7)</f>
        <v>0</v>
      </c>
      <c r="CX409">
        <f>ROUND(Y409*Source!I144,7)</f>
        <v>0</v>
      </c>
      <c r="CY409">
        <f>AB409</f>
        <v>641.7</v>
      </c>
      <c r="CZ409">
        <f>AF409</f>
        <v>641.7</v>
      </c>
      <c r="DA409">
        <f>AJ409</f>
        <v>1</v>
      </c>
      <c r="DB409">
        <f t="shared" si="109"/>
        <v>511.11</v>
      </c>
      <c r="DC409">
        <f t="shared" si="110"/>
        <v>646.596</v>
      </c>
      <c r="DD409" t="s">
        <v>272</v>
      </c>
      <c r="DE409" t="s">
        <v>272</v>
      </c>
      <c r="DF409">
        <f t="shared" si="112"/>
        <v>0</v>
      </c>
      <c r="DG409">
        <f t="shared" ref="DG409:DG414" si="113">ROUND(ROUND(AF409,2)*CX409,2)</f>
        <v>0</v>
      </c>
      <c r="DH409">
        <f t="shared" si="105"/>
        <v>0</v>
      </c>
      <c r="DI409">
        <f t="shared" si="106"/>
        <v>0</v>
      </c>
      <c r="DJ409">
        <f>DG409+DH409</f>
        <v>0</v>
      </c>
      <c r="DK409">
        <v>1</v>
      </c>
      <c r="DL409" t="s">
        <v>60</v>
      </c>
      <c r="DM409">
        <v>4</v>
      </c>
      <c r="DN409" t="s">
        <v>28</v>
      </c>
      <c r="DO409">
        <v>1</v>
      </c>
    </row>
    <row r="410" spans="1:119">
      <c r="A410">
        <f>ROW(Source!A144)</f>
        <v>144</v>
      </c>
      <c r="B410">
        <v>85239097</v>
      </c>
      <c r="C410">
        <v>85243494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92</v>
      </c>
      <c r="J410" t="s">
        <v>898</v>
      </c>
      <c r="K410" t="s">
        <v>93</v>
      </c>
      <c r="L410">
        <v>1368</v>
      </c>
      <c r="N410">
        <v>1011</v>
      </c>
      <c r="O410" t="s">
        <v>57</v>
      </c>
      <c r="P410" t="s">
        <v>57</v>
      </c>
      <c r="Q410">
        <v>1</v>
      </c>
      <c r="W410">
        <v>0</v>
      </c>
      <c r="X410">
        <v>-1265937479</v>
      </c>
      <c r="Y410">
        <f t="shared" si="108"/>
        <v>1.0935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272</v>
      </c>
      <c r="AT410">
        <v>0.81</v>
      </c>
      <c r="AU410" t="s">
        <v>478</v>
      </c>
      <c r="AV410">
        <v>1</v>
      </c>
      <c r="AW410">
        <v>2</v>
      </c>
      <c r="AX410">
        <v>85243514</v>
      </c>
      <c r="AY410">
        <v>1</v>
      </c>
      <c r="AZ410">
        <v>0</v>
      </c>
      <c r="BA410">
        <v>591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657.5499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210.89241</v>
      </c>
      <c r="BS410">
        <v>887.692365</v>
      </c>
      <c r="BT410">
        <v>0</v>
      </c>
      <c r="BU410">
        <v>0</v>
      </c>
      <c r="BV410">
        <v>1.0935</v>
      </c>
      <c r="BW410">
        <v>1</v>
      </c>
      <c r="CV410">
        <v>0</v>
      </c>
      <c r="CW410">
        <f>ROUND(Y410*Source!I144*DO410,7)</f>
        <v>0</v>
      </c>
      <c r="CX410">
        <f>ROUND(Y410*Source!I144,7)</f>
        <v>0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09"/>
        <v>210.897</v>
      </c>
      <c r="DC410">
        <f t="shared" si="110"/>
        <v>887.6925</v>
      </c>
      <c r="DD410" t="s">
        <v>272</v>
      </c>
      <c r="DE410" t="s">
        <v>272</v>
      </c>
      <c r="DF410">
        <f t="shared" si="112"/>
        <v>0</v>
      </c>
      <c r="DG410">
        <f t="shared" si="113"/>
        <v>0</v>
      </c>
      <c r="DH410">
        <f t="shared" si="105"/>
        <v>0</v>
      </c>
      <c r="DI410">
        <f t="shared" si="106"/>
        <v>0</v>
      </c>
      <c r="DJ410">
        <f>DG410+DH410</f>
        <v>0</v>
      </c>
      <c r="DK410">
        <v>1</v>
      </c>
      <c r="DL410" t="s">
        <v>60</v>
      </c>
      <c r="DM410">
        <v>4</v>
      </c>
      <c r="DN410" t="s">
        <v>28</v>
      </c>
      <c r="DO410">
        <v>1</v>
      </c>
    </row>
    <row r="411" spans="1:119">
      <c r="A411">
        <f>ROW(Source!A145)</f>
        <v>145</v>
      </c>
      <c r="B411">
        <v>85239162</v>
      </c>
      <c r="C411">
        <v>85243518</v>
      </c>
      <c r="D411">
        <v>82925976</v>
      </c>
      <c r="E411">
        <v>117</v>
      </c>
      <c r="F411">
        <v>1</v>
      </c>
      <c r="G411">
        <v>1</v>
      </c>
      <c r="H411">
        <v>1</v>
      </c>
      <c r="I411" t="s">
        <v>76</v>
      </c>
      <c r="J411" t="s">
        <v>272</v>
      </c>
      <c r="K411" t="s">
        <v>77</v>
      </c>
      <c r="L411">
        <v>1369</v>
      </c>
      <c r="N411">
        <v>1013</v>
      </c>
      <c r="O411" t="s">
        <v>75</v>
      </c>
      <c r="P411" t="s">
        <v>75</v>
      </c>
      <c r="Q411">
        <v>1</v>
      </c>
      <c r="W411">
        <v>0</v>
      </c>
      <c r="X411">
        <v>-587036825</v>
      </c>
      <c r="Y411">
        <f t="shared" ref="Y411:Y424" si="114">(AT411*ROUND((0.15+1),7))</f>
        <v>1.0465</v>
      </c>
      <c r="AA411">
        <v>0</v>
      </c>
      <c r="AB411">
        <v>0</v>
      </c>
      <c r="AC411">
        <v>0</v>
      </c>
      <c r="AD411">
        <v>720.91</v>
      </c>
      <c r="AE411">
        <v>0</v>
      </c>
      <c r="AF411">
        <v>0</v>
      </c>
      <c r="AG411">
        <v>0</v>
      </c>
      <c r="AH411">
        <v>720.91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272</v>
      </c>
      <c r="AT411">
        <v>0.91</v>
      </c>
      <c r="AU411" t="s">
        <v>458</v>
      </c>
      <c r="AV411">
        <v>1</v>
      </c>
      <c r="AW411">
        <v>2</v>
      </c>
      <c r="AX411">
        <v>85243524</v>
      </c>
      <c r="AY411">
        <v>1</v>
      </c>
      <c r="AZ411">
        <v>0</v>
      </c>
      <c r="BA411">
        <v>595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656.0281</v>
      </c>
      <c r="BN411">
        <v>0.91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754.432315</v>
      </c>
      <c r="BU411">
        <v>1.0465</v>
      </c>
      <c r="BV411">
        <v>0</v>
      </c>
      <c r="BW411">
        <v>1</v>
      </c>
      <c r="CU411">
        <f>ROUND(AT411*Source!I145*AH411*AL411,2)</f>
        <v>656.03</v>
      </c>
      <c r="CV411">
        <f>ROUND(Y411*Source!I145,7)</f>
        <v>1.0465</v>
      </c>
      <c r="CW411">
        <v>0</v>
      </c>
      <c r="CX411">
        <f>ROUND(Y411*Source!I145,7)</f>
        <v>1.0465</v>
      </c>
      <c r="CY411">
        <f>AD411</f>
        <v>720.91</v>
      </c>
      <c r="CZ411">
        <f>AH411</f>
        <v>720.91</v>
      </c>
      <c r="DA411">
        <f>AL411</f>
        <v>1</v>
      </c>
      <c r="DB411">
        <f t="shared" ref="DB411:DB424" si="115">ROUND((ROUND(AT411*CZ411,2)*ROUND((0.15+1),7)),6)</f>
        <v>754.4345</v>
      </c>
      <c r="DC411">
        <f t="shared" ref="DC411:DC424" si="116">ROUND((ROUND(AT411*AG411,2)*ROUND((0.15+1),7)),6)</f>
        <v>0</v>
      </c>
      <c r="DD411" t="s">
        <v>272</v>
      </c>
      <c r="DE411" t="s">
        <v>272</v>
      </c>
      <c r="DF411">
        <f t="shared" si="112"/>
        <v>0</v>
      </c>
      <c r="DG411">
        <f t="shared" si="113"/>
        <v>0</v>
      </c>
      <c r="DH411">
        <f t="shared" si="105"/>
        <v>0</v>
      </c>
      <c r="DI411">
        <f t="shared" si="106"/>
        <v>754.43</v>
      </c>
      <c r="DJ411">
        <f>DI411</f>
        <v>754.43</v>
      </c>
      <c r="DK411">
        <v>1</v>
      </c>
      <c r="DL411" t="s">
        <v>272</v>
      </c>
      <c r="DM411">
        <v>0</v>
      </c>
      <c r="DN411" t="s">
        <v>272</v>
      </c>
      <c r="DO411">
        <v>0</v>
      </c>
    </row>
    <row r="412" spans="1:119">
      <c r="A412">
        <f>ROW(Source!A145)</f>
        <v>145</v>
      </c>
      <c r="B412">
        <v>85239162</v>
      </c>
      <c r="C412">
        <v>85243518</v>
      </c>
      <c r="D412">
        <v>82925980</v>
      </c>
      <c r="E412">
        <v>117</v>
      </c>
      <c r="F412">
        <v>1</v>
      </c>
      <c r="G412">
        <v>1</v>
      </c>
      <c r="H412">
        <v>1</v>
      </c>
      <c r="I412" t="s">
        <v>78</v>
      </c>
      <c r="J412" t="s">
        <v>272</v>
      </c>
      <c r="K412" t="s">
        <v>79</v>
      </c>
      <c r="L412">
        <v>1369</v>
      </c>
      <c r="N412">
        <v>1013</v>
      </c>
      <c r="O412" t="s">
        <v>75</v>
      </c>
      <c r="P412" t="s">
        <v>75</v>
      </c>
      <c r="Q412">
        <v>1</v>
      </c>
      <c r="W412">
        <v>0</v>
      </c>
      <c r="X412">
        <v>-512803540</v>
      </c>
      <c r="Y412">
        <f t="shared" si="114"/>
        <v>0.5175</v>
      </c>
      <c r="AA412">
        <v>0</v>
      </c>
      <c r="AB412">
        <v>0</v>
      </c>
      <c r="AC412">
        <v>0</v>
      </c>
      <c r="AD412">
        <v>811.79</v>
      </c>
      <c r="AE412">
        <v>0</v>
      </c>
      <c r="AF412">
        <v>0</v>
      </c>
      <c r="AG412">
        <v>0</v>
      </c>
      <c r="AH412">
        <v>811.79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272</v>
      </c>
      <c r="AT412">
        <v>0.45</v>
      </c>
      <c r="AU412" t="s">
        <v>458</v>
      </c>
      <c r="AV412">
        <v>1</v>
      </c>
      <c r="AW412">
        <v>2</v>
      </c>
      <c r="AX412">
        <v>85243525</v>
      </c>
      <c r="AY412">
        <v>1</v>
      </c>
      <c r="AZ412">
        <v>0</v>
      </c>
      <c r="BA412">
        <v>596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365.3055</v>
      </c>
      <c r="BN412">
        <v>0.45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420.101325</v>
      </c>
      <c r="BU412">
        <v>0.5175</v>
      </c>
      <c r="BV412">
        <v>0</v>
      </c>
      <c r="BW412">
        <v>1</v>
      </c>
      <c r="CU412">
        <f>ROUND(AT412*Source!I145*AH412*AL412,2)</f>
        <v>365.31</v>
      </c>
      <c r="CV412">
        <f>ROUND(Y412*Source!I145,7)</f>
        <v>0.5175</v>
      </c>
      <c r="CW412">
        <v>0</v>
      </c>
      <c r="CX412">
        <f>ROUND(Y412*Source!I145,7)</f>
        <v>0.5175</v>
      </c>
      <c r="CY412">
        <f>AD412</f>
        <v>811.79</v>
      </c>
      <c r="CZ412">
        <f>AH412</f>
        <v>811.79</v>
      </c>
      <c r="DA412">
        <f>AL412</f>
        <v>1</v>
      </c>
      <c r="DB412">
        <f t="shared" si="115"/>
        <v>420.1065</v>
      </c>
      <c r="DC412">
        <f t="shared" si="116"/>
        <v>0</v>
      </c>
      <c r="DD412" t="s">
        <v>272</v>
      </c>
      <c r="DE412" t="s">
        <v>272</v>
      </c>
      <c r="DF412">
        <f t="shared" si="112"/>
        <v>0</v>
      </c>
      <c r="DG412">
        <f t="shared" si="113"/>
        <v>0</v>
      </c>
      <c r="DH412">
        <f t="shared" si="105"/>
        <v>0</v>
      </c>
      <c r="DI412">
        <f t="shared" si="106"/>
        <v>420.1</v>
      </c>
      <c r="DJ412">
        <f>DI412</f>
        <v>420.1</v>
      </c>
      <c r="DK412">
        <v>1</v>
      </c>
      <c r="DL412" t="s">
        <v>272</v>
      </c>
      <c r="DM412">
        <v>0</v>
      </c>
      <c r="DN412" t="s">
        <v>272</v>
      </c>
      <c r="DO412">
        <v>0</v>
      </c>
    </row>
    <row r="413" spans="1:119">
      <c r="A413">
        <f>ROW(Source!A145)</f>
        <v>145</v>
      </c>
      <c r="B413">
        <v>85239162</v>
      </c>
      <c r="C413">
        <v>85243518</v>
      </c>
      <c r="D413">
        <v>82925984</v>
      </c>
      <c r="E413">
        <v>117</v>
      </c>
      <c r="F413">
        <v>1</v>
      </c>
      <c r="G413">
        <v>1</v>
      </c>
      <c r="H413">
        <v>1</v>
      </c>
      <c r="I413" t="s">
        <v>80</v>
      </c>
      <c r="J413" t="s">
        <v>272</v>
      </c>
      <c r="K413" t="s">
        <v>81</v>
      </c>
      <c r="L413">
        <v>1369</v>
      </c>
      <c r="N413">
        <v>1013</v>
      </c>
      <c r="O413" t="s">
        <v>75</v>
      </c>
      <c r="P413" t="s">
        <v>75</v>
      </c>
      <c r="Q413">
        <v>1</v>
      </c>
      <c r="W413">
        <v>0</v>
      </c>
      <c r="X413">
        <v>1518711480</v>
      </c>
      <c r="Y413">
        <f t="shared" si="114"/>
        <v>0.5175</v>
      </c>
      <c r="AA413">
        <v>0</v>
      </c>
      <c r="AB413">
        <v>0</v>
      </c>
      <c r="AC413">
        <v>0</v>
      </c>
      <c r="AD413">
        <v>932.95</v>
      </c>
      <c r="AE413">
        <v>0</v>
      </c>
      <c r="AF413">
        <v>0</v>
      </c>
      <c r="AG413">
        <v>0</v>
      </c>
      <c r="AH413">
        <v>932.95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272</v>
      </c>
      <c r="AT413">
        <v>0.45</v>
      </c>
      <c r="AU413" t="s">
        <v>458</v>
      </c>
      <c r="AV413">
        <v>1</v>
      </c>
      <c r="AW413">
        <v>2</v>
      </c>
      <c r="AX413">
        <v>85243526</v>
      </c>
      <c r="AY413">
        <v>1</v>
      </c>
      <c r="AZ413">
        <v>0</v>
      </c>
      <c r="BA413">
        <v>597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419.8275</v>
      </c>
      <c r="BN413">
        <v>0.45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482.801625</v>
      </c>
      <c r="BU413">
        <v>0.5175</v>
      </c>
      <c r="BV413">
        <v>0</v>
      </c>
      <c r="BW413">
        <v>1</v>
      </c>
      <c r="CU413">
        <f>ROUND(AT413*Source!I145*AH413*AL413,2)</f>
        <v>419.83</v>
      </c>
      <c r="CV413">
        <f>ROUND(Y413*Source!I145,7)</f>
        <v>0.5175</v>
      </c>
      <c r="CW413">
        <v>0</v>
      </c>
      <c r="CX413">
        <f>ROUND(Y413*Source!I145,7)</f>
        <v>0.5175</v>
      </c>
      <c r="CY413">
        <f>AD413</f>
        <v>932.95</v>
      </c>
      <c r="CZ413">
        <f>AH413</f>
        <v>932.95</v>
      </c>
      <c r="DA413">
        <f>AL413</f>
        <v>1</v>
      </c>
      <c r="DB413">
        <f t="shared" si="115"/>
        <v>482.8045</v>
      </c>
      <c r="DC413">
        <f t="shared" si="116"/>
        <v>0</v>
      </c>
      <c r="DD413" t="s">
        <v>272</v>
      </c>
      <c r="DE413" t="s">
        <v>272</v>
      </c>
      <c r="DF413">
        <f t="shared" si="112"/>
        <v>0</v>
      </c>
      <c r="DG413">
        <f t="shared" si="113"/>
        <v>0</v>
      </c>
      <c r="DH413">
        <f t="shared" si="105"/>
        <v>0</v>
      </c>
      <c r="DI413">
        <f t="shared" si="106"/>
        <v>482.8</v>
      </c>
      <c r="DJ413">
        <f>DI413</f>
        <v>482.8</v>
      </c>
      <c r="DK413">
        <v>1</v>
      </c>
      <c r="DL413" t="s">
        <v>272</v>
      </c>
      <c r="DM413">
        <v>0</v>
      </c>
      <c r="DN413" t="s">
        <v>272</v>
      </c>
      <c r="DO413">
        <v>0</v>
      </c>
    </row>
    <row r="414" spans="1:119">
      <c r="A414">
        <f>ROW(Source!A145)</f>
        <v>145</v>
      </c>
      <c r="B414">
        <v>85239162</v>
      </c>
      <c r="C414">
        <v>85243518</v>
      </c>
      <c r="D414">
        <v>82926016</v>
      </c>
      <c r="E414">
        <v>117</v>
      </c>
      <c r="F414">
        <v>1</v>
      </c>
      <c r="G414">
        <v>1</v>
      </c>
      <c r="H414">
        <v>1</v>
      </c>
      <c r="I414" t="s">
        <v>819</v>
      </c>
      <c r="J414" t="s">
        <v>272</v>
      </c>
      <c r="K414" t="s">
        <v>820</v>
      </c>
      <c r="L414">
        <v>1191</v>
      </c>
      <c r="N414">
        <v>1013</v>
      </c>
      <c r="O414" t="s">
        <v>28</v>
      </c>
      <c r="P414" t="s">
        <v>28</v>
      </c>
      <c r="Q414">
        <v>1</v>
      </c>
      <c r="W414">
        <v>0</v>
      </c>
      <c r="X414">
        <v>-1417349443</v>
      </c>
      <c r="Y414">
        <f t="shared" si="114"/>
        <v>0.506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272</v>
      </c>
      <c r="AT414">
        <v>0.44</v>
      </c>
      <c r="AU414" t="s">
        <v>458</v>
      </c>
      <c r="AV414">
        <v>2</v>
      </c>
      <c r="AW414">
        <v>2</v>
      </c>
      <c r="AX414">
        <v>85243527</v>
      </c>
      <c r="AY414">
        <v>1</v>
      </c>
      <c r="AZ414">
        <v>0</v>
      </c>
      <c r="BA414">
        <v>598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ROUND(Y414*Source!I145,7)</f>
        <v>0.506</v>
      </c>
      <c r="CY414">
        <f>AD414</f>
        <v>0</v>
      </c>
      <c r="CZ414">
        <f>AH414</f>
        <v>0</v>
      </c>
      <c r="DA414">
        <f>AL414</f>
        <v>1</v>
      </c>
      <c r="DB414">
        <f t="shared" si="115"/>
        <v>0</v>
      </c>
      <c r="DC414">
        <f t="shared" si="116"/>
        <v>0</v>
      </c>
      <c r="DD414" t="s">
        <v>272</v>
      </c>
      <c r="DE414" t="s">
        <v>272</v>
      </c>
      <c r="DF414">
        <f t="shared" si="112"/>
        <v>0</v>
      </c>
      <c r="DG414">
        <f t="shared" si="113"/>
        <v>0</v>
      </c>
      <c r="DH414">
        <f t="shared" si="105"/>
        <v>0</v>
      </c>
      <c r="DI414">
        <f t="shared" si="106"/>
        <v>0</v>
      </c>
      <c r="DJ414">
        <f>DI414</f>
        <v>0</v>
      </c>
      <c r="DK414">
        <v>0</v>
      </c>
      <c r="DL414" t="s">
        <v>272</v>
      </c>
      <c r="DM414">
        <v>0</v>
      </c>
      <c r="DN414" t="s">
        <v>272</v>
      </c>
      <c r="DO414">
        <v>0</v>
      </c>
    </row>
    <row r="415" spans="1:119">
      <c r="A415">
        <f>ROW(Source!A145)</f>
        <v>145</v>
      </c>
      <c r="B415">
        <v>85239162</v>
      </c>
      <c r="C415">
        <v>85243518</v>
      </c>
      <c r="D415">
        <v>82932679</v>
      </c>
      <c r="E415">
        <v>1</v>
      </c>
      <c r="F415">
        <v>1</v>
      </c>
      <c r="G415">
        <v>1</v>
      </c>
      <c r="H415">
        <v>2</v>
      </c>
      <c r="I415" t="s">
        <v>88</v>
      </c>
      <c r="J415" t="s">
        <v>821</v>
      </c>
      <c r="K415" t="s">
        <v>89</v>
      </c>
      <c r="L415">
        <v>1368</v>
      </c>
      <c r="N415">
        <v>1011</v>
      </c>
      <c r="O415" t="s">
        <v>57</v>
      </c>
      <c r="P415" t="s">
        <v>57</v>
      </c>
      <c r="Q415">
        <v>1</v>
      </c>
      <c r="W415">
        <v>0</v>
      </c>
      <c r="X415">
        <v>-438045540</v>
      </c>
      <c r="Y415">
        <f t="shared" si="114"/>
        <v>0.506</v>
      </c>
      <c r="AA415">
        <v>0</v>
      </c>
      <c r="AB415">
        <v>506.23</v>
      </c>
      <c r="AC415">
        <v>811.79</v>
      </c>
      <c r="AD415">
        <v>0</v>
      </c>
      <c r="AE415">
        <v>0</v>
      </c>
      <c r="AF415">
        <v>346.73</v>
      </c>
      <c r="AG415">
        <v>811.79</v>
      </c>
      <c r="AH415">
        <v>0</v>
      </c>
      <c r="AI415">
        <v>1</v>
      </c>
      <c r="AJ415">
        <v>1.46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272</v>
      </c>
      <c r="AT415">
        <v>0.44</v>
      </c>
      <c r="AU415" t="s">
        <v>458</v>
      </c>
      <c r="AV415">
        <v>1</v>
      </c>
      <c r="AW415">
        <v>2</v>
      </c>
      <c r="AX415">
        <v>85243528</v>
      </c>
      <c r="AY415">
        <v>1</v>
      </c>
      <c r="AZ415">
        <v>0</v>
      </c>
      <c r="BA415">
        <v>599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152.5612</v>
      </c>
      <c r="BL415">
        <v>357.1876</v>
      </c>
      <c r="BM415">
        <v>0</v>
      </c>
      <c r="BN415">
        <v>0</v>
      </c>
      <c r="BO415">
        <v>0.44</v>
      </c>
      <c r="BP415">
        <v>1</v>
      </c>
      <c r="BQ415">
        <v>0</v>
      </c>
      <c r="BR415">
        <v>175.44538</v>
      </c>
      <c r="BS415">
        <v>410.76574</v>
      </c>
      <c r="BT415">
        <v>0</v>
      </c>
      <c r="BU415">
        <v>0</v>
      </c>
      <c r="BV415">
        <v>0.506</v>
      </c>
      <c r="BW415">
        <v>1</v>
      </c>
      <c r="CV415">
        <v>0</v>
      </c>
      <c r="CW415">
        <f>ROUND(Y415*Source!I145*DO415,7)</f>
        <v>0.506</v>
      </c>
      <c r="CX415">
        <f>ROUND(Y415*Source!I145,7)</f>
        <v>0.506</v>
      </c>
      <c r="CY415">
        <f>AB415</f>
        <v>506.23</v>
      </c>
      <c r="CZ415">
        <f>AF415</f>
        <v>346.73</v>
      </c>
      <c r="DA415">
        <f>AJ415</f>
        <v>1.46</v>
      </c>
      <c r="DB415">
        <f t="shared" si="115"/>
        <v>175.444</v>
      </c>
      <c r="DC415">
        <f t="shared" si="116"/>
        <v>410.7685</v>
      </c>
      <c r="DD415" t="s">
        <v>272</v>
      </c>
      <c r="DE415" t="s">
        <v>272</v>
      </c>
      <c r="DF415">
        <f t="shared" si="112"/>
        <v>0</v>
      </c>
      <c r="DG415">
        <f>ROUND(ROUND(AF415*AJ415,2)*CX415,2)</f>
        <v>256.15</v>
      </c>
      <c r="DH415">
        <f t="shared" si="105"/>
        <v>410.77</v>
      </c>
      <c r="DI415">
        <f t="shared" si="106"/>
        <v>0</v>
      </c>
      <c r="DJ415">
        <f>DG415+DH415</f>
        <v>666.92</v>
      </c>
      <c r="DK415">
        <v>0</v>
      </c>
      <c r="DL415" t="s">
        <v>60</v>
      </c>
      <c r="DM415">
        <v>4</v>
      </c>
      <c r="DN415" t="s">
        <v>28</v>
      </c>
      <c r="DO415">
        <v>1</v>
      </c>
    </row>
    <row r="416" spans="1:119">
      <c r="A416">
        <f>ROW(Source!A146)</f>
        <v>146</v>
      </c>
      <c r="B416">
        <v>85239097</v>
      </c>
      <c r="C416">
        <v>85243518</v>
      </c>
      <c r="D416">
        <v>82925976</v>
      </c>
      <c r="E416">
        <v>117</v>
      </c>
      <c r="F416">
        <v>1</v>
      </c>
      <c r="G416">
        <v>1</v>
      </c>
      <c r="H416">
        <v>1</v>
      </c>
      <c r="I416" t="s">
        <v>76</v>
      </c>
      <c r="J416" t="s">
        <v>272</v>
      </c>
      <c r="K416" t="s">
        <v>77</v>
      </c>
      <c r="L416">
        <v>1369</v>
      </c>
      <c r="N416">
        <v>1013</v>
      </c>
      <c r="O416" t="s">
        <v>75</v>
      </c>
      <c r="P416" t="s">
        <v>75</v>
      </c>
      <c r="Q416">
        <v>1</v>
      </c>
      <c r="W416">
        <v>0</v>
      </c>
      <c r="X416">
        <v>-587036825</v>
      </c>
      <c r="Y416">
        <f t="shared" si="114"/>
        <v>1.0465</v>
      </c>
      <c r="AA416">
        <v>0</v>
      </c>
      <c r="AB416">
        <v>0</v>
      </c>
      <c r="AC416">
        <v>0</v>
      </c>
      <c r="AD416">
        <v>720.91</v>
      </c>
      <c r="AE416">
        <v>0</v>
      </c>
      <c r="AF416">
        <v>0</v>
      </c>
      <c r="AG416">
        <v>0</v>
      </c>
      <c r="AH416">
        <v>720.91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272</v>
      </c>
      <c r="AT416">
        <v>0.91</v>
      </c>
      <c r="AU416" t="s">
        <v>458</v>
      </c>
      <c r="AV416">
        <v>1</v>
      </c>
      <c r="AW416">
        <v>2</v>
      </c>
      <c r="AX416">
        <v>85243524</v>
      </c>
      <c r="AY416">
        <v>1</v>
      </c>
      <c r="AZ416">
        <v>0</v>
      </c>
      <c r="BA416">
        <v>602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656.0281</v>
      </c>
      <c r="BN416">
        <v>0.91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754.432315</v>
      </c>
      <c r="BU416">
        <v>1.0465</v>
      </c>
      <c r="BV416">
        <v>0</v>
      </c>
      <c r="BW416">
        <v>1</v>
      </c>
      <c r="CU416">
        <f>ROUND(AT416*Source!I146*AH416*AL416,2)</f>
        <v>656.03</v>
      </c>
      <c r="CV416">
        <f>ROUND(Y416*Source!I146,7)</f>
        <v>1.0465</v>
      </c>
      <c r="CW416">
        <v>0</v>
      </c>
      <c r="CX416">
        <f>ROUND(Y416*Source!I146,7)</f>
        <v>1.0465</v>
      </c>
      <c r="CY416">
        <f>AD416</f>
        <v>720.91</v>
      </c>
      <c r="CZ416">
        <f>AH416</f>
        <v>720.91</v>
      </c>
      <c r="DA416">
        <f>AL416</f>
        <v>1</v>
      </c>
      <c r="DB416">
        <f t="shared" si="115"/>
        <v>754.4345</v>
      </c>
      <c r="DC416">
        <f t="shared" si="116"/>
        <v>0</v>
      </c>
      <c r="DD416" t="s">
        <v>272</v>
      </c>
      <c r="DE416" t="s">
        <v>272</v>
      </c>
      <c r="DF416">
        <f t="shared" si="112"/>
        <v>0</v>
      </c>
      <c r="DG416">
        <f>ROUND(ROUND(AF416,2)*CX416,2)</f>
        <v>0</v>
      </c>
      <c r="DH416">
        <f t="shared" si="105"/>
        <v>0</v>
      </c>
      <c r="DI416">
        <f t="shared" si="106"/>
        <v>754.43</v>
      </c>
      <c r="DJ416">
        <f>DI416</f>
        <v>754.43</v>
      </c>
      <c r="DK416">
        <v>1</v>
      </c>
      <c r="DL416" t="s">
        <v>272</v>
      </c>
      <c r="DM416">
        <v>0</v>
      </c>
      <c r="DN416" t="s">
        <v>272</v>
      </c>
      <c r="DO416">
        <v>0</v>
      </c>
    </row>
    <row r="417" spans="1:119">
      <c r="A417">
        <f>ROW(Source!A146)</f>
        <v>146</v>
      </c>
      <c r="B417">
        <v>85239097</v>
      </c>
      <c r="C417">
        <v>85243518</v>
      </c>
      <c r="D417">
        <v>82925980</v>
      </c>
      <c r="E417">
        <v>117</v>
      </c>
      <c r="F417">
        <v>1</v>
      </c>
      <c r="G417">
        <v>1</v>
      </c>
      <c r="H417">
        <v>1</v>
      </c>
      <c r="I417" t="s">
        <v>78</v>
      </c>
      <c r="J417" t="s">
        <v>272</v>
      </c>
      <c r="K417" t="s">
        <v>79</v>
      </c>
      <c r="L417">
        <v>1369</v>
      </c>
      <c r="N417">
        <v>1013</v>
      </c>
      <c r="O417" t="s">
        <v>75</v>
      </c>
      <c r="P417" t="s">
        <v>75</v>
      </c>
      <c r="Q417">
        <v>1</v>
      </c>
      <c r="W417">
        <v>0</v>
      </c>
      <c r="X417">
        <v>-512803540</v>
      </c>
      <c r="Y417">
        <f t="shared" si="114"/>
        <v>0.5175</v>
      </c>
      <c r="AA417">
        <v>0</v>
      </c>
      <c r="AB417">
        <v>0</v>
      </c>
      <c r="AC417">
        <v>0</v>
      </c>
      <c r="AD417">
        <v>811.79</v>
      </c>
      <c r="AE417">
        <v>0</v>
      </c>
      <c r="AF417">
        <v>0</v>
      </c>
      <c r="AG417">
        <v>0</v>
      </c>
      <c r="AH417">
        <v>811.79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272</v>
      </c>
      <c r="AT417">
        <v>0.45</v>
      </c>
      <c r="AU417" t="s">
        <v>458</v>
      </c>
      <c r="AV417">
        <v>1</v>
      </c>
      <c r="AW417">
        <v>2</v>
      </c>
      <c r="AX417">
        <v>85243525</v>
      </c>
      <c r="AY417">
        <v>1</v>
      </c>
      <c r="AZ417">
        <v>0</v>
      </c>
      <c r="BA417">
        <v>603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365.3055</v>
      </c>
      <c r="BN417">
        <v>0.45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420.101325</v>
      </c>
      <c r="BU417">
        <v>0.5175</v>
      </c>
      <c r="BV417">
        <v>0</v>
      </c>
      <c r="BW417">
        <v>1</v>
      </c>
      <c r="CU417">
        <f>ROUND(AT417*Source!I146*AH417*AL417,2)</f>
        <v>365.31</v>
      </c>
      <c r="CV417">
        <f>ROUND(Y417*Source!I146,7)</f>
        <v>0.5175</v>
      </c>
      <c r="CW417">
        <v>0</v>
      </c>
      <c r="CX417">
        <f>ROUND(Y417*Source!I146,7)</f>
        <v>0.5175</v>
      </c>
      <c r="CY417">
        <f>AD417</f>
        <v>811.79</v>
      </c>
      <c r="CZ417">
        <f>AH417</f>
        <v>811.79</v>
      </c>
      <c r="DA417">
        <f>AL417</f>
        <v>1</v>
      </c>
      <c r="DB417">
        <f t="shared" si="115"/>
        <v>420.1065</v>
      </c>
      <c r="DC417">
        <f t="shared" si="116"/>
        <v>0</v>
      </c>
      <c r="DD417" t="s">
        <v>272</v>
      </c>
      <c r="DE417" t="s">
        <v>272</v>
      </c>
      <c r="DF417">
        <f t="shared" si="112"/>
        <v>0</v>
      </c>
      <c r="DG417">
        <f>ROUND(ROUND(AF417,2)*CX417,2)</f>
        <v>0</v>
      </c>
      <c r="DH417">
        <f t="shared" si="105"/>
        <v>0</v>
      </c>
      <c r="DI417">
        <f t="shared" si="106"/>
        <v>420.1</v>
      </c>
      <c r="DJ417">
        <f>DI417</f>
        <v>420.1</v>
      </c>
      <c r="DK417">
        <v>1</v>
      </c>
      <c r="DL417" t="s">
        <v>272</v>
      </c>
      <c r="DM417">
        <v>0</v>
      </c>
      <c r="DN417" t="s">
        <v>272</v>
      </c>
      <c r="DO417">
        <v>0</v>
      </c>
    </row>
    <row r="418" spans="1:119">
      <c r="A418">
        <f>ROW(Source!A146)</f>
        <v>146</v>
      </c>
      <c r="B418">
        <v>85239097</v>
      </c>
      <c r="C418">
        <v>85243518</v>
      </c>
      <c r="D418">
        <v>82925984</v>
      </c>
      <c r="E418">
        <v>117</v>
      </c>
      <c r="F418">
        <v>1</v>
      </c>
      <c r="G418">
        <v>1</v>
      </c>
      <c r="H418">
        <v>1</v>
      </c>
      <c r="I418" t="s">
        <v>80</v>
      </c>
      <c r="J418" t="s">
        <v>272</v>
      </c>
      <c r="K418" t="s">
        <v>81</v>
      </c>
      <c r="L418">
        <v>1369</v>
      </c>
      <c r="N418">
        <v>1013</v>
      </c>
      <c r="O418" t="s">
        <v>75</v>
      </c>
      <c r="P418" t="s">
        <v>75</v>
      </c>
      <c r="Q418">
        <v>1</v>
      </c>
      <c r="W418">
        <v>0</v>
      </c>
      <c r="X418">
        <v>1518711480</v>
      </c>
      <c r="Y418">
        <f t="shared" si="114"/>
        <v>0.5175</v>
      </c>
      <c r="AA418">
        <v>0</v>
      </c>
      <c r="AB418">
        <v>0</v>
      </c>
      <c r="AC418">
        <v>0</v>
      </c>
      <c r="AD418">
        <v>932.95</v>
      </c>
      <c r="AE418">
        <v>0</v>
      </c>
      <c r="AF418">
        <v>0</v>
      </c>
      <c r="AG418">
        <v>0</v>
      </c>
      <c r="AH418">
        <v>932.95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272</v>
      </c>
      <c r="AT418">
        <v>0.45</v>
      </c>
      <c r="AU418" t="s">
        <v>458</v>
      </c>
      <c r="AV418">
        <v>1</v>
      </c>
      <c r="AW418">
        <v>2</v>
      </c>
      <c r="AX418">
        <v>85243526</v>
      </c>
      <c r="AY418">
        <v>1</v>
      </c>
      <c r="AZ418">
        <v>0</v>
      </c>
      <c r="BA418">
        <v>604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419.8275</v>
      </c>
      <c r="BN418">
        <v>0.45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482.801625</v>
      </c>
      <c r="BU418">
        <v>0.5175</v>
      </c>
      <c r="BV418">
        <v>0</v>
      </c>
      <c r="BW418">
        <v>1</v>
      </c>
      <c r="CU418">
        <f>ROUND(AT418*Source!I146*AH418*AL418,2)</f>
        <v>419.83</v>
      </c>
      <c r="CV418">
        <f>ROUND(Y418*Source!I146,7)</f>
        <v>0.5175</v>
      </c>
      <c r="CW418">
        <v>0</v>
      </c>
      <c r="CX418">
        <f>ROUND(Y418*Source!I146,7)</f>
        <v>0.5175</v>
      </c>
      <c r="CY418">
        <f>AD418</f>
        <v>932.95</v>
      </c>
      <c r="CZ418">
        <f>AH418</f>
        <v>932.95</v>
      </c>
      <c r="DA418">
        <f>AL418</f>
        <v>1</v>
      </c>
      <c r="DB418">
        <f t="shared" si="115"/>
        <v>482.8045</v>
      </c>
      <c r="DC418">
        <f t="shared" si="116"/>
        <v>0</v>
      </c>
      <c r="DD418" t="s">
        <v>272</v>
      </c>
      <c r="DE418" t="s">
        <v>272</v>
      </c>
      <c r="DF418">
        <f t="shared" si="112"/>
        <v>0</v>
      </c>
      <c r="DG418">
        <f>ROUND(ROUND(AF418,2)*CX418,2)</f>
        <v>0</v>
      </c>
      <c r="DH418">
        <f t="shared" si="105"/>
        <v>0</v>
      </c>
      <c r="DI418">
        <f t="shared" si="106"/>
        <v>482.8</v>
      </c>
      <c r="DJ418">
        <f>DI418</f>
        <v>482.8</v>
      </c>
      <c r="DK418">
        <v>1</v>
      </c>
      <c r="DL418" t="s">
        <v>272</v>
      </c>
      <c r="DM418">
        <v>0</v>
      </c>
      <c r="DN418" t="s">
        <v>272</v>
      </c>
      <c r="DO418">
        <v>0</v>
      </c>
    </row>
    <row r="419" spans="1:119">
      <c r="A419">
        <f>ROW(Source!A146)</f>
        <v>146</v>
      </c>
      <c r="B419">
        <v>85239097</v>
      </c>
      <c r="C419">
        <v>85243518</v>
      </c>
      <c r="D419">
        <v>82926016</v>
      </c>
      <c r="E419">
        <v>117</v>
      </c>
      <c r="F419">
        <v>1</v>
      </c>
      <c r="G419">
        <v>1</v>
      </c>
      <c r="H419">
        <v>1</v>
      </c>
      <c r="I419" t="s">
        <v>819</v>
      </c>
      <c r="J419" t="s">
        <v>272</v>
      </c>
      <c r="K419" t="s">
        <v>820</v>
      </c>
      <c r="L419">
        <v>1191</v>
      </c>
      <c r="N419">
        <v>1013</v>
      </c>
      <c r="O419" t="s">
        <v>28</v>
      </c>
      <c r="P419" t="s">
        <v>28</v>
      </c>
      <c r="Q419">
        <v>1</v>
      </c>
      <c r="W419">
        <v>0</v>
      </c>
      <c r="X419">
        <v>-1417349443</v>
      </c>
      <c r="Y419">
        <f t="shared" si="114"/>
        <v>0.506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272</v>
      </c>
      <c r="AT419">
        <v>0.44</v>
      </c>
      <c r="AU419" t="s">
        <v>458</v>
      </c>
      <c r="AV419">
        <v>2</v>
      </c>
      <c r="AW419">
        <v>2</v>
      </c>
      <c r="AX419">
        <v>85243527</v>
      </c>
      <c r="AY419">
        <v>1</v>
      </c>
      <c r="AZ419">
        <v>0</v>
      </c>
      <c r="BA419">
        <v>605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ROUND(Y419*Source!I146,7)</f>
        <v>0.506</v>
      </c>
      <c r="CY419">
        <f>AD419</f>
        <v>0</v>
      </c>
      <c r="CZ419">
        <f>AH419</f>
        <v>0</v>
      </c>
      <c r="DA419">
        <f>AL419</f>
        <v>1</v>
      </c>
      <c r="DB419">
        <f t="shared" si="115"/>
        <v>0</v>
      </c>
      <c r="DC419">
        <f t="shared" si="116"/>
        <v>0</v>
      </c>
      <c r="DD419" t="s">
        <v>272</v>
      </c>
      <c r="DE419" t="s">
        <v>272</v>
      </c>
      <c r="DF419">
        <f t="shared" si="112"/>
        <v>0</v>
      </c>
      <c r="DG419">
        <f>ROUND(ROUND(AF419,2)*CX419,2)</f>
        <v>0</v>
      </c>
      <c r="DH419">
        <f t="shared" si="105"/>
        <v>0</v>
      </c>
      <c r="DI419">
        <f t="shared" si="106"/>
        <v>0</v>
      </c>
      <c r="DJ419">
        <f>DI419</f>
        <v>0</v>
      </c>
      <c r="DK419">
        <v>0</v>
      </c>
      <c r="DL419" t="s">
        <v>272</v>
      </c>
      <c r="DM419">
        <v>0</v>
      </c>
      <c r="DN419" t="s">
        <v>272</v>
      </c>
      <c r="DO419">
        <v>0</v>
      </c>
    </row>
    <row r="420" spans="1:119">
      <c r="A420">
        <f>ROW(Source!A146)</f>
        <v>146</v>
      </c>
      <c r="B420">
        <v>85239097</v>
      </c>
      <c r="C420">
        <v>85243518</v>
      </c>
      <c r="D420">
        <v>82932679</v>
      </c>
      <c r="E420">
        <v>1</v>
      </c>
      <c r="F420">
        <v>1</v>
      </c>
      <c r="G420">
        <v>1</v>
      </c>
      <c r="H420">
        <v>2</v>
      </c>
      <c r="I420" t="s">
        <v>88</v>
      </c>
      <c r="J420" t="s">
        <v>821</v>
      </c>
      <c r="K420" t="s">
        <v>89</v>
      </c>
      <c r="L420">
        <v>1368</v>
      </c>
      <c r="N420">
        <v>1011</v>
      </c>
      <c r="O420" t="s">
        <v>57</v>
      </c>
      <c r="P420" t="s">
        <v>57</v>
      </c>
      <c r="Q420">
        <v>1</v>
      </c>
      <c r="W420">
        <v>0</v>
      </c>
      <c r="X420">
        <v>-438045540</v>
      </c>
      <c r="Y420">
        <f t="shared" si="114"/>
        <v>0.506</v>
      </c>
      <c r="AA420">
        <v>0</v>
      </c>
      <c r="AB420">
        <v>506.23</v>
      </c>
      <c r="AC420">
        <v>811.79</v>
      </c>
      <c r="AD420">
        <v>0</v>
      </c>
      <c r="AE420">
        <v>0</v>
      </c>
      <c r="AF420">
        <v>346.73</v>
      </c>
      <c r="AG420">
        <v>811.79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272</v>
      </c>
      <c r="AT420">
        <v>0.44</v>
      </c>
      <c r="AU420" t="s">
        <v>458</v>
      </c>
      <c r="AV420">
        <v>1</v>
      </c>
      <c r="AW420">
        <v>2</v>
      </c>
      <c r="AX420">
        <v>85243528</v>
      </c>
      <c r="AY420">
        <v>1</v>
      </c>
      <c r="AZ420">
        <v>0</v>
      </c>
      <c r="BA420">
        <v>606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152.5612</v>
      </c>
      <c r="BL420">
        <v>357.1876</v>
      </c>
      <c r="BM420">
        <v>0</v>
      </c>
      <c r="BN420">
        <v>0</v>
      </c>
      <c r="BO420">
        <v>0.44</v>
      </c>
      <c r="BP420">
        <v>1</v>
      </c>
      <c r="BQ420">
        <v>0</v>
      </c>
      <c r="BR420">
        <v>175.44538</v>
      </c>
      <c r="BS420">
        <v>410.76574</v>
      </c>
      <c r="BT420">
        <v>0</v>
      </c>
      <c r="BU420">
        <v>0</v>
      </c>
      <c r="BV420">
        <v>0.506</v>
      </c>
      <c r="BW420">
        <v>1</v>
      </c>
      <c r="CV420">
        <v>0</v>
      </c>
      <c r="CW420">
        <f>ROUND(Y420*Source!I146*DO420,7)</f>
        <v>0.506</v>
      </c>
      <c r="CX420">
        <f>ROUND(Y420*Source!I146,7)</f>
        <v>0.506</v>
      </c>
      <c r="CY420">
        <f>AB420</f>
        <v>506.23</v>
      </c>
      <c r="CZ420">
        <f>AF420</f>
        <v>346.73</v>
      </c>
      <c r="DA420">
        <f>AJ420</f>
        <v>1.46</v>
      </c>
      <c r="DB420">
        <f t="shared" si="115"/>
        <v>175.444</v>
      </c>
      <c r="DC420">
        <f t="shared" si="116"/>
        <v>410.7685</v>
      </c>
      <c r="DD420" t="s">
        <v>272</v>
      </c>
      <c r="DE420" t="s">
        <v>272</v>
      </c>
      <c r="DF420">
        <f t="shared" si="112"/>
        <v>0</v>
      </c>
      <c r="DG420">
        <f>ROUND(ROUND(AF420*AJ420,2)*CX420,2)</f>
        <v>256.15</v>
      </c>
      <c r="DH420">
        <f t="shared" si="105"/>
        <v>410.77</v>
      </c>
      <c r="DI420">
        <f t="shared" si="106"/>
        <v>0</v>
      </c>
      <c r="DJ420">
        <f>DG420+DH420</f>
        <v>666.92</v>
      </c>
      <c r="DK420">
        <v>0</v>
      </c>
      <c r="DL420" t="s">
        <v>60</v>
      </c>
      <c r="DM420">
        <v>4</v>
      </c>
      <c r="DN420" t="s">
        <v>28</v>
      </c>
      <c r="DO420">
        <v>1</v>
      </c>
    </row>
    <row r="421" spans="1:119">
      <c r="A421">
        <f>ROW(Source!A147)</f>
        <v>147</v>
      </c>
      <c r="B421">
        <v>85239162</v>
      </c>
      <c r="C421">
        <v>85243531</v>
      </c>
      <c r="D421">
        <v>82925846</v>
      </c>
      <c r="E421">
        <v>117</v>
      </c>
      <c r="F421">
        <v>1</v>
      </c>
      <c r="G421">
        <v>1</v>
      </c>
      <c r="H421">
        <v>1</v>
      </c>
      <c r="I421" t="s">
        <v>855</v>
      </c>
      <c r="J421" t="s">
        <v>272</v>
      </c>
      <c r="K421" t="s">
        <v>856</v>
      </c>
      <c r="L421">
        <v>1191</v>
      </c>
      <c r="N421">
        <v>1013</v>
      </c>
      <c r="O421" t="s">
        <v>28</v>
      </c>
      <c r="P421" t="s">
        <v>28</v>
      </c>
      <c r="Q421">
        <v>1</v>
      </c>
      <c r="W421">
        <v>0</v>
      </c>
      <c r="X421">
        <v>888410196</v>
      </c>
      <c r="Y421">
        <f t="shared" si="114"/>
        <v>47.38</v>
      </c>
      <c r="AA421">
        <v>0</v>
      </c>
      <c r="AB421">
        <v>0</v>
      </c>
      <c r="AC421">
        <v>0</v>
      </c>
      <c r="AD421">
        <v>811.79</v>
      </c>
      <c r="AE421">
        <v>0</v>
      </c>
      <c r="AF421">
        <v>0</v>
      </c>
      <c r="AG421">
        <v>0</v>
      </c>
      <c r="AH421">
        <v>811.79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272</v>
      </c>
      <c r="AT421">
        <v>41.2</v>
      </c>
      <c r="AU421" t="s">
        <v>458</v>
      </c>
      <c r="AV421">
        <v>1</v>
      </c>
      <c r="AW421">
        <v>2</v>
      </c>
      <c r="AX421">
        <v>85243537</v>
      </c>
      <c r="AY421">
        <v>1</v>
      </c>
      <c r="AZ421">
        <v>0</v>
      </c>
      <c r="BA421">
        <v>609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33445.748</v>
      </c>
      <c r="BN421">
        <v>41.2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38462.6102</v>
      </c>
      <c r="BU421">
        <v>47.38</v>
      </c>
      <c r="BV421">
        <v>0</v>
      </c>
      <c r="BW421">
        <v>1</v>
      </c>
      <c r="CU421">
        <f>ROUND(AT421*Source!I147*AH421*AL421,2)</f>
        <v>0</v>
      </c>
      <c r="CV421">
        <f>ROUND(Y421*Source!I147,7)</f>
        <v>0</v>
      </c>
      <c r="CW421">
        <v>0</v>
      </c>
      <c r="CX421">
        <f>ROUND(Y421*Source!I147,7)</f>
        <v>0</v>
      </c>
      <c r="CY421">
        <f>AD421</f>
        <v>811.79</v>
      </c>
      <c r="CZ421">
        <f>AH421</f>
        <v>811.79</v>
      </c>
      <c r="DA421">
        <f>AL421</f>
        <v>1</v>
      </c>
      <c r="DB421">
        <f t="shared" si="115"/>
        <v>38462.6125</v>
      </c>
      <c r="DC421">
        <f t="shared" si="116"/>
        <v>0</v>
      </c>
      <c r="DD421" t="s">
        <v>272</v>
      </c>
      <c r="DE421" t="s">
        <v>272</v>
      </c>
      <c r="DF421">
        <f t="shared" si="112"/>
        <v>0</v>
      </c>
      <c r="DG421">
        <f t="shared" ref="DG421:DG432" si="117">ROUND(ROUND(AF421,2)*CX421,2)</f>
        <v>0</v>
      </c>
      <c r="DH421">
        <f t="shared" si="105"/>
        <v>0</v>
      </c>
      <c r="DI421">
        <f t="shared" si="106"/>
        <v>0</v>
      </c>
      <c r="DJ421">
        <f>DI421</f>
        <v>0</v>
      </c>
      <c r="DK421">
        <v>1</v>
      </c>
      <c r="DL421" t="s">
        <v>272</v>
      </c>
      <c r="DM421">
        <v>0</v>
      </c>
      <c r="DN421" t="s">
        <v>272</v>
      </c>
      <c r="DO421">
        <v>0</v>
      </c>
    </row>
    <row r="422" spans="1:119">
      <c r="A422">
        <f>ROW(Source!A147)</f>
        <v>147</v>
      </c>
      <c r="B422">
        <v>85239162</v>
      </c>
      <c r="C422">
        <v>85243531</v>
      </c>
      <c r="D422">
        <v>82926016</v>
      </c>
      <c r="E422">
        <v>117</v>
      </c>
      <c r="F422">
        <v>1</v>
      </c>
      <c r="G422">
        <v>1</v>
      </c>
      <c r="H422">
        <v>1</v>
      </c>
      <c r="I422" t="s">
        <v>819</v>
      </c>
      <c r="J422" t="s">
        <v>272</v>
      </c>
      <c r="K422" t="s">
        <v>820</v>
      </c>
      <c r="L422">
        <v>1191</v>
      </c>
      <c r="N422">
        <v>1013</v>
      </c>
      <c r="O422" t="s">
        <v>28</v>
      </c>
      <c r="P422" t="s">
        <v>28</v>
      </c>
      <c r="Q422">
        <v>1</v>
      </c>
      <c r="W422">
        <v>0</v>
      </c>
      <c r="X422">
        <v>-1417349443</v>
      </c>
      <c r="Y422">
        <f t="shared" si="114"/>
        <v>0.23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272</v>
      </c>
      <c r="AT422">
        <v>0.2</v>
      </c>
      <c r="AU422" t="s">
        <v>458</v>
      </c>
      <c r="AV422">
        <v>2</v>
      </c>
      <c r="AW422">
        <v>2</v>
      </c>
      <c r="AX422">
        <v>85243538</v>
      </c>
      <c r="AY422">
        <v>1</v>
      </c>
      <c r="AZ422">
        <v>0</v>
      </c>
      <c r="BA422">
        <v>610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ROUND(Y422*Source!I147,7)</f>
        <v>0</v>
      </c>
      <c r="CY422">
        <f>AD422</f>
        <v>0</v>
      </c>
      <c r="CZ422">
        <f>AH422</f>
        <v>0</v>
      </c>
      <c r="DA422">
        <f>AL422</f>
        <v>1</v>
      </c>
      <c r="DB422">
        <f t="shared" si="115"/>
        <v>0</v>
      </c>
      <c r="DC422">
        <f t="shared" si="116"/>
        <v>0</v>
      </c>
      <c r="DD422" t="s">
        <v>272</v>
      </c>
      <c r="DE422" t="s">
        <v>272</v>
      </c>
      <c r="DF422">
        <f t="shared" si="112"/>
        <v>0</v>
      </c>
      <c r="DG422">
        <f t="shared" si="117"/>
        <v>0</v>
      </c>
      <c r="DH422">
        <f t="shared" si="105"/>
        <v>0</v>
      </c>
      <c r="DI422">
        <f t="shared" si="106"/>
        <v>0</v>
      </c>
      <c r="DJ422">
        <f>DI422</f>
        <v>0</v>
      </c>
      <c r="DK422">
        <v>0</v>
      </c>
      <c r="DL422" t="s">
        <v>272</v>
      </c>
      <c r="DM422">
        <v>0</v>
      </c>
      <c r="DN422" t="s">
        <v>272</v>
      </c>
      <c r="DO422">
        <v>0</v>
      </c>
    </row>
    <row r="423" spans="1:119">
      <c r="A423">
        <f>ROW(Source!A147)</f>
        <v>147</v>
      </c>
      <c r="B423">
        <v>85239162</v>
      </c>
      <c r="C423">
        <v>85243531</v>
      </c>
      <c r="D423">
        <v>82932505</v>
      </c>
      <c r="E423">
        <v>1</v>
      </c>
      <c r="F423">
        <v>1</v>
      </c>
      <c r="G423">
        <v>1</v>
      </c>
      <c r="H423">
        <v>2</v>
      </c>
      <c r="I423" t="s">
        <v>82</v>
      </c>
      <c r="J423" t="s">
        <v>830</v>
      </c>
      <c r="K423" t="s">
        <v>83</v>
      </c>
      <c r="L423">
        <v>1368</v>
      </c>
      <c r="N423">
        <v>1011</v>
      </c>
      <c r="O423" t="s">
        <v>57</v>
      </c>
      <c r="P423" t="s">
        <v>57</v>
      </c>
      <c r="Q423">
        <v>1</v>
      </c>
      <c r="W423">
        <v>0</v>
      </c>
      <c r="X423">
        <v>639918019</v>
      </c>
      <c r="Y423">
        <f t="shared" si="114"/>
        <v>0.115</v>
      </c>
      <c r="AA423">
        <v>0</v>
      </c>
      <c r="AB423">
        <v>1626.29</v>
      </c>
      <c r="AC423">
        <v>1090.46</v>
      </c>
      <c r="AD423">
        <v>0</v>
      </c>
      <c r="AE423">
        <v>0</v>
      </c>
      <c r="AF423">
        <v>1626.29</v>
      </c>
      <c r="AG423">
        <v>1090.46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272</v>
      </c>
      <c r="AT423">
        <v>0.1</v>
      </c>
      <c r="AU423" t="s">
        <v>458</v>
      </c>
      <c r="AV423">
        <v>1</v>
      </c>
      <c r="AW423">
        <v>2</v>
      </c>
      <c r="AX423">
        <v>85243539</v>
      </c>
      <c r="AY423">
        <v>1</v>
      </c>
      <c r="AZ423">
        <v>0</v>
      </c>
      <c r="BA423">
        <v>611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162.629</v>
      </c>
      <c r="BL423">
        <v>109.046</v>
      </c>
      <c r="BM423">
        <v>0</v>
      </c>
      <c r="BN423">
        <v>0</v>
      </c>
      <c r="BO423">
        <v>0.1</v>
      </c>
      <c r="BP423">
        <v>1</v>
      </c>
      <c r="BQ423">
        <v>0</v>
      </c>
      <c r="BR423">
        <v>187.02335</v>
      </c>
      <c r="BS423">
        <v>125.4029</v>
      </c>
      <c r="BT423">
        <v>0</v>
      </c>
      <c r="BU423">
        <v>0</v>
      </c>
      <c r="BV423">
        <v>0.115</v>
      </c>
      <c r="BW423">
        <v>1</v>
      </c>
      <c r="CV423">
        <v>0</v>
      </c>
      <c r="CW423">
        <f>ROUND(Y423*Source!I147*DO423,7)</f>
        <v>0</v>
      </c>
      <c r="CX423">
        <f>ROUND(Y423*Source!I147,7)</f>
        <v>0</v>
      </c>
      <c r="CY423">
        <f>AB423</f>
        <v>1626.29</v>
      </c>
      <c r="CZ423">
        <f>AF423</f>
        <v>1626.29</v>
      </c>
      <c r="DA423">
        <f>AJ423</f>
        <v>1</v>
      </c>
      <c r="DB423">
        <f t="shared" si="115"/>
        <v>187.0245</v>
      </c>
      <c r="DC423">
        <f t="shared" si="116"/>
        <v>125.4075</v>
      </c>
      <c r="DD423" t="s">
        <v>272</v>
      </c>
      <c r="DE423" t="s">
        <v>272</v>
      </c>
      <c r="DF423">
        <f t="shared" si="112"/>
        <v>0</v>
      </c>
      <c r="DG423">
        <f t="shared" si="117"/>
        <v>0</v>
      </c>
      <c r="DH423">
        <f t="shared" si="105"/>
        <v>0</v>
      </c>
      <c r="DI423">
        <f t="shared" si="106"/>
        <v>0</v>
      </c>
      <c r="DJ423">
        <f>DG423+DH423</f>
        <v>0</v>
      </c>
      <c r="DK423">
        <v>1</v>
      </c>
      <c r="DL423" t="s">
        <v>84</v>
      </c>
      <c r="DM423">
        <v>6</v>
      </c>
      <c r="DN423" t="s">
        <v>28</v>
      </c>
      <c r="DO423">
        <v>1</v>
      </c>
    </row>
    <row r="424" spans="1:119">
      <c r="A424">
        <f>ROW(Source!A147)</f>
        <v>147</v>
      </c>
      <c r="B424">
        <v>85239162</v>
      </c>
      <c r="C424">
        <v>85243531</v>
      </c>
      <c r="D424">
        <v>82933400</v>
      </c>
      <c r="E424">
        <v>1</v>
      </c>
      <c r="F424">
        <v>1</v>
      </c>
      <c r="G424">
        <v>1</v>
      </c>
      <c r="H424">
        <v>2</v>
      </c>
      <c r="I424" t="s">
        <v>90</v>
      </c>
      <c r="J424" t="s">
        <v>822</v>
      </c>
      <c r="K424" t="s">
        <v>91</v>
      </c>
      <c r="L424">
        <v>1368</v>
      </c>
      <c r="N424">
        <v>1011</v>
      </c>
      <c r="O424" t="s">
        <v>57</v>
      </c>
      <c r="P424" t="s">
        <v>57</v>
      </c>
      <c r="Q424">
        <v>1</v>
      </c>
      <c r="W424">
        <v>0</v>
      </c>
      <c r="X424">
        <v>-849950259</v>
      </c>
      <c r="Y424">
        <f t="shared" si="114"/>
        <v>0.115</v>
      </c>
      <c r="AA424">
        <v>0</v>
      </c>
      <c r="AB424">
        <v>641.7</v>
      </c>
      <c r="AC424">
        <v>811.79</v>
      </c>
      <c r="AD424">
        <v>0</v>
      </c>
      <c r="AE424">
        <v>0</v>
      </c>
      <c r="AF424">
        <v>641.7</v>
      </c>
      <c r="AG424">
        <v>811.79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272</v>
      </c>
      <c r="AT424">
        <v>0.1</v>
      </c>
      <c r="AU424" t="s">
        <v>458</v>
      </c>
      <c r="AV424">
        <v>1</v>
      </c>
      <c r="AW424">
        <v>2</v>
      </c>
      <c r="AX424">
        <v>85243540</v>
      </c>
      <c r="AY424">
        <v>1</v>
      </c>
      <c r="AZ424">
        <v>0</v>
      </c>
      <c r="BA424">
        <v>612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64.17</v>
      </c>
      <c r="BL424">
        <v>81.179</v>
      </c>
      <c r="BM424">
        <v>0</v>
      </c>
      <c r="BN424">
        <v>0</v>
      </c>
      <c r="BO424">
        <v>0.1</v>
      </c>
      <c r="BP424">
        <v>1</v>
      </c>
      <c r="BQ424">
        <v>0</v>
      </c>
      <c r="BR424">
        <v>73.7955</v>
      </c>
      <c r="BS424">
        <v>93.35585</v>
      </c>
      <c r="BT424">
        <v>0</v>
      </c>
      <c r="BU424">
        <v>0</v>
      </c>
      <c r="BV424">
        <v>0.115</v>
      </c>
      <c r="BW424">
        <v>1</v>
      </c>
      <c r="CV424">
        <v>0</v>
      </c>
      <c r="CW424">
        <f>ROUND(Y424*Source!I147*DO424,7)</f>
        <v>0</v>
      </c>
      <c r="CX424">
        <f>ROUND(Y424*Source!I147,7)</f>
        <v>0</v>
      </c>
      <c r="CY424">
        <f>AB424</f>
        <v>641.7</v>
      </c>
      <c r="CZ424">
        <f>AF424</f>
        <v>641.7</v>
      </c>
      <c r="DA424">
        <f>AJ424</f>
        <v>1</v>
      </c>
      <c r="DB424">
        <f t="shared" si="115"/>
        <v>73.7955</v>
      </c>
      <c r="DC424">
        <f t="shared" si="116"/>
        <v>93.357</v>
      </c>
      <c r="DD424" t="s">
        <v>272</v>
      </c>
      <c r="DE424" t="s">
        <v>272</v>
      </c>
      <c r="DF424">
        <f t="shared" si="112"/>
        <v>0</v>
      </c>
      <c r="DG424">
        <f t="shared" si="117"/>
        <v>0</v>
      </c>
      <c r="DH424">
        <f t="shared" si="105"/>
        <v>0</v>
      </c>
      <c r="DI424">
        <f t="shared" si="106"/>
        <v>0</v>
      </c>
      <c r="DJ424">
        <f>DG424+DH424</f>
        <v>0</v>
      </c>
      <c r="DK424">
        <v>1</v>
      </c>
      <c r="DL424" t="s">
        <v>60</v>
      </c>
      <c r="DM424">
        <v>4</v>
      </c>
      <c r="DN424" t="s">
        <v>28</v>
      </c>
      <c r="DO424">
        <v>1</v>
      </c>
    </row>
    <row r="425" spans="1:119">
      <c r="A425">
        <f>ROW(Source!A147)</f>
        <v>147</v>
      </c>
      <c r="B425">
        <v>85239162</v>
      </c>
      <c r="C425">
        <v>85243531</v>
      </c>
      <c r="D425">
        <v>82931850</v>
      </c>
      <c r="E425">
        <v>117</v>
      </c>
      <c r="F425">
        <v>1</v>
      </c>
      <c r="G425">
        <v>1</v>
      </c>
      <c r="H425">
        <v>3</v>
      </c>
      <c r="I425" t="s">
        <v>363</v>
      </c>
      <c r="J425" t="s">
        <v>272</v>
      </c>
      <c r="K425" t="s">
        <v>364</v>
      </c>
      <c r="L425">
        <v>3277935</v>
      </c>
      <c r="N425">
        <v>1013</v>
      </c>
      <c r="O425" t="s">
        <v>66</v>
      </c>
      <c r="P425" t="s">
        <v>66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 t="s">
        <v>272</v>
      </c>
      <c r="AT425">
        <v>2</v>
      </c>
      <c r="AU425" t="s">
        <v>272</v>
      </c>
      <c r="AV425">
        <v>0</v>
      </c>
      <c r="AW425">
        <v>2</v>
      </c>
      <c r="AX425">
        <v>85243545</v>
      </c>
      <c r="AY425">
        <v>1</v>
      </c>
      <c r="AZ425">
        <v>0</v>
      </c>
      <c r="BA425">
        <v>617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ROUND(Y425*Source!I147,7)</f>
        <v>0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272</v>
      </c>
      <c r="DE425" t="s">
        <v>272</v>
      </c>
      <c r="DF425">
        <f t="shared" si="112"/>
        <v>0</v>
      </c>
      <c r="DG425">
        <f t="shared" si="117"/>
        <v>0</v>
      </c>
      <c r="DH425">
        <f t="shared" si="105"/>
        <v>0</v>
      </c>
      <c r="DI425">
        <f t="shared" si="106"/>
        <v>0</v>
      </c>
      <c r="DJ425">
        <f>DF425</f>
        <v>0</v>
      </c>
      <c r="DK425">
        <v>0</v>
      </c>
      <c r="DL425" t="s">
        <v>272</v>
      </c>
      <c r="DM425">
        <v>0</v>
      </c>
      <c r="DN425" t="s">
        <v>272</v>
      </c>
      <c r="DO425">
        <v>0</v>
      </c>
    </row>
    <row r="426" spans="1:119">
      <c r="A426">
        <f>ROW(Source!A148)</f>
        <v>148</v>
      </c>
      <c r="B426">
        <v>85239097</v>
      </c>
      <c r="C426">
        <v>85243531</v>
      </c>
      <c r="D426">
        <v>82925846</v>
      </c>
      <c r="E426">
        <v>117</v>
      </c>
      <c r="F426">
        <v>1</v>
      </c>
      <c r="G426">
        <v>1</v>
      </c>
      <c r="H426">
        <v>1</v>
      </c>
      <c r="I426" t="s">
        <v>855</v>
      </c>
      <c r="J426" t="s">
        <v>272</v>
      </c>
      <c r="K426" t="s">
        <v>856</v>
      </c>
      <c r="L426">
        <v>1191</v>
      </c>
      <c r="N426">
        <v>1013</v>
      </c>
      <c r="O426" t="s">
        <v>28</v>
      </c>
      <c r="P426" t="s">
        <v>28</v>
      </c>
      <c r="Q426">
        <v>1</v>
      </c>
      <c r="W426">
        <v>0</v>
      </c>
      <c r="X426">
        <v>888410196</v>
      </c>
      <c r="Y426">
        <f>(AT426*ROUND((0.15+1),7))</f>
        <v>47.38</v>
      </c>
      <c r="AA426">
        <v>0</v>
      </c>
      <c r="AB426">
        <v>0</v>
      </c>
      <c r="AC426">
        <v>0</v>
      </c>
      <c r="AD426">
        <v>811.79</v>
      </c>
      <c r="AE426">
        <v>0</v>
      </c>
      <c r="AF426">
        <v>0</v>
      </c>
      <c r="AG426">
        <v>0</v>
      </c>
      <c r="AH426">
        <v>811.79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272</v>
      </c>
      <c r="AT426">
        <v>41.2</v>
      </c>
      <c r="AU426" t="s">
        <v>458</v>
      </c>
      <c r="AV426">
        <v>1</v>
      </c>
      <c r="AW426">
        <v>2</v>
      </c>
      <c r="AX426">
        <v>85243537</v>
      </c>
      <c r="AY426">
        <v>1</v>
      </c>
      <c r="AZ426">
        <v>0</v>
      </c>
      <c r="BA426">
        <v>618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33445.748</v>
      </c>
      <c r="BN426">
        <v>41.2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38462.6102</v>
      </c>
      <c r="BU426">
        <v>47.38</v>
      </c>
      <c r="BV426">
        <v>0</v>
      </c>
      <c r="BW426">
        <v>1</v>
      </c>
      <c r="CU426">
        <f>ROUND(AT426*Source!I148*AH426*AL426,2)</f>
        <v>0</v>
      </c>
      <c r="CV426">
        <f>ROUND(Y426*Source!I148,7)</f>
        <v>0</v>
      </c>
      <c r="CW426">
        <v>0</v>
      </c>
      <c r="CX426">
        <f>ROUND(Y426*Source!I148,7)</f>
        <v>0</v>
      </c>
      <c r="CY426">
        <f>AD426</f>
        <v>811.79</v>
      </c>
      <c r="CZ426">
        <f>AH426</f>
        <v>811.79</v>
      </c>
      <c r="DA426">
        <f>AL426</f>
        <v>1</v>
      </c>
      <c r="DB426">
        <f>ROUND((ROUND(AT426*CZ426,2)*ROUND((0.15+1),7)),6)</f>
        <v>38462.6125</v>
      </c>
      <c r="DC426">
        <f>ROUND((ROUND(AT426*AG426,2)*ROUND((0.15+1),7)),6)</f>
        <v>0</v>
      </c>
      <c r="DD426" t="s">
        <v>272</v>
      </c>
      <c r="DE426" t="s">
        <v>272</v>
      </c>
      <c r="DF426">
        <f t="shared" si="112"/>
        <v>0</v>
      </c>
      <c r="DG426">
        <f t="shared" si="117"/>
        <v>0</v>
      </c>
      <c r="DH426">
        <f t="shared" si="105"/>
        <v>0</v>
      </c>
      <c r="DI426">
        <f t="shared" si="106"/>
        <v>0</v>
      </c>
      <c r="DJ426">
        <f>DI426</f>
        <v>0</v>
      </c>
      <c r="DK426">
        <v>1</v>
      </c>
      <c r="DL426" t="s">
        <v>272</v>
      </c>
      <c r="DM426">
        <v>0</v>
      </c>
      <c r="DN426" t="s">
        <v>272</v>
      </c>
      <c r="DO426">
        <v>0</v>
      </c>
    </row>
    <row r="427" spans="1:119">
      <c r="A427">
        <f>ROW(Source!A148)</f>
        <v>148</v>
      </c>
      <c r="B427">
        <v>85239097</v>
      </c>
      <c r="C427">
        <v>85243531</v>
      </c>
      <c r="D427">
        <v>82926016</v>
      </c>
      <c r="E427">
        <v>117</v>
      </c>
      <c r="F427">
        <v>1</v>
      </c>
      <c r="G427">
        <v>1</v>
      </c>
      <c r="H427">
        <v>1</v>
      </c>
      <c r="I427" t="s">
        <v>819</v>
      </c>
      <c r="J427" t="s">
        <v>272</v>
      </c>
      <c r="K427" t="s">
        <v>820</v>
      </c>
      <c r="L427">
        <v>1191</v>
      </c>
      <c r="N427">
        <v>1013</v>
      </c>
      <c r="O427" t="s">
        <v>28</v>
      </c>
      <c r="P427" t="s">
        <v>28</v>
      </c>
      <c r="Q427">
        <v>1</v>
      </c>
      <c r="W427">
        <v>0</v>
      </c>
      <c r="X427">
        <v>-1417349443</v>
      </c>
      <c r="Y427">
        <f>(AT427*ROUND((0.15+1),7))</f>
        <v>0.23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272</v>
      </c>
      <c r="AT427">
        <v>0.2</v>
      </c>
      <c r="AU427" t="s">
        <v>458</v>
      </c>
      <c r="AV427">
        <v>2</v>
      </c>
      <c r="AW427">
        <v>2</v>
      </c>
      <c r="AX427">
        <v>85243538</v>
      </c>
      <c r="AY427">
        <v>1</v>
      </c>
      <c r="AZ427">
        <v>0</v>
      </c>
      <c r="BA427">
        <v>619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ROUND(Y427*Source!I148,7)</f>
        <v>0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ROUND((ROUND(AT427*CZ427,2)*ROUND((0.15+1),7)),6)</f>
        <v>0</v>
      </c>
      <c r="DC427">
        <f>ROUND((ROUND(AT427*AG427,2)*ROUND((0.15+1),7)),6)</f>
        <v>0</v>
      </c>
      <c r="DD427" t="s">
        <v>272</v>
      </c>
      <c r="DE427" t="s">
        <v>272</v>
      </c>
      <c r="DF427">
        <f t="shared" si="112"/>
        <v>0</v>
      </c>
      <c r="DG427">
        <f t="shared" si="117"/>
        <v>0</v>
      </c>
      <c r="DH427">
        <f t="shared" si="105"/>
        <v>0</v>
      </c>
      <c r="DI427">
        <f t="shared" si="106"/>
        <v>0</v>
      </c>
      <c r="DJ427">
        <f>DI427</f>
        <v>0</v>
      </c>
      <c r="DK427">
        <v>0</v>
      </c>
      <c r="DL427" t="s">
        <v>272</v>
      </c>
      <c r="DM427">
        <v>0</v>
      </c>
      <c r="DN427" t="s">
        <v>272</v>
      </c>
      <c r="DO427">
        <v>0</v>
      </c>
    </row>
    <row r="428" spans="1:119">
      <c r="A428">
        <f>ROW(Source!A148)</f>
        <v>148</v>
      </c>
      <c r="B428">
        <v>85239097</v>
      </c>
      <c r="C428">
        <v>85243531</v>
      </c>
      <c r="D428">
        <v>82932505</v>
      </c>
      <c r="E428">
        <v>1</v>
      </c>
      <c r="F428">
        <v>1</v>
      </c>
      <c r="G428">
        <v>1</v>
      </c>
      <c r="H428">
        <v>2</v>
      </c>
      <c r="I428" t="s">
        <v>82</v>
      </c>
      <c r="J428" t="s">
        <v>830</v>
      </c>
      <c r="K428" t="s">
        <v>83</v>
      </c>
      <c r="L428">
        <v>1368</v>
      </c>
      <c r="N428">
        <v>1011</v>
      </c>
      <c r="O428" t="s">
        <v>57</v>
      </c>
      <c r="P428" t="s">
        <v>57</v>
      </c>
      <c r="Q428">
        <v>1</v>
      </c>
      <c r="W428">
        <v>0</v>
      </c>
      <c r="X428">
        <v>639918019</v>
      </c>
      <c r="Y428">
        <f>(AT428*ROUND((0.15+1),7))</f>
        <v>0.115</v>
      </c>
      <c r="AA428">
        <v>0</v>
      </c>
      <c r="AB428">
        <v>1626.29</v>
      </c>
      <c r="AC428">
        <v>1090.46</v>
      </c>
      <c r="AD428">
        <v>0</v>
      </c>
      <c r="AE428">
        <v>0</v>
      </c>
      <c r="AF428">
        <v>1626.29</v>
      </c>
      <c r="AG428">
        <v>1090.46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272</v>
      </c>
      <c r="AT428">
        <v>0.1</v>
      </c>
      <c r="AU428" t="s">
        <v>458</v>
      </c>
      <c r="AV428">
        <v>1</v>
      </c>
      <c r="AW428">
        <v>2</v>
      </c>
      <c r="AX428">
        <v>85243539</v>
      </c>
      <c r="AY428">
        <v>1</v>
      </c>
      <c r="AZ428">
        <v>0</v>
      </c>
      <c r="BA428">
        <v>620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162.629</v>
      </c>
      <c r="BL428">
        <v>109.046</v>
      </c>
      <c r="BM428">
        <v>0</v>
      </c>
      <c r="BN428">
        <v>0</v>
      </c>
      <c r="BO428">
        <v>0.1</v>
      </c>
      <c r="BP428">
        <v>1</v>
      </c>
      <c r="BQ428">
        <v>0</v>
      </c>
      <c r="BR428">
        <v>187.02335</v>
      </c>
      <c r="BS428">
        <v>125.4029</v>
      </c>
      <c r="BT428">
        <v>0</v>
      </c>
      <c r="BU428">
        <v>0</v>
      </c>
      <c r="BV428">
        <v>0.115</v>
      </c>
      <c r="BW428">
        <v>1</v>
      </c>
      <c r="CV428">
        <v>0</v>
      </c>
      <c r="CW428">
        <f>ROUND(Y428*Source!I148*DO428,7)</f>
        <v>0</v>
      </c>
      <c r="CX428">
        <f>ROUND(Y428*Source!I148,7)</f>
        <v>0</v>
      </c>
      <c r="CY428">
        <f>AB428</f>
        <v>1626.29</v>
      </c>
      <c r="CZ428">
        <f>AF428</f>
        <v>1626.29</v>
      </c>
      <c r="DA428">
        <f>AJ428</f>
        <v>1</v>
      </c>
      <c r="DB428">
        <f>ROUND((ROUND(AT428*CZ428,2)*ROUND((0.15+1),7)),6)</f>
        <v>187.0245</v>
      </c>
      <c r="DC428">
        <f>ROUND((ROUND(AT428*AG428,2)*ROUND((0.15+1),7)),6)</f>
        <v>125.4075</v>
      </c>
      <c r="DD428" t="s">
        <v>272</v>
      </c>
      <c r="DE428" t="s">
        <v>272</v>
      </c>
      <c r="DF428">
        <f t="shared" si="112"/>
        <v>0</v>
      </c>
      <c r="DG428">
        <f t="shared" si="117"/>
        <v>0</v>
      </c>
      <c r="DH428">
        <f t="shared" si="105"/>
        <v>0</v>
      </c>
      <c r="DI428">
        <f t="shared" si="106"/>
        <v>0</v>
      </c>
      <c r="DJ428">
        <f>DG428+DH428</f>
        <v>0</v>
      </c>
      <c r="DK428">
        <v>1</v>
      </c>
      <c r="DL428" t="s">
        <v>84</v>
      </c>
      <c r="DM428">
        <v>6</v>
      </c>
      <c r="DN428" t="s">
        <v>28</v>
      </c>
      <c r="DO428">
        <v>1</v>
      </c>
    </row>
    <row r="429" spans="1:119">
      <c r="A429">
        <f>ROW(Source!A148)</f>
        <v>148</v>
      </c>
      <c r="B429">
        <v>85239097</v>
      </c>
      <c r="C429">
        <v>85243531</v>
      </c>
      <c r="D429">
        <v>82933400</v>
      </c>
      <c r="E429">
        <v>1</v>
      </c>
      <c r="F429">
        <v>1</v>
      </c>
      <c r="G429">
        <v>1</v>
      </c>
      <c r="H429">
        <v>2</v>
      </c>
      <c r="I429" t="s">
        <v>90</v>
      </c>
      <c r="J429" t="s">
        <v>822</v>
      </c>
      <c r="K429" t="s">
        <v>91</v>
      </c>
      <c r="L429">
        <v>1368</v>
      </c>
      <c r="N429">
        <v>1011</v>
      </c>
      <c r="O429" t="s">
        <v>57</v>
      </c>
      <c r="P429" t="s">
        <v>57</v>
      </c>
      <c r="Q429">
        <v>1</v>
      </c>
      <c r="W429">
        <v>0</v>
      </c>
      <c r="X429">
        <v>-849950259</v>
      </c>
      <c r="Y429">
        <f>(AT429*ROUND((0.15+1),7))</f>
        <v>0.115</v>
      </c>
      <c r="AA429">
        <v>0</v>
      </c>
      <c r="AB429">
        <v>641.7</v>
      </c>
      <c r="AC429">
        <v>811.79</v>
      </c>
      <c r="AD429">
        <v>0</v>
      </c>
      <c r="AE429">
        <v>0</v>
      </c>
      <c r="AF429">
        <v>641.7</v>
      </c>
      <c r="AG429">
        <v>811.79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272</v>
      </c>
      <c r="AT429">
        <v>0.1</v>
      </c>
      <c r="AU429" t="s">
        <v>458</v>
      </c>
      <c r="AV429">
        <v>1</v>
      </c>
      <c r="AW429">
        <v>2</v>
      </c>
      <c r="AX429">
        <v>85243540</v>
      </c>
      <c r="AY429">
        <v>1</v>
      </c>
      <c r="AZ429">
        <v>0</v>
      </c>
      <c r="BA429">
        <v>621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64.17</v>
      </c>
      <c r="BL429">
        <v>81.179</v>
      </c>
      <c r="BM429">
        <v>0</v>
      </c>
      <c r="BN429">
        <v>0</v>
      </c>
      <c r="BO429">
        <v>0.1</v>
      </c>
      <c r="BP429">
        <v>1</v>
      </c>
      <c r="BQ429">
        <v>0</v>
      </c>
      <c r="BR429">
        <v>73.7955</v>
      </c>
      <c r="BS429">
        <v>93.35585</v>
      </c>
      <c r="BT429">
        <v>0</v>
      </c>
      <c r="BU429">
        <v>0</v>
      </c>
      <c r="BV429">
        <v>0.115</v>
      </c>
      <c r="BW429">
        <v>1</v>
      </c>
      <c r="CV429">
        <v>0</v>
      </c>
      <c r="CW429">
        <f>ROUND(Y429*Source!I148*DO429,7)</f>
        <v>0</v>
      </c>
      <c r="CX429">
        <f>ROUND(Y429*Source!I148,7)</f>
        <v>0</v>
      </c>
      <c r="CY429">
        <f>AB429</f>
        <v>641.7</v>
      </c>
      <c r="CZ429">
        <f>AF429</f>
        <v>641.7</v>
      </c>
      <c r="DA429">
        <f>AJ429</f>
        <v>1</v>
      </c>
      <c r="DB429">
        <f>ROUND((ROUND(AT429*CZ429,2)*ROUND((0.15+1),7)),6)</f>
        <v>73.7955</v>
      </c>
      <c r="DC429">
        <f>ROUND((ROUND(AT429*AG429,2)*ROUND((0.15+1),7)),6)</f>
        <v>93.357</v>
      </c>
      <c r="DD429" t="s">
        <v>272</v>
      </c>
      <c r="DE429" t="s">
        <v>272</v>
      </c>
      <c r="DF429">
        <f t="shared" si="112"/>
        <v>0</v>
      </c>
      <c r="DG429">
        <f t="shared" si="117"/>
        <v>0</v>
      </c>
      <c r="DH429">
        <f t="shared" si="105"/>
        <v>0</v>
      </c>
      <c r="DI429">
        <f t="shared" si="106"/>
        <v>0</v>
      </c>
      <c r="DJ429">
        <f>DG429+DH429</f>
        <v>0</v>
      </c>
      <c r="DK429">
        <v>1</v>
      </c>
      <c r="DL429" t="s">
        <v>60</v>
      </c>
      <c r="DM429">
        <v>4</v>
      </c>
      <c r="DN429" t="s">
        <v>28</v>
      </c>
      <c r="DO429">
        <v>1</v>
      </c>
    </row>
    <row r="430" spans="1:119">
      <c r="A430">
        <f>ROW(Source!A148)</f>
        <v>148</v>
      </c>
      <c r="B430">
        <v>85239097</v>
      </c>
      <c r="C430">
        <v>85243531</v>
      </c>
      <c r="D430">
        <v>82931850</v>
      </c>
      <c r="E430">
        <v>117</v>
      </c>
      <c r="F430">
        <v>1</v>
      </c>
      <c r="G430">
        <v>1</v>
      </c>
      <c r="H430">
        <v>3</v>
      </c>
      <c r="I430" t="s">
        <v>363</v>
      </c>
      <c r="J430" t="s">
        <v>272</v>
      </c>
      <c r="K430" t="s">
        <v>364</v>
      </c>
      <c r="L430">
        <v>3277935</v>
      </c>
      <c r="N430">
        <v>1013</v>
      </c>
      <c r="O430" t="s">
        <v>66</v>
      </c>
      <c r="P430" t="s">
        <v>66</v>
      </c>
      <c r="Q430">
        <v>1</v>
      </c>
      <c r="W430">
        <v>0</v>
      </c>
      <c r="X430">
        <v>274903907</v>
      </c>
      <c r="Y430">
        <f t="shared" ref="Y430:Y440" si="118">AT430</f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272</v>
      </c>
      <c r="AT430">
        <v>2</v>
      </c>
      <c r="AU430" t="s">
        <v>272</v>
      </c>
      <c r="AV430">
        <v>0</v>
      </c>
      <c r="AW430">
        <v>2</v>
      </c>
      <c r="AX430">
        <v>85243545</v>
      </c>
      <c r="AY430">
        <v>1</v>
      </c>
      <c r="AZ430">
        <v>0</v>
      </c>
      <c r="BA430">
        <v>626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ROUND(Y430*Source!I148,7)</f>
        <v>0</v>
      </c>
      <c r="CY430">
        <f>AA430</f>
        <v>0</v>
      </c>
      <c r="CZ430">
        <f>AE430</f>
        <v>0</v>
      </c>
      <c r="DA430">
        <f>AI430</f>
        <v>1</v>
      </c>
      <c r="DB430">
        <f t="shared" ref="DB430:DB440" si="119">ROUND(ROUND(AT430*CZ430,2),6)</f>
        <v>0</v>
      </c>
      <c r="DC430">
        <f t="shared" ref="DC430:DC440" si="120">ROUND(ROUND(AT430*AG430,2),6)</f>
        <v>0</v>
      </c>
      <c r="DD430" t="s">
        <v>272</v>
      </c>
      <c r="DE430" t="s">
        <v>272</v>
      </c>
      <c r="DF430">
        <f t="shared" si="112"/>
        <v>0</v>
      </c>
      <c r="DG430">
        <f t="shared" si="117"/>
        <v>0</v>
      </c>
      <c r="DH430">
        <f t="shared" si="105"/>
        <v>0</v>
      </c>
      <c r="DI430">
        <f t="shared" si="106"/>
        <v>0</v>
      </c>
      <c r="DJ430">
        <f>DF430</f>
        <v>0</v>
      </c>
      <c r="DK430">
        <v>0</v>
      </c>
      <c r="DL430" t="s">
        <v>272</v>
      </c>
      <c r="DM430">
        <v>0</v>
      </c>
      <c r="DN430" t="s">
        <v>272</v>
      </c>
      <c r="DO430">
        <v>0</v>
      </c>
    </row>
    <row r="431" spans="1:119">
      <c r="A431">
        <f>ROW(Source!A151)</f>
        <v>151</v>
      </c>
      <c r="B431">
        <v>85239162</v>
      </c>
      <c r="C431">
        <v>85243547</v>
      </c>
      <c r="D431">
        <v>82925832</v>
      </c>
      <c r="E431">
        <v>117</v>
      </c>
      <c r="F431">
        <v>1</v>
      </c>
      <c r="G431">
        <v>1</v>
      </c>
      <c r="H431">
        <v>1</v>
      </c>
      <c r="I431" t="s">
        <v>823</v>
      </c>
      <c r="J431" t="s">
        <v>272</v>
      </c>
      <c r="K431" t="s">
        <v>824</v>
      </c>
      <c r="L431">
        <v>1191</v>
      </c>
      <c r="N431">
        <v>1013</v>
      </c>
      <c r="O431" t="s">
        <v>28</v>
      </c>
      <c r="P431" t="s">
        <v>28</v>
      </c>
      <c r="Q431">
        <v>1</v>
      </c>
      <c r="W431">
        <v>0</v>
      </c>
      <c r="X431">
        <v>-715079457</v>
      </c>
      <c r="Y431">
        <f t="shared" si="118"/>
        <v>1.55</v>
      </c>
      <c r="AA431">
        <v>0</v>
      </c>
      <c r="AB431">
        <v>0</v>
      </c>
      <c r="AC431">
        <v>0</v>
      </c>
      <c r="AD431">
        <v>766.35</v>
      </c>
      <c r="AE431">
        <v>0</v>
      </c>
      <c r="AF431">
        <v>0</v>
      </c>
      <c r="AG431">
        <v>0</v>
      </c>
      <c r="AH431">
        <v>766.35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272</v>
      </c>
      <c r="AT431">
        <v>1.55</v>
      </c>
      <c r="AU431" t="s">
        <v>272</v>
      </c>
      <c r="AV431">
        <v>1</v>
      </c>
      <c r="AW431">
        <v>2</v>
      </c>
      <c r="AX431">
        <v>85243553</v>
      </c>
      <c r="AY431">
        <v>1</v>
      </c>
      <c r="AZ431">
        <v>0</v>
      </c>
      <c r="BA431">
        <v>627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1187.8425</v>
      </c>
      <c r="BN431">
        <v>1.55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1187.8425</v>
      </c>
      <c r="BU431">
        <v>1.55</v>
      </c>
      <c r="BV431">
        <v>0</v>
      </c>
      <c r="BW431">
        <v>1</v>
      </c>
      <c r="CU431">
        <f>ROUND(AT431*Source!I151*AH431*AL431,2)</f>
        <v>0</v>
      </c>
      <c r="CV431">
        <f>ROUND(Y431*Source!I151,7)</f>
        <v>0</v>
      </c>
      <c r="CW431">
        <v>0</v>
      </c>
      <c r="CX431">
        <f>ROUND(Y431*Source!I151,7)</f>
        <v>0</v>
      </c>
      <c r="CY431">
        <f>AD431</f>
        <v>766.35</v>
      </c>
      <c r="CZ431">
        <f>AH431</f>
        <v>766.35</v>
      </c>
      <c r="DA431">
        <f>AL431</f>
        <v>1</v>
      </c>
      <c r="DB431">
        <f t="shared" si="119"/>
        <v>1187.84</v>
      </c>
      <c r="DC431">
        <f t="shared" si="120"/>
        <v>0</v>
      </c>
      <c r="DD431" t="s">
        <v>272</v>
      </c>
      <c r="DE431" t="s">
        <v>272</v>
      </c>
      <c r="DF431">
        <f t="shared" si="112"/>
        <v>0</v>
      </c>
      <c r="DG431">
        <f t="shared" si="117"/>
        <v>0</v>
      </c>
      <c r="DH431">
        <f t="shared" si="105"/>
        <v>0</v>
      </c>
      <c r="DI431">
        <f t="shared" si="106"/>
        <v>0</v>
      </c>
      <c r="DJ431">
        <f>DI431</f>
        <v>0</v>
      </c>
      <c r="DK431">
        <v>1</v>
      </c>
      <c r="DL431" t="s">
        <v>272</v>
      </c>
      <c r="DM431">
        <v>0</v>
      </c>
      <c r="DN431" t="s">
        <v>272</v>
      </c>
      <c r="DO431">
        <v>0</v>
      </c>
    </row>
    <row r="432" spans="1:119">
      <c r="A432">
        <f>ROW(Source!A151)</f>
        <v>151</v>
      </c>
      <c r="B432">
        <v>85239162</v>
      </c>
      <c r="C432">
        <v>85243547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819</v>
      </c>
      <c r="J432" t="s">
        <v>272</v>
      </c>
      <c r="K432" t="s">
        <v>820</v>
      </c>
      <c r="L432">
        <v>1191</v>
      </c>
      <c r="N432">
        <v>1013</v>
      </c>
      <c r="O432" t="s">
        <v>28</v>
      </c>
      <c r="P432" t="s">
        <v>28</v>
      </c>
      <c r="Q432">
        <v>1</v>
      </c>
      <c r="W432">
        <v>0</v>
      </c>
      <c r="X432">
        <v>-1417349443</v>
      </c>
      <c r="Y432">
        <f t="shared" si="118"/>
        <v>0.15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272</v>
      </c>
      <c r="AT432">
        <v>0.15</v>
      </c>
      <c r="AU432" t="s">
        <v>272</v>
      </c>
      <c r="AV432">
        <v>2</v>
      </c>
      <c r="AW432">
        <v>2</v>
      </c>
      <c r="AX432">
        <v>85243554</v>
      </c>
      <c r="AY432">
        <v>1</v>
      </c>
      <c r="AZ432">
        <v>0</v>
      </c>
      <c r="BA432">
        <v>628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ROUND(Y432*Source!I151,7)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19"/>
        <v>0</v>
      </c>
      <c r="DC432">
        <f t="shared" si="120"/>
        <v>0</v>
      </c>
      <c r="DD432" t="s">
        <v>272</v>
      </c>
      <c r="DE432" t="s">
        <v>272</v>
      </c>
      <c r="DF432">
        <f t="shared" si="112"/>
        <v>0</v>
      </c>
      <c r="DG432">
        <f t="shared" si="117"/>
        <v>0</v>
      </c>
      <c r="DH432">
        <f t="shared" si="105"/>
        <v>0</v>
      </c>
      <c r="DI432">
        <f t="shared" si="106"/>
        <v>0</v>
      </c>
      <c r="DJ432">
        <f>DI432</f>
        <v>0</v>
      </c>
      <c r="DK432">
        <v>0</v>
      </c>
      <c r="DL432" t="s">
        <v>272</v>
      </c>
      <c r="DM432">
        <v>0</v>
      </c>
      <c r="DN432" t="s">
        <v>272</v>
      </c>
      <c r="DO432">
        <v>0</v>
      </c>
    </row>
    <row r="433" spans="1:119">
      <c r="A433">
        <f>ROW(Source!A151)</f>
        <v>151</v>
      </c>
      <c r="B433">
        <v>85239162</v>
      </c>
      <c r="C433">
        <v>85243547</v>
      </c>
      <c r="D433">
        <v>82932679</v>
      </c>
      <c r="E433">
        <v>1</v>
      </c>
      <c r="F433">
        <v>1</v>
      </c>
      <c r="G433">
        <v>1</v>
      </c>
      <c r="H433">
        <v>2</v>
      </c>
      <c r="I433" t="s">
        <v>88</v>
      </c>
      <c r="J433" t="s">
        <v>821</v>
      </c>
      <c r="K433" t="s">
        <v>89</v>
      </c>
      <c r="L433">
        <v>1368</v>
      </c>
      <c r="N433">
        <v>1011</v>
      </c>
      <c r="O433" t="s">
        <v>57</v>
      </c>
      <c r="P433" t="s">
        <v>57</v>
      </c>
      <c r="Q433">
        <v>1</v>
      </c>
      <c r="W433">
        <v>0</v>
      </c>
      <c r="X433">
        <v>-438045540</v>
      </c>
      <c r="Y433">
        <f t="shared" si="118"/>
        <v>0.07</v>
      </c>
      <c r="AA433">
        <v>0</v>
      </c>
      <c r="AB433">
        <v>506.23</v>
      </c>
      <c r="AC433">
        <v>811.79</v>
      </c>
      <c r="AD433">
        <v>0</v>
      </c>
      <c r="AE433">
        <v>0</v>
      </c>
      <c r="AF433">
        <v>346.73</v>
      </c>
      <c r="AG433">
        <v>811.79</v>
      </c>
      <c r="AH433">
        <v>0</v>
      </c>
      <c r="AI433">
        <v>1</v>
      </c>
      <c r="AJ433">
        <v>1.46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272</v>
      </c>
      <c r="AT433">
        <v>0.07</v>
      </c>
      <c r="AU433" t="s">
        <v>272</v>
      </c>
      <c r="AV433">
        <v>1</v>
      </c>
      <c r="AW433">
        <v>2</v>
      </c>
      <c r="AX433">
        <v>85243555</v>
      </c>
      <c r="AY433">
        <v>1</v>
      </c>
      <c r="AZ433">
        <v>0</v>
      </c>
      <c r="BA433">
        <v>629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24.2711</v>
      </c>
      <c r="BL433">
        <v>56.8253</v>
      </c>
      <c r="BM433">
        <v>0</v>
      </c>
      <c r="BN433">
        <v>0</v>
      </c>
      <c r="BO433">
        <v>0.07</v>
      </c>
      <c r="BP433">
        <v>1</v>
      </c>
      <c r="BQ433">
        <v>0</v>
      </c>
      <c r="BR433">
        <v>24.2711</v>
      </c>
      <c r="BS433">
        <v>56.8253</v>
      </c>
      <c r="BT433">
        <v>0</v>
      </c>
      <c r="BU433">
        <v>0</v>
      </c>
      <c r="BV433">
        <v>0.07</v>
      </c>
      <c r="BW433">
        <v>1</v>
      </c>
      <c r="CV433">
        <v>0</v>
      </c>
      <c r="CW433">
        <f>ROUND(Y433*Source!I151*DO433,7)</f>
        <v>0</v>
      </c>
      <c r="CX433">
        <f>ROUND(Y433*Source!I151,7)</f>
        <v>0</v>
      </c>
      <c r="CY433">
        <f>AB433</f>
        <v>506.23</v>
      </c>
      <c r="CZ433">
        <f>AF433</f>
        <v>346.73</v>
      </c>
      <c r="DA433">
        <f>AJ433</f>
        <v>1.46</v>
      </c>
      <c r="DB433">
        <f t="shared" si="119"/>
        <v>24.27</v>
      </c>
      <c r="DC433">
        <f t="shared" si="120"/>
        <v>56.83</v>
      </c>
      <c r="DD433" t="s">
        <v>272</v>
      </c>
      <c r="DE433" t="s">
        <v>272</v>
      </c>
      <c r="DF433">
        <f t="shared" si="112"/>
        <v>0</v>
      </c>
      <c r="DG433">
        <f>ROUND(ROUND(AF433*AJ433,2)*CX433,2)</f>
        <v>0</v>
      </c>
      <c r="DH433">
        <f t="shared" si="105"/>
        <v>0</v>
      </c>
      <c r="DI433">
        <f t="shared" si="106"/>
        <v>0</v>
      </c>
      <c r="DJ433">
        <f>DG433+DH433</f>
        <v>0</v>
      </c>
      <c r="DK433">
        <v>0</v>
      </c>
      <c r="DL433" t="s">
        <v>60</v>
      </c>
      <c r="DM433">
        <v>4</v>
      </c>
      <c r="DN433" t="s">
        <v>28</v>
      </c>
      <c r="DO433">
        <v>1</v>
      </c>
    </row>
    <row r="434" spans="1:119">
      <c r="A434">
        <f>ROW(Source!A151)</f>
        <v>151</v>
      </c>
      <c r="B434">
        <v>85239162</v>
      </c>
      <c r="C434">
        <v>85243547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90</v>
      </c>
      <c r="J434" t="s">
        <v>822</v>
      </c>
      <c r="K434" t="s">
        <v>91</v>
      </c>
      <c r="L434">
        <v>1368</v>
      </c>
      <c r="N434">
        <v>1011</v>
      </c>
      <c r="O434" t="s">
        <v>57</v>
      </c>
      <c r="P434" t="s">
        <v>57</v>
      </c>
      <c r="Q434">
        <v>1</v>
      </c>
      <c r="W434">
        <v>0</v>
      </c>
      <c r="X434">
        <v>-849950259</v>
      </c>
      <c r="Y434">
        <f t="shared" si="118"/>
        <v>0.08</v>
      </c>
      <c r="AA434">
        <v>0</v>
      </c>
      <c r="AB434">
        <v>641.7</v>
      </c>
      <c r="AC434">
        <v>811.79</v>
      </c>
      <c r="AD434">
        <v>0</v>
      </c>
      <c r="AE434">
        <v>0</v>
      </c>
      <c r="AF434">
        <v>641.7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272</v>
      </c>
      <c r="AT434">
        <v>0.08</v>
      </c>
      <c r="AU434" t="s">
        <v>272</v>
      </c>
      <c r="AV434">
        <v>1</v>
      </c>
      <c r="AW434">
        <v>2</v>
      </c>
      <c r="AX434">
        <v>85243556</v>
      </c>
      <c r="AY434">
        <v>1</v>
      </c>
      <c r="AZ434">
        <v>0</v>
      </c>
      <c r="BA434">
        <v>630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51.336</v>
      </c>
      <c r="BL434">
        <v>64.9432</v>
      </c>
      <c r="BM434">
        <v>0</v>
      </c>
      <c r="BN434">
        <v>0</v>
      </c>
      <c r="BO434">
        <v>0.08</v>
      </c>
      <c r="BP434">
        <v>1</v>
      </c>
      <c r="BQ434">
        <v>0</v>
      </c>
      <c r="BR434">
        <v>51.336</v>
      </c>
      <c r="BS434">
        <v>64.9432</v>
      </c>
      <c r="BT434">
        <v>0</v>
      </c>
      <c r="BU434">
        <v>0</v>
      </c>
      <c r="BV434">
        <v>0.08</v>
      </c>
      <c r="BW434">
        <v>1</v>
      </c>
      <c r="CV434">
        <v>0</v>
      </c>
      <c r="CW434">
        <f>ROUND(Y434*Source!I151*DO434,7)</f>
        <v>0</v>
      </c>
      <c r="CX434">
        <f>ROUND(Y434*Source!I151,7)</f>
        <v>0</v>
      </c>
      <c r="CY434">
        <f>AB434</f>
        <v>641.7</v>
      </c>
      <c r="CZ434">
        <f>AF434</f>
        <v>641.7</v>
      </c>
      <c r="DA434">
        <f>AJ434</f>
        <v>1</v>
      </c>
      <c r="DB434">
        <f t="shared" si="119"/>
        <v>51.34</v>
      </c>
      <c r="DC434">
        <f t="shared" si="120"/>
        <v>64.94</v>
      </c>
      <c r="DD434" t="s">
        <v>272</v>
      </c>
      <c r="DE434" t="s">
        <v>272</v>
      </c>
      <c r="DF434">
        <f t="shared" si="112"/>
        <v>0</v>
      </c>
      <c r="DG434">
        <f>ROUND(ROUND(AF434,2)*CX434,2)</f>
        <v>0</v>
      </c>
      <c r="DH434">
        <f t="shared" si="105"/>
        <v>0</v>
      </c>
      <c r="DI434">
        <f t="shared" si="106"/>
        <v>0</v>
      </c>
      <c r="DJ434">
        <f>DG434+DH434</f>
        <v>0</v>
      </c>
      <c r="DK434">
        <v>1</v>
      </c>
      <c r="DL434" t="s">
        <v>60</v>
      </c>
      <c r="DM434">
        <v>4</v>
      </c>
      <c r="DN434" t="s">
        <v>28</v>
      </c>
      <c r="DO434">
        <v>1</v>
      </c>
    </row>
    <row r="435" spans="1:119">
      <c r="A435">
        <f>ROW(Source!A151)</f>
        <v>151</v>
      </c>
      <c r="B435">
        <v>85239162</v>
      </c>
      <c r="C435">
        <v>85243547</v>
      </c>
      <c r="D435">
        <v>82998121</v>
      </c>
      <c r="E435">
        <v>1</v>
      </c>
      <c r="F435">
        <v>1</v>
      </c>
      <c r="G435">
        <v>1</v>
      </c>
      <c r="H435">
        <v>3</v>
      </c>
      <c r="I435" t="s">
        <v>836</v>
      </c>
      <c r="J435" t="s">
        <v>837</v>
      </c>
      <c r="K435" t="s">
        <v>838</v>
      </c>
      <c r="L435">
        <v>1346</v>
      </c>
      <c r="N435">
        <v>1009</v>
      </c>
      <c r="O435" t="s">
        <v>107</v>
      </c>
      <c r="P435" t="s">
        <v>107</v>
      </c>
      <c r="Q435">
        <v>1</v>
      </c>
      <c r="W435">
        <v>0</v>
      </c>
      <c r="X435">
        <v>-897919439</v>
      </c>
      <c r="Y435">
        <f t="shared" si="118"/>
        <v>0.1</v>
      </c>
      <c r="AA435">
        <v>296.69</v>
      </c>
      <c r="AB435">
        <v>0</v>
      </c>
      <c r="AC435">
        <v>0</v>
      </c>
      <c r="AD435">
        <v>0</v>
      </c>
      <c r="AE435">
        <v>185.43</v>
      </c>
      <c r="AF435">
        <v>0</v>
      </c>
      <c r="AG435">
        <v>0</v>
      </c>
      <c r="AH435">
        <v>0</v>
      </c>
      <c r="AI435">
        <v>1.6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272</v>
      </c>
      <c r="AT435">
        <v>0.1</v>
      </c>
      <c r="AU435" t="s">
        <v>272</v>
      </c>
      <c r="AV435">
        <v>0</v>
      </c>
      <c r="AW435">
        <v>2</v>
      </c>
      <c r="AX435">
        <v>85243557</v>
      </c>
      <c r="AY435">
        <v>1</v>
      </c>
      <c r="AZ435">
        <v>0</v>
      </c>
      <c r="BA435">
        <v>631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18.543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18.543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ROUND(Y435*Source!I151,7)</f>
        <v>0</v>
      </c>
      <c r="CY435">
        <f>AA435</f>
        <v>296.69</v>
      </c>
      <c r="CZ435">
        <f>AE435</f>
        <v>185.43</v>
      </c>
      <c r="DA435">
        <f>AI435</f>
        <v>1.6</v>
      </c>
      <c r="DB435">
        <f t="shared" si="119"/>
        <v>18.54</v>
      </c>
      <c r="DC435">
        <f t="shared" si="120"/>
        <v>0</v>
      </c>
      <c r="DD435" t="s">
        <v>272</v>
      </c>
      <c r="DE435" t="s">
        <v>272</v>
      </c>
      <c r="DF435">
        <f>ROUND(ROUND(AE435*AI435,2)*CX435,2)</f>
        <v>0</v>
      </c>
      <c r="DG435">
        <f>ROUND(ROUND(AF435,2)*CX435,2)</f>
        <v>0</v>
      </c>
      <c r="DH435">
        <f t="shared" si="105"/>
        <v>0</v>
      </c>
      <c r="DI435">
        <f t="shared" si="106"/>
        <v>0</v>
      </c>
      <c r="DJ435">
        <f>DF435</f>
        <v>0</v>
      </c>
      <c r="DK435">
        <v>0</v>
      </c>
      <c r="DL435" t="s">
        <v>272</v>
      </c>
      <c r="DM435">
        <v>0</v>
      </c>
      <c r="DN435" t="s">
        <v>272</v>
      </c>
      <c r="DO435">
        <v>0</v>
      </c>
    </row>
    <row r="436" spans="1:119">
      <c r="A436">
        <f>ROW(Source!A152)</f>
        <v>152</v>
      </c>
      <c r="B436">
        <v>85239097</v>
      </c>
      <c r="C436">
        <v>85243547</v>
      </c>
      <c r="D436">
        <v>82925832</v>
      </c>
      <c r="E436">
        <v>117</v>
      </c>
      <c r="F436">
        <v>1</v>
      </c>
      <c r="G436">
        <v>1</v>
      </c>
      <c r="H436">
        <v>1</v>
      </c>
      <c r="I436" t="s">
        <v>823</v>
      </c>
      <c r="J436" t="s">
        <v>272</v>
      </c>
      <c r="K436" t="s">
        <v>824</v>
      </c>
      <c r="L436">
        <v>1191</v>
      </c>
      <c r="N436">
        <v>1013</v>
      </c>
      <c r="O436" t="s">
        <v>28</v>
      </c>
      <c r="P436" t="s">
        <v>28</v>
      </c>
      <c r="Q436">
        <v>1</v>
      </c>
      <c r="W436">
        <v>0</v>
      </c>
      <c r="X436">
        <v>-715079457</v>
      </c>
      <c r="Y436">
        <f t="shared" si="118"/>
        <v>1.55</v>
      </c>
      <c r="AA436">
        <v>0</v>
      </c>
      <c r="AB436">
        <v>0</v>
      </c>
      <c r="AC436">
        <v>0</v>
      </c>
      <c r="AD436">
        <v>766.35</v>
      </c>
      <c r="AE436">
        <v>0</v>
      </c>
      <c r="AF436">
        <v>0</v>
      </c>
      <c r="AG436">
        <v>0</v>
      </c>
      <c r="AH436">
        <v>766.35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272</v>
      </c>
      <c r="AT436">
        <v>1.55</v>
      </c>
      <c r="AU436" t="s">
        <v>272</v>
      </c>
      <c r="AV436">
        <v>1</v>
      </c>
      <c r="AW436">
        <v>2</v>
      </c>
      <c r="AX436">
        <v>85243553</v>
      </c>
      <c r="AY436">
        <v>1</v>
      </c>
      <c r="AZ436">
        <v>0</v>
      </c>
      <c r="BA436">
        <v>638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1187.8425</v>
      </c>
      <c r="BN436">
        <v>1.55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1187.8425</v>
      </c>
      <c r="BU436">
        <v>1.55</v>
      </c>
      <c r="BV436">
        <v>0</v>
      </c>
      <c r="BW436">
        <v>1</v>
      </c>
      <c r="CU436">
        <f>ROUND(AT436*Source!I152*AH436*AL436,2)</f>
        <v>0</v>
      </c>
      <c r="CV436">
        <f>ROUND(Y436*Source!I152,7)</f>
        <v>0</v>
      </c>
      <c r="CW436">
        <v>0</v>
      </c>
      <c r="CX436">
        <f>ROUND(Y436*Source!I152,7)</f>
        <v>0</v>
      </c>
      <c r="CY436">
        <f>AD436</f>
        <v>766.35</v>
      </c>
      <c r="CZ436">
        <f>AH436</f>
        <v>766.35</v>
      </c>
      <c r="DA436">
        <f>AL436</f>
        <v>1</v>
      </c>
      <c r="DB436">
        <f t="shared" si="119"/>
        <v>1187.84</v>
      </c>
      <c r="DC436">
        <f t="shared" si="120"/>
        <v>0</v>
      </c>
      <c r="DD436" t="s">
        <v>272</v>
      </c>
      <c r="DE436" t="s">
        <v>272</v>
      </c>
      <c r="DF436">
        <f>ROUND(ROUND(AE436,2)*CX436,2)</f>
        <v>0</v>
      </c>
      <c r="DG436">
        <f>ROUND(ROUND(AF436,2)*CX436,2)</f>
        <v>0</v>
      </c>
      <c r="DH436">
        <f t="shared" si="105"/>
        <v>0</v>
      </c>
      <c r="DI436">
        <f t="shared" si="106"/>
        <v>0</v>
      </c>
      <c r="DJ436">
        <f>DI436</f>
        <v>0</v>
      </c>
      <c r="DK436">
        <v>1</v>
      </c>
      <c r="DL436" t="s">
        <v>272</v>
      </c>
      <c r="DM436">
        <v>0</v>
      </c>
      <c r="DN436" t="s">
        <v>272</v>
      </c>
      <c r="DO436">
        <v>0</v>
      </c>
    </row>
    <row r="437" spans="1:119">
      <c r="A437">
        <f>ROW(Source!A152)</f>
        <v>152</v>
      </c>
      <c r="B437">
        <v>85239097</v>
      </c>
      <c r="C437">
        <v>85243547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819</v>
      </c>
      <c r="J437" t="s">
        <v>272</v>
      </c>
      <c r="K437" t="s">
        <v>820</v>
      </c>
      <c r="L437">
        <v>1191</v>
      </c>
      <c r="N437">
        <v>1013</v>
      </c>
      <c r="O437" t="s">
        <v>28</v>
      </c>
      <c r="P437" t="s">
        <v>28</v>
      </c>
      <c r="Q437">
        <v>1</v>
      </c>
      <c r="W437">
        <v>0</v>
      </c>
      <c r="X437">
        <v>-1417349443</v>
      </c>
      <c r="Y437">
        <f t="shared" si="118"/>
        <v>0.15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272</v>
      </c>
      <c r="AT437">
        <v>0.15</v>
      </c>
      <c r="AU437" t="s">
        <v>272</v>
      </c>
      <c r="AV437">
        <v>2</v>
      </c>
      <c r="AW437">
        <v>2</v>
      </c>
      <c r="AX437">
        <v>85243554</v>
      </c>
      <c r="AY437">
        <v>1</v>
      </c>
      <c r="AZ437">
        <v>0</v>
      </c>
      <c r="BA437">
        <v>639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ROUND(Y437*Source!I152,7)</f>
        <v>0</v>
      </c>
      <c r="CY437">
        <f>AD437</f>
        <v>0</v>
      </c>
      <c r="CZ437">
        <f>AH437</f>
        <v>0</v>
      </c>
      <c r="DA437">
        <f>AL437</f>
        <v>1</v>
      </c>
      <c r="DB437">
        <f t="shared" si="119"/>
        <v>0</v>
      </c>
      <c r="DC437">
        <f t="shared" si="120"/>
        <v>0</v>
      </c>
      <c r="DD437" t="s">
        <v>272</v>
      </c>
      <c r="DE437" t="s">
        <v>272</v>
      </c>
      <c r="DF437">
        <f>ROUND(ROUND(AE437,2)*CX437,2)</f>
        <v>0</v>
      </c>
      <c r="DG437">
        <f>ROUND(ROUND(AF437,2)*CX437,2)</f>
        <v>0</v>
      </c>
      <c r="DH437">
        <f t="shared" si="105"/>
        <v>0</v>
      </c>
      <c r="DI437">
        <f t="shared" si="106"/>
        <v>0</v>
      </c>
      <c r="DJ437">
        <f>DI437</f>
        <v>0</v>
      </c>
      <c r="DK437">
        <v>0</v>
      </c>
      <c r="DL437" t="s">
        <v>272</v>
      </c>
      <c r="DM437">
        <v>0</v>
      </c>
      <c r="DN437" t="s">
        <v>272</v>
      </c>
      <c r="DO437">
        <v>0</v>
      </c>
    </row>
    <row r="438" spans="1:119">
      <c r="A438">
        <f>ROW(Source!A152)</f>
        <v>152</v>
      </c>
      <c r="B438">
        <v>85239097</v>
      </c>
      <c r="C438">
        <v>85243547</v>
      </c>
      <c r="D438">
        <v>82932679</v>
      </c>
      <c r="E438">
        <v>1</v>
      </c>
      <c r="F438">
        <v>1</v>
      </c>
      <c r="G438">
        <v>1</v>
      </c>
      <c r="H438">
        <v>2</v>
      </c>
      <c r="I438" t="s">
        <v>88</v>
      </c>
      <c r="J438" t="s">
        <v>821</v>
      </c>
      <c r="K438" t="s">
        <v>89</v>
      </c>
      <c r="L438">
        <v>1368</v>
      </c>
      <c r="N438">
        <v>1011</v>
      </c>
      <c r="O438" t="s">
        <v>57</v>
      </c>
      <c r="P438" t="s">
        <v>57</v>
      </c>
      <c r="Q438">
        <v>1</v>
      </c>
      <c r="W438">
        <v>0</v>
      </c>
      <c r="X438">
        <v>-438045540</v>
      </c>
      <c r="Y438">
        <f t="shared" si="118"/>
        <v>0.07</v>
      </c>
      <c r="AA438">
        <v>0</v>
      </c>
      <c r="AB438">
        <v>506.23</v>
      </c>
      <c r="AC438">
        <v>811.79</v>
      </c>
      <c r="AD438">
        <v>0</v>
      </c>
      <c r="AE438">
        <v>0</v>
      </c>
      <c r="AF438">
        <v>346.73</v>
      </c>
      <c r="AG438">
        <v>811.79</v>
      </c>
      <c r="AH438">
        <v>0</v>
      </c>
      <c r="AI438">
        <v>1</v>
      </c>
      <c r="AJ438">
        <v>1.46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272</v>
      </c>
      <c r="AT438">
        <v>0.07</v>
      </c>
      <c r="AU438" t="s">
        <v>272</v>
      </c>
      <c r="AV438">
        <v>1</v>
      </c>
      <c r="AW438">
        <v>2</v>
      </c>
      <c r="AX438">
        <v>85243555</v>
      </c>
      <c r="AY438">
        <v>1</v>
      </c>
      <c r="AZ438">
        <v>0</v>
      </c>
      <c r="BA438">
        <v>640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24.2711</v>
      </c>
      <c r="BL438">
        <v>56.8253</v>
      </c>
      <c r="BM438">
        <v>0</v>
      </c>
      <c r="BN438">
        <v>0</v>
      </c>
      <c r="BO438">
        <v>0.07</v>
      </c>
      <c r="BP438">
        <v>1</v>
      </c>
      <c r="BQ438">
        <v>0</v>
      </c>
      <c r="BR438">
        <v>24.2711</v>
      </c>
      <c r="BS438">
        <v>56.8253</v>
      </c>
      <c r="BT438">
        <v>0</v>
      </c>
      <c r="BU438">
        <v>0</v>
      </c>
      <c r="BV438">
        <v>0.07</v>
      </c>
      <c r="BW438">
        <v>1</v>
      </c>
      <c r="CV438">
        <v>0</v>
      </c>
      <c r="CW438">
        <f>ROUND(Y438*Source!I152*DO438,7)</f>
        <v>0</v>
      </c>
      <c r="CX438">
        <f>ROUND(Y438*Source!I152,7)</f>
        <v>0</v>
      </c>
      <c r="CY438">
        <f>AB438</f>
        <v>506.23</v>
      </c>
      <c r="CZ438">
        <f>AF438</f>
        <v>346.73</v>
      </c>
      <c r="DA438">
        <f>AJ438</f>
        <v>1.46</v>
      </c>
      <c r="DB438">
        <f t="shared" si="119"/>
        <v>24.27</v>
      </c>
      <c r="DC438">
        <f t="shared" si="120"/>
        <v>56.83</v>
      </c>
      <c r="DD438" t="s">
        <v>272</v>
      </c>
      <c r="DE438" t="s">
        <v>272</v>
      </c>
      <c r="DF438">
        <f>ROUND(ROUND(AE438,2)*CX438,2)</f>
        <v>0</v>
      </c>
      <c r="DG438">
        <f>ROUND(ROUND(AF438*AJ438,2)*CX438,2)</f>
        <v>0</v>
      </c>
      <c r="DH438">
        <f t="shared" si="105"/>
        <v>0</v>
      </c>
      <c r="DI438">
        <f t="shared" si="106"/>
        <v>0</v>
      </c>
      <c r="DJ438">
        <f>DG438+DH438</f>
        <v>0</v>
      </c>
      <c r="DK438">
        <v>0</v>
      </c>
      <c r="DL438" t="s">
        <v>60</v>
      </c>
      <c r="DM438">
        <v>4</v>
      </c>
      <c r="DN438" t="s">
        <v>28</v>
      </c>
      <c r="DO438">
        <v>1</v>
      </c>
    </row>
    <row r="439" spans="1:119">
      <c r="A439">
        <f>ROW(Source!A152)</f>
        <v>152</v>
      </c>
      <c r="B439">
        <v>85239097</v>
      </c>
      <c r="C439">
        <v>85243547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90</v>
      </c>
      <c r="J439" t="s">
        <v>822</v>
      </c>
      <c r="K439" t="s">
        <v>91</v>
      </c>
      <c r="L439">
        <v>1368</v>
      </c>
      <c r="N439">
        <v>1011</v>
      </c>
      <c r="O439" t="s">
        <v>57</v>
      </c>
      <c r="P439" t="s">
        <v>57</v>
      </c>
      <c r="Q439">
        <v>1</v>
      </c>
      <c r="W439">
        <v>0</v>
      </c>
      <c r="X439">
        <v>-849950259</v>
      </c>
      <c r="Y439">
        <f t="shared" si="118"/>
        <v>0.08</v>
      </c>
      <c r="AA439">
        <v>0</v>
      </c>
      <c r="AB439">
        <v>641.7</v>
      </c>
      <c r="AC439">
        <v>811.79</v>
      </c>
      <c r="AD439">
        <v>0</v>
      </c>
      <c r="AE439">
        <v>0</v>
      </c>
      <c r="AF439">
        <v>641.7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272</v>
      </c>
      <c r="AT439">
        <v>0.08</v>
      </c>
      <c r="AU439" t="s">
        <v>272</v>
      </c>
      <c r="AV439">
        <v>1</v>
      </c>
      <c r="AW439">
        <v>2</v>
      </c>
      <c r="AX439">
        <v>85243556</v>
      </c>
      <c r="AY439">
        <v>1</v>
      </c>
      <c r="AZ439">
        <v>0</v>
      </c>
      <c r="BA439">
        <v>641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51.336</v>
      </c>
      <c r="BL439">
        <v>64.9432</v>
      </c>
      <c r="BM439">
        <v>0</v>
      </c>
      <c r="BN439">
        <v>0</v>
      </c>
      <c r="BO439">
        <v>0.08</v>
      </c>
      <c r="BP439">
        <v>1</v>
      </c>
      <c r="BQ439">
        <v>0</v>
      </c>
      <c r="BR439">
        <v>51.336</v>
      </c>
      <c r="BS439">
        <v>64.9432</v>
      </c>
      <c r="BT439">
        <v>0</v>
      </c>
      <c r="BU439">
        <v>0</v>
      </c>
      <c r="BV439">
        <v>0.08</v>
      </c>
      <c r="BW439">
        <v>1</v>
      </c>
      <c r="CV439">
        <v>0</v>
      </c>
      <c r="CW439">
        <f>ROUND(Y439*Source!I152*DO439,7)</f>
        <v>0</v>
      </c>
      <c r="CX439">
        <f>ROUND(Y439*Source!I152,7)</f>
        <v>0</v>
      </c>
      <c r="CY439">
        <f>AB439</f>
        <v>641.7</v>
      </c>
      <c r="CZ439">
        <f>AF439</f>
        <v>641.7</v>
      </c>
      <c r="DA439">
        <f>AJ439</f>
        <v>1</v>
      </c>
      <c r="DB439">
        <f t="shared" si="119"/>
        <v>51.34</v>
      </c>
      <c r="DC439">
        <f t="shared" si="120"/>
        <v>64.94</v>
      </c>
      <c r="DD439" t="s">
        <v>272</v>
      </c>
      <c r="DE439" t="s">
        <v>272</v>
      </c>
      <c r="DF439">
        <f>ROUND(ROUND(AE439,2)*CX439,2)</f>
        <v>0</v>
      </c>
      <c r="DG439">
        <f>ROUND(ROUND(AF439,2)*CX439,2)</f>
        <v>0</v>
      </c>
      <c r="DH439">
        <f t="shared" si="105"/>
        <v>0</v>
      </c>
      <c r="DI439">
        <f t="shared" si="106"/>
        <v>0</v>
      </c>
      <c r="DJ439">
        <f>DG439+DH439</f>
        <v>0</v>
      </c>
      <c r="DK439">
        <v>1</v>
      </c>
      <c r="DL439" t="s">
        <v>60</v>
      </c>
      <c r="DM439">
        <v>4</v>
      </c>
      <c r="DN439" t="s">
        <v>28</v>
      </c>
      <c r="DO439">
        <v>1</v>
      </c>
    </row>
    <row r="440" spans="1:119">
      <c r="A440">
        <f>ROW(Source!A152)</f>
        <v>152</v>
      </c>
      <c r="B440">
        <v>85239097</v>
      </c>
      <c r="C440">
        <v>85243547</v>
      </c>
      <c r="D440">
        <v>82998121</v>
      </c>
      <c r="E440">
        <v>1</v>
      </c>
      <c r="F440">
        <v>1</v>
      </c>
      <c r="G440">
        <v>1</v>
      </c>
      <c r="H440">
        <v>3</v>
      </c>
      <c r="I440" t="s">
        <v>836</v>
      </c>
      <c r="J440" t="s">
        <v>837</v>
      </c>
      <c r="K440" t="s">
        <v>838</v>
      </c>
      <c r="L440">
        <v>1346</v>
      </c>
      <c r="N440">
        <v>1009</v>
      </c>
      <c r="O440" t="s">
        <v>107</v>
      </c>
      <c r="P440" t="s">
        <v>107</v>
      </c>
      <c r="Q440">
        <v>1</v>
      </c>
      <c r="W440">
        <v>0</v>
      </c>
      <c r="X440">
        <v>-897919439</v>
      </c>
      <c r="Y440">
        <f t="shared" si="118"/>
        <v>0.1</v>
      </c>
      <c r="AA440">
        <v>296.69</v>
      </c>
      <c r="AB440">
        <v>0</v>
      </c>
      <c r="AC440">
        <v>0</v>
      </c>
      <c r="AD440">
        <v>0</v>
      </c>
      <c r="AE440">
        <v>185.43</v>
      </c>
      <c r="AF440">
        <v>0</v>
      </c>
      <c r="AG440">
        <v>0</v>
      </c>
      <c r="AH440">
        <v>0</v>
      </c>
      <c r="AI440">
        <v>1.6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272</v>
      </c>
      <c r="AT440">
        <v>0.1</v>
      </c>
      <c r="AU440" t="s">
        <v>272</v>
      </c>
      <c r="AV440">
        <v>0</v>
      </c>
      <c r="AW440">
        <v>2</v>
      </c>
      <c r="AX440">
        <v>85243557</v>
      </c>
      <c r="AY440">
        <v>1</v>
      </c>
      <c r="AZ440">
        <v>0</v>
      </c>
      <c r="BA440">
        <v>642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18.543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18.543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ROUND(Y440*Source!I152,7)</f>
        <v>0</v>
      </c>
      <c r="CY440">
        <f>AA440</f>
        <v>296.69</v>
      </c>
      <c r="CZ440">
        <f>AE440</f>
        <v>185.43</v>
      </c>
      <c r="DA440">
        <f>AI440</f>
        <v>1.6</v>
      </c>
      <c r="DB440">
        <f t="shared" si="119"/>
        <v>18.54</v>
      </c>
      <c r="DC440">
        <f t="shared" si="120"/>
        <v>0</v>
      </c>
      <c r="DD440" t="s">
        <v>272</v>
      </c>
      <c r="DE440" t="s">
        <v>272</v>
      </c>
      <c r="DF440">
        <f>ROUND(ROUND(AE440*AI440,2)*CX440,2)</f>
        <v>0</v>
      </c>
      <c r="DG440">
        <f>ROUND(ROUND(AF440,2)*CX440,2)</f>
        <v>0</v>
      </c>
      <c r="DH440">
        <f t="shared" si="105"/>
        <v>0</v>
      </c>
      <c r="DI440">
        <f t="shared" si="106"/>
        <v>0</v>
      </c>
      <c r="DJ440">
        <f>DF440</f>
        <v>0</v>
      </c>
      <c r="DK440">
        <v>0</v>
      </c>
      <c r="DL440" t="s">
        <v>272</v>
      </c>
      <c r="DM440">
        <v>0</v>
      </c>
      <c r="DN440" t="s">
        <v>272</v>
      </c>
      <c r="DO440">
        <v>0</v>
      </c>
    </row>
    <row r="441" spans="1:119">
      <c r="A441">
        <f>ROW(Source!A153)</f>
        <v>153</v>
      </c>
      <c r="B441">
        <v>85239162</v>
      </c>
      <c r="C441">
        <v>85243564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823</v>
      </c>
      <c r="J441" t="s">
        <v>272</v>
      </c>
      <c r="K441" t="s">
        <v>824</v>
      </c>
      <c r="L441">
        <v>1191</v>
      </c>
      <c r="N441">
        <v>1013</v>
      </c>
      <c r="O441" t="s">
        <v>28</v>
      </c>
      <c r="P441" t="s">
        <v>28</v>
      </c>
      <c r="Q441">
        <v>1</v>
      </c>
      <c r="W441">
        <v>0</v>
      </c>
      <c r="X441">
        <v>-715079457</v>
      </c>
      <c r="Y441">
        <f>(AT441*ROUND((1.2*1.15),7))</f>
        <v>3.6294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272</v>
      </c>
      <c r="AT441">
        <v>2.63</v>
      </c>
      <c r="AU441" t="s">
        <v>304</v>
      </c>
      <c r="AV441">
        <v>1</v>
      </c>
      <c r="AW441">
        <v>2</v>
      </c>
      <c r="AX441">
        <v>85243570</v>
      </c>
      <c r="AY441">
        <v>1</v>
      </c>
      <c r="AZ441">
        <v>0</v>
      </c>
      <c r="BA441">
        <v>649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2015.5005</v>
      </c>
      <c r="BN441">
        <v>2.63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2781.39069</v>
      </c>
      <c r="BU441">
        <v>3.6294</v>
      </c>
      <c r="BV441">
        <v>0</v>
      </c>
      <c r="BW441">
        <v>1</v>
      </c>
      <c r="CU441">
        <f>ROUND(AT441*Source!I153*AH441*AL441,2)</f>
        <v>0</v>
      </c>
      <c r="CV441">
        <f>ROUND(Y441*Source!I153,7)</f>
        <v>0</v>
      </c>
      <c r="CW441">
        <v>0</v>
      </c>
      <c r="CX441">
        <f>ROUND(Y441*Source!I153,7)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>ROUND((ROUND(AT441*CZ441,2)*ROUND((1.2*1.15),7)),6)</f>
        <v>2781.39</v>
      </c>
      <c r="DC441">
        <f>ROUND((ROUND(AT441*AG441,2)*ROUND((1.2*1.15),7)),6)</f>
        <v>0</v>
      </c>
      <c r="DD441" t="s">
        <v>272</v>
      </c>
      <c r="DE441" t="s">
        <v>272</v>
      </c>
      <c r="DF441">
        <f>ROUND(ROUND(AE441,2)*CX441,2)</f>
        <v>0</v>
      </c>
      <c r="DG441">
        <f>ROUND(ROUND(AF441,2)*CX441,2)</f>
        <v>0</v>
      </c>
      <c r="DH441">
        <f t="shared" si="105"/>
        <v>0</v>
      </c>
      <c r="DI441">
        <f t="shared" si="106"/>
        <v>0</v>
      </c>
      <c r="DJ441">
        <f>DI441</f>
        <v>0</v>
      </c>
      <c r="DK441">
        <v>1</v>
      </c>
      <c r="DL441" t="s">
        <v>272</v>
      </c>
      <c r="DM441">
        <v>0</v>
      </c>
      <c r="DN441" t="s">
        <v>272</v>
      </c>
      <c r="DO441">
        <v>0</v>
      </c>
    </row>
    <row r="442" spans="1:119">
      <c r="A442">
        <f>ROW(Source!A153)</f>
        <v>153</v>
      </c>
      <c r="B442">
        <v>85239162</v>
      </c>
      <c r="C442">
        <v>85243564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819</v>
      </c>
      <c r="J442" t="s">
        <v>272</v>
      </c>
      <c r="K442" t="s">
        <v>820</v>
      </c>
      <c r="L442">
        <v>1191</v>
      </c>
      <c r="N442">
        <v>1013</v>
      </c>
      <c r="O442" t="s">
        <v>28</v>
      </c>
      <c r="P442" t="s">
        <v>28</v>
      </c>
      <c r="Q442">
        <v>1</v>
      </c>
      <c r="W442">
        <v>0</v>
      </c>
      <c r="X442">
        <v>-1417349443</v>
      </c>
      <c r="Y442">
        <f>(AT442*ROUND((1.2*1.15),7))</f>
        <v>0.3726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272</v>
      </c>
      <c r="AT442">
        <v>0.27</v>
      </c>
      <c r="AU442" t="s">
        <v>304</v>
      </c>
      <c r="AV442">
        <v>2</v>
      </c>
      <c r="AW442">
        <v>2</v>
      </c>
      <c r="AX442">
        <v>85243571</v>
      </c>
      <c r="AY442">
        <v>1</v>
      </c>
      <c r="AZ442">
        <v>0</v>
      </c>
      <c r="BA442">
        <v>650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ROUND(Y442*Source!I153,7)</f>
        <v>0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ROUND((ROUND(AT442*CZ442,2)*ROUND((1.2*1.15),7)),6)</f>
        <v>0</v>
      </c>
      <c r="DC442">
        <f>ROUND((ROUND(AT442*AG442,2)*ROUND((1.2*1.15),7)),6)</f>
        <v>0</v>
      </c>
      <c r="DD442" t="s">
        <v>272</v>
      </c>
      <c r="DE442" t="s">
        <v>272</v>
      </c>
      <c r="DF442">
        <f>ROUND(ROUND(AE442,2)*CX442,2)</f>
        <v>0</v>
      </c>
      <c r="DG442">
        <f>ROUND(ROUND(AF442,2)*CX442,2)</f>
        <v>0</v>
      </c>
      <c r="DH442">
        <f t="shared" si="105"/>
        <v>0</v>
      </c>
      <c r="DI442">
        <f t="shared" si="106"/>
        <v>0</v>
      </c>
      <c r="DJ442">
        <f>DI442</f>
        <v>0</v>
      </c>
      <c r="DK442">
        <v>0</v>
      </c>
      <c r="DL442" t="s">
        <v>272</v>
      </c>
      <c r="DM442">
        <v>0</v>
      </c>
      <c r="DN442" t="s">
        <v>272</v>
      </c>
      <c r="DO442">
        <v>0</v>
      </c>
    </row>
    <row r="443" spans="1:119">
      <c r="A443">
        <f>ROW(Source!A153)</f>
        <v>153</v>
      </c>
      <c r="B443">
        <v>85239162</v>
      </c>
      <c r="C443">
        <v>85243564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88</v>
      </c>
      <c r="J443" t="s">
        <v>821</v>
      </c>
      <c r="K443" t="s">
        <v>89</v>
      </c>
      <c r="L443">
        <v>1368</v>
      </c>
      <c r="N443">
        <v>1011</v>
      </c>
      <c r="O443" t="s">
        <v>57</v>
      </c>
      <c r="P443" t="s">
        <v>57</v>
      </c>
      <c r="Q443">
        <v>1</v>
      </c>
      <c r="W443">
        <v>0</v>
      </c>
      <c r="X443">
        <v>-438045540</v>
      </c>
      <c r="Y443">
        <f>(AT443*ROUND((1.2*1.15),7))</f>
        <v>0.1656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272</v>
      </c>
      <c r="AT443">
        <v>0.12</v>
      </c>
      <c r="AU443" t="s">
        <v>304</v>
      </c>
      <c r="AV443">
        <v>1</v>
      </c>
      <c r="AW443">
        <v>2</v>
      </c>
      <c r="AX443">
        <v>85243572</v>
      </c>
      <c r="AY443">
        <v>1</v>
      </c>
      <c r="AZ443">
        <v>0</v>
      </c>
      <c r="BA443">
        <v>651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41.6076</v>
      </c>
      <c r="BL443">
        <v>97.4148</v>
      </c>
      <c r="BM443">
        <v>0</v>
      </c>
      <c r="BN443">
        <v>0</v>
      </c>
      <c r="BO443">
        <v>0.12</v>
      </c>
      <c r="BP443">
        <v>1</v>
      </c>
      <c r="BQ443">
        <v>0</v>
      </c>
      <c r="BR443">
        <v>57.418488</v>
      </c>
      <c r="BS443">
        <v>134.432424</v>
      </c>
      <c r="BT443">
        <v>0</v>
      </c>
      <c r="BU443">
        <v>0</v>
      </c>
      <c r="BV443">
        <v>0.1656</v>
      </c>
      <c r="BW443">
        <v>1</v>
      </c>
      <c r="CV443">
        <v>0</v>
      </c>
      <c r="CW443">
        <f>ROUND(Y443*Source!I153*DO443,7)</f>
        <v>0</v>
      </c>
      <c r="CX443">
        <f>ROUND(Y443*Source!I153,7)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>ROUND((ROUND(AT443*CZ443,2)*ROUND((1.2*1.15),7)),6)</f>
        <v>57.4218</v>
      </c>
      <c r="DC443">
        <f>ROUND((ROUND(AT443*AG443,2)*ROUND((1.2*1.15),7)),6)</f>
        <v>134.4258</v>
      </c>
      <c r="DD443" t="s">
        <v>272</v>
      </c>
      <c r="DE443" t="s">
        <v>272</v>
      </c>
      <c r="DF443">
        <f>ROUND(ROUND(AE443,2)*CX443,2)</f>
        <v>0</v>
      </c>
      <c r="DG443">
        <f>ROUND(ROUND(AF443*AJ443,2)*CX443,2)</f>
        <v>0</v>
      </c>
      <c r="DH443">
        <f t="shared" si="105"/>
        <v>0</v>
      </c>
      <c r="DI443">
        <f t="shared" si="106"/>
        <v>0</v>
      </c>
      <c r="DJ443">
        <f>DG443+DH443</f>
        <v>0</v>
      </c>
      <c r="DK443">
        <v>0</v>
      </c>
      <c r="DL443" t="s">
        <v>60</v>
      </c>
      <c r="DM443">
        <v>4</v>
      </c>
      <c r="DN443" t="s">
        <v>28</v>
      </c>
      <c r="DO443">
        <v>1</v>
      </c>
    </row>
    <row r="444" spans="1:119">
      <c r="A444">
        <f>ROW(Source!A153)</f>
        <v>153</v>
      </c>
      <c r="B444">
        <v>85239162</v>
      </c>
      <c r="C444">
        <v>85243564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90</v>
      </c>
      <c r="J444" t="s">
        <v>822</v>
      </c>
      <c r="K444" t="s">
        <v>91</v>
      </c>
      <c r="L444">
        <v>1368</v>
      </c>
      <c r="N444">
        <v>1011</v>
      </c>
      <c r="O444" t="s">
        <v>57</v>
      </c>
      <c r="P444" t="s">
        <v>57</v>
      </c>
      <c r="Q444">
        <v>1</v>
      </c>
      <c r="W444">
        <v>0</v>
      </c>
      <c r="X444">
        <v>-849950259</v>
      </c>
      <c r="Y444">
        <f>(AT444*ROUND((1.2*1.15),7))</f>
        <v>0.207</v>
      </c>
      <c r="AA444">
        <v>0</v>
      </c>
      <c r="AB444">
        <v>641.7</v>
      </c>
      <c r="AC444">
        <v>811.79</v>
      </c>
      <c r="AD444">
        <v>0</v>
      </c>
      <c r="AE444">
        <v>0</v>
      </c>
      <c r="AF444">
        <v>641.7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272</v>
      </c>
      <c r="AT444">
        <v>0.15</v>
      </c>
      <c r="AU444" t="s">
        <v>304</v>
      </c>
      <c r="AV444">
        <v>1</v>
      </c>
      <c r="AW444">
        <v>2</v>
      </c>
      <c r="AX444">
        <v>85243573</v>
      </c>
      <c r="AY444">
        <v>1</v>
      </c>
      <c r="AZ444">
        <v>0</v>
      </c>
      <c r="BA444">
        <v>652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96.255</v>
      </c>
      <c r="BL444">
        <v>121.7685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132.8319</v>
      </c>
      <c r="BS444">
        <v>168.04053</v>
      </c>
      <c r="BT444">
        <v>0</v>
      </c>
      <c r="BU444">
        <v>0</v>
      </c>
      <c r="BV444">
        <v>0.207</v>
      </c>
      <c r="BW444">
        <v>1</v>
      </c>
      <c r="CV444">
        <v>0</v>
      </c>
      <c r="CW444">
        <f>ROUND(Y444*Source!I153*DO444,7)</f>
        <v>0</v>
      </c>
      <c r="CX444">
        <f>ROUND(Y444*Source!I153,7)</f>
        <v>0</v>
      </c>
      <c r="CY444">
        <f>AB444</f>
        <v>641.7</v>
      </c>
      <c r="CZ444">
        <f>AF444</f>
        <v>641.7</v>
      </c>
      <c r="DA444">
        <f>AJ444</f>
        <v>1</v>
      </c>
      <c r="DB444">
        <f>ROUND((ROUND(AT444*CZ444,2)*ROUND((1.2*1.15),7)),6)</f>
        <v>132.8388</v>
      </c>
      <c r="DC444">
        <f>ROUND((ROUND(AT444*AG444,2)*ROUND((1.2*1.15),7)),6)</f>
        <v>168.0426</v>
      </c>
      <c r="DD444" t="s">
        <v>272</v>
      </c>
      <c r="DE444" t="s">
        <v>272</v>
      </c>
      <c r="DF444">
        <f>ROUND(ROUND(AE444,2)*CX444,2)</f>
        <v>0</v>
      </c>
      <c r="DG444">
        <f>ROUND(ROUND(AF444,2)*CX444,2)</f>
        <v>0</v>
      </c>
      <c r="DH444">
        <f t="shared" si="105"/>
        <v>0</v>
      </c>
      <c r="DI444">
        <f t="shared" si="106"/>
        <v>0</v>
      </c>
      <c r="DJ444">
        <f>DG444+DH444</f>
        <v>0</v>
      </c>
      <c r="DK444">
        <v>1</v>
      </c>
      <c r="DL444" t="s">
        <v>60</v>
      </c>
      <c r="DM444">
        <v>4</v>
      </c>
      <c r="DN444" t="s">
        <v>28</v>
      </c>
      <c r="DO444">
        <v>1</v>
      </c>
    </row>
    <row r="445" spans="1:119">
      <c r="A445">
        <f>ROW(Source!A153)</f>
        <v>153</v>
      </c>
      <c r="B445">
        <v>85239162</v>
      </c>
      <c r="C445">
        <v>85243564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836</v>
      </c>
      <c r="J445" t="s">
        <v>837</v>
      </c>
      <c r="K445" t="s">
        <v>838</v>
      </c>
      <c r="L445">
        <v>1346</v>
      </c>
      <c r="N445">
        <v>1009</v>
      </c>
      <c r="O445" t="s">
        <v>107</v>
      </c>
      <c r="P445" t="s">
        <v>107</v>
      </c>
      <c r="Q445">
        <v>1</v>
      </c>
      <c r="W445">
        <v>0</v>
      </c>
      <c r="X445">
        <v>-897919439</v>
      </c>
      <c r="Y445">
        <f>AT445</f>
        <v>0.5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272</v>
      </c>
      <c r="AT445">
        <v>0.5</v>
      </c>
      <c r="AU445" t="s">
        <v>272</v>
      </c>
      <c r="AV445">
        <v>0</v>
      </c>
      <c r="AW445">
        <v>2</v>
      </c>
      <c r="AX445">
        <v>85243574</v>
      </c>
      <c r="AY445">
        <v>1</v>
      </c>
      <c r="AZ445">
        <v>0</v>
      </c>
      <c r="BA445">
        <v>653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92.715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92.715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ROUND(Y445*Source!I153,7)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>ROUND(ROUND(AT445*CZ445,2),6)</f>
        <v>92.72</v>
      </c>
      <c r="DC445">
        <f>ROUND(ROUND(AT445*AG445,2),6)</f>
        <v>0</v>
      </c>
      <c r="DD445" t="s">
        <v>272</v>
      </c>
      <c r="DE445" t="s">
        <v>272</v>
      </c>
      <c r="DF445">
        <f>ROUND(ROUND(AE445*AI445,2)*CX445,2)</f>
        <v>0</v>
      </c>
      <c r="DG445">
        <f>ROUND(ROUND(AF445,2)*CX445,2)</f>
        <v>0</v>
      </c>
      <c r="DH445">
        <f t="shared" si="105"/>
        <v>0</v>
      </c>
      <c r="DI445">
        <f t="shared" si="106"/>
        <v>0</v>
      </c>
      <c r="DJ445">
        <f>DF445</f>
        <v>0</v>
      </c>
      <c r="DK445">
        <v>0</v>
      </c>
      <c r="DL445" t="s">
        <v>272</v>
      </c>
      <c r="DM445">
        <v>0</v>
      </c>
      <c r="DN445" t="s">
        <v>272</v>
      </c>
      <c r="DO445">
        <v>0</v>
      </c>
    </row>
    <row r="446" spans="1:119">
      <c r="A446">
        <f>ROW(Source!A154)</f>
        <v>154</v>
      </c>
      <c r="B446">
        <v>85239097</v>
      </c>
      <c r="C446">
        <v>85243564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823</v>
      </c>
      <c r="J446" t="s">
        <v>272</v>
      </c>
      <c r="K446" t="s">
        <v>824</v>
      </c>
      <c r="L446">
        <v>1191</v>
      </c>
      <c r="N446">
        <v>1013</v>
      </c>
      <c r="O446" t="s">
        <v>28</v>
      </c>
      <c r="P446" t="s">
        <v>28</v>
      </c>
      <c r="Q446">
        <v>1</v>
      </c>
      <c r="W446">
        <v>0</v>
      </c>
      <c r="X446">
        <v>-715079457</v>
      </c>
      <c r="Y446">
        <f>(AT446*ROUND((1.2*1.15),7))</f>
        <v>3.6294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272</v>
      </c>
      <c r="AT446">
        <v>2.63</v>
      </c>
      <c r="AU446" t="s">
        <v>304</v>
      </c>
      <c r="AV446">
        <v>1</v>
      </c>
      <c r="AW446">
        <v>2</v>
      </c>
      <c r="AX446">
        <v>85243570</v>
      </c>
      <c r="AY446">
        <v>1</v>
      </c>
      <c r="AZ446">
        <v>0</v>
      </c>
      <c r="BA446">
        <v>660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2015.5005</v>
      </c>
      <c r="BN446">
        <v>2.63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2781.39069</v>
      </c>
      <c r="BU446">
        <v>3.6294</v>
      </c>
      <c r="BV446">
        <v>0</v>
      </c>
      <c r="BW446">
        <v>1</v>
      </c>
      <c r="CU446">
        <f>ROUND(AT446*Source!I154*AH446*AL446,2)</f>
        <v>0</v>
      </c>
      <c r="CV446">
        <f>ROUND(Y446*Source!I154,7)</f>
        <v>0</v>
      </c>
      <c r="CW446">
        <v>0</v>
      </c>
      <c r="CX446">
        <f>ROUND(Y446*Source!I154,7)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>ROUND((ROUND(AT446*CZ446,2)*ROUND((1.2*1.15),7)),6)</f>
        <v>2781.39</v>
      </c>
      <c r="DC446">
        <f>ROUND((ROUND(AT446*AG446,2)*ROUND((1.2*1.15),7)),6)</f>
        <v>0</v>
      </c>
      <c r="DD446" t="s">
        <v>272</v>
      </c>
      <c r="DE446" t="s">
        <v>272</v>
      </c>
      <c r="DF446">
        <f>ROUND(ROUND(AE446,2)*CX446,2)</f>
        <v>0</v>
      </c>
      <c r="DG446">
        <f>ROUND(ROUND(AF446,2)*CX446,2)</f>
        <v>0</v>
      </c>
      <c r="DH446">
        <f t="shared" si="105"/>
        <v>0</v>
      </c>
      <c r="DI446">
        <f t="shared" si="106"/>
        <v>0</v>
      </c>
      <c r="DJ446">
        <f>DI446</f>
        <v>0</v>
      </c>
      <c r="DK446">
        <v>1</v>
      </c>
      <c r="DL446" t="s">
        <v>272</v>
      </c>
      <c r="DM446">
        <v>0</v>
      </c>
      <c r="DN446" t="s">
        <v>272</v>
      </c>
      <c r="DO446">
        <v>0</v>
      </c>
    </row>
    <row r="447" spans="1:119">
      <c r="A447">
        <f>ROW(Source!A154)</f>
        <v>154</v>
      </c>
      <c r="B447">
        <v>85239097</v>
      </c>
      <c r="C447">
        <v>85243564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819</v>
      </c>
      <c r="J447" t="s">
        <v>272</v>
      </c>
      <c r="K447" t="s">
        <v>820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W447">
        <v>0</v>
      </c>
      <c r="X447">
        <v>-1417349443</v>
      </c>
      <c r="Y447">
        <f>(AT447*ROUND((1.2*1.15),7))</f>
        <v>0.3726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272</v>
      </c>
      <c r="AT447">
        <v>0.27</v>
      </c>
      <c r="AU447" t="s">
        <v>304</v>
      </c>
      <c r="AV447">
        <v>2</v>
      </c>
      <c r="AW447">
        <v>2</v>
      </c>
      <c r="AX447">
        <v>85243571</v>
      </c>
      <c r="AY447">
        <v>1</v>
      </c>
      <c r="AZ447">
        <v>0</v>
      </c>
      <c r="BA447">
        <v>661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ROUND(Y447*Source!I154,7)</f>
        <v>0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ROUND((ROUND(AT447*CZ447,2)*ROUND((1.2*1.15),7)),6)</f>
        <v>0</v>
      </c>
      <c r="DC447">
        <f>ROUND((ROUND(AT447*AG447,2)*ROUND((1.2*1.15),7)),6)</f>
        <v>0</v>
      </c>
      <c r="DD447" t="s">
        <v>272</v>
      </c>
      <c r="DE447" t="s">
        <v>272</v>
      </c>
      <c r="DF447">
        <f>ROUND(ROUND(AE447,2)*CX447,2)</f>
        <v>0</v>
      </c>
      <c r="DG447">
        <f>ROUND(ROUND(AF447,2)*CX447,2)</f>
        <v>0</v>
      </c>
      <c r="DH447">
        <f t="shared" si="105"/>
        <v>0</v>
      </c>
      <c r="DI447">
        <f t="shared" si="106"/>
        <v>0</v>
      </c>
      <c r="DJ447">
        <f>DI447</f>
        <v>0</v>
      </c>
      <c r="DK447">
        <v>0</v>
      </c>
      <c r="DL447" t="s">
        <v>272</v>
      </c>
      <c r="DM447">
        <v>0</v>
      </c>
      <c r="DN447" t="s">
        <v>272</v>
      </c>
      <c r="DO447">
        <v>0</v>
      </c>
    </row>
    <row r="448" spans="1:119">
      <c r="A448">
        <f>ROW(Source!A154)</f>
        <v>154</v>
      </c>
      <c r="B448">
        <v>85239097</v>
      </c>
      <c r="C448">
        <v>85243564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88</v>
      </c>
      <c r="J448" t="s">
        <v>821</v>
      </c>
      <c r="K448" t="s">
        <v>89</v>
      </c>
      <c r="L448">
        <v>1368</v>
      </c>
      <c r="N448">
        <v>1011</v>
      </c>
      <c r="O448" t="s">
        <v>57</v>
      </c>
      <c r="P448" t="s">
        <v>57</v>
      </c>
      <c r="Q448">
        <v>1</v>
      </c>
      <c r="W448">
        <v>0</v>
      </c>
      <c r="X448">
        <v>-438045540</v>
      </c>
      <c r="Y448">
        <f>(AT448*ROUND((1.2*1.15),7))</f>
        <v>0.1656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272</v>
      </c>
      <c r="AT448">
        <v>0.12</v>
      </c>
      <c r="AU448" t="s">
        <v>304</v>
      </c>
      <c r="AV448">
        <v>1</v>
      </c>
      <c r="AW448">
        <v>2</v>
      </c>
      <c r="AX448">
        <v>85243572</v>
      </c>
      <c r="AY448">
        <v>1</v>
      </c>
      <c r="AZ448">
        <v>0</v>
      </c>
      <c r="BA448">
        <v>662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41.6076</v>
      </c>
      <c r="BL448">
        <v>97.4148</v>
      </c>
      <c r="BM448">
        <v>0</v>
      </c>
      <c r="BN448">
        <v>0</v>
      </c>
      <c r="BO448">
        <v>0.12</v>
      </c>
      <c r="BP448">
        <v>1</v>
      </c>
      <c r="BQ448">
        <v>0</v>
      </c>
      <c r="BR448">
        <v>57.418488</v>
      </c>
      <c r="BS448">
        <v>134.432424</v>
      </c>
      <c r="BT448">
        <v>0</v>
      </c>
      <c r="BU448">
        <v>0</v>
      </c>
      <c r="BV448">
        <v>0.1656</v>
      </c>
      <c r="BW448">
        <v>1</v>
      </c>
      <c r="CV448">
        <v>0</v>
      </c>
      <c r="CW448">
        <f>ROUND(Y448*Source!I154*DO448,7)</f>
        <v>0</v>
      </c>
      <c r="CX448">
        <f>ROUND(Y448*Source!I154,7)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>ROUND((ROUND(AT448*CZ448,2)*ROUND((1.2*1.15),7)),6)</f>
        <v>57.4218</v>
      </c>
      <c r="DC448">
        <f>ROUND((ROUND(AT448*AG448,2)*ROUND((1.2*1.15),7)),6)</f>
        <v>134.4258</v>
      </c>
      <c r="DD448" t="s">
        <v>272</v>
      </c>
      <c r="DE448" t="s">
        <v>272</v>
      </c>
      <c r="DF448">
        <f>ROUND(ROUND(AE448,2)*CX448,2)</f>
        <v>0</v>
      </c>
      <c r="DG448">
        <f>ROUND(ROUND(AF448*AJ448,2)*CX448,2)</f>
        <v>0</v>
      </c>
      <c r="DH448">
        <f t="shared" si="105"/>
        <v>0</v>
      </c>
      <c r="DI448">
        <f t="shared" si="106"/>
        <v>0</v>
      </c>
      <c r="DJ448">
        <f>DG448+DH448</f>
        <v>0</v>
      </c>
      <c r="DK448">
        <v>0</v>
      </c>
      <c r="DL448" t="s">
        <v>60</v>
      </c>
      <c r="DM448">
        <v>4</v>
      </c>
      <c r="DN448" t="s">
        <v>28</v>
      </c>
      <c r="DO448">
        <v>1</v>
      </c>
    </row>
    <row r="449" spans="1:119">
      <c r="A449">
        <f>ROW(Source!A154)</f>
        <v>154</v>
      </c>
      <c r="B449">
        <v>85239097</v>
      </c>
      <c r="C449">
        <v>85243564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90</v>
      </c>
      <c r="J449" t="s">
        <v>822</v>
      </c>
      <c r="K449" t="s">
        <v>91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W449">
        <v>0</v>
      </c>
      <c r="X449">
        <v>-849950259</v>
      </c>
      <c r="Y449">
        <f>(AT449*ROUND((1.2*1.15),7))</f>
        <v>0.207</v>
      </c>
      <c r="AA449">
        <v>0</v>
      </c>
      <c r="AB449">
        <v>641.7</v>
      </c>
      <c r="AC449">
        <v>811.79</v>
      </c>
      <c r="AD449">
        <v>0</v>
      </c>
      <c r="AE449">
        <v>0</v>
      </c>
      <c r="AF449">
        <v>641.7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272</v>
      </c>
      <c r="AT449">
        <v>0.15</v>
      </c>
      <c r="AU449" t="s">
        <v>304</v>
      </c>
      <c r="AV449">
        <v>1</v>
      </c>
      <c r="AW449">
        <v>2</v>
      </c>
      <c r="AX449">
        <v>85243573</v>
      </c>
      <c r="AY449">
        <v>1</v>
      </c>
      <c r="AZ449">
        <v>0</v>
      </c>
      <c r="BA449">
        <v>663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96.255</v>
      </c>
      <c r="BL449">
        <v>121.7685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132.8319</v>
      </c>
      <c r="BS449">
        <v>168.04053</v>
      </c>
      <c r="BT449">
        <v>0</v>
      </c>
      <c r="BU449">
        <v>0</v>
      </c>
      <c r="BV449">
        <v>0.207</v>
      </c>
      <c r="BW449">
        <v>1</v>
      </c>
      <c r="CV449">
        <v>0</v>
      </c>
      <c r="CW449">
        <f>ROUND(Y449*Source!I154*DO449,7)</f>
        <v>0</v>
      </c>
      <c r="CX449">
        <f>ROUND(Y449*Source!I154,7)</f>
        <v>0</v>
      </c>
      <c r="CY449">
        <f>AB449</f>
        <v>641.7</v>
      </c>
      <c r="CZ449">
        <f>AF449</f>
        <v>641.7</v>
      </c>
      <c r="DA449">
        <f>AJ449</f>
        <v>1</v>
      </c>
      <c r="DB449">
        <f>ROUND((ROUND(AT449*CZ449,2)*ROUND((1.2*1.15),7)),6)</f>
        <v>132.8388</v>
      </c>
      <c r="DC449">
        <f>ROUND((ROUND(AT449*AG449,2)*ROUND((1.2*1.15),7)),6)</f>
        <v>168.0426</v>
      </c>
      <c r="DD449" t="s">
        <v>272</v>
      </c>
      <c r="DE449" t="s">
        <v>272</v>
      </c>
      <c r="DF449">
        <f>ROUND(ROUND(AE449,2)*CX449,2)</f>
        <v>0</v>
      </c>
      <c r="DG449">
        <f t="shared" ref="DG449:DG511" si="121">ROUND(ROUND(AF449,2)*CX449,2)</f>
        <v>0</v>
      </c>
      <c r="DH449">
        <f t="shared" ref="DH449:DH512" si="122">ROUND(ROUND(AG449,2)*CX449,2)</f>
        <v>0</v>
      </c>
      <c r="DI449">
        <f t="shared" ref="DI449:DI512" si="123">ROUND(ROUND(AH449,2)*CX449,2)</f>
        <v>0</v>
      </c>
      <c r="DJ449">
        <f>DG449+DH449</f>
        <v>0</v>
      </c>
      <c r="DK449">
        <v>1</v>
      </c>
      <c r="DL449" t="s">
        <v>60</v>
      </c>
      <c r="DM449">
        <v>4</v>
      </c>
      <c r="DN449" t="s">
        <v>28</v>
      </c>
      <c r="DO449">
        <v>1</v>
      </c>
    </row>
    <row r="450" spans="1:119">
      <c r="A450">
        <f>ROW(Source!A154)</f>
        <v>154</v>
      </c>
      <c r="B450">
        <v>85239097</v>
      </c>
      <c r="C450">
        <v>85243564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836</v>
      </c>
      <c r="J450" t="s">
        <v>837</v>
      </c>
      <c r="K450" t="s">
        <v>838</v>
      </c>
      <c r="L450">
        <v>1346</v>
      </c>
      <c r="N450">
        <v>1009</v>
      </c>
      <c r="O450" t="s">
        <v>107</v>
      </c>
      <c r="P450" t="s">
        <v>107</v>
      </c>
      <c r="Q450">
        <v>1</v>
      </c>
      <c r="W450">
        <v>0</v>
      </c>
      <c r="X450">
        <v>-897919439</v>
      </c>
      <c r="Y450">
        <f t="shared" ref="Y450:Y472" si="124">AT450</f>
        <v>0.5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272</v>
      </c>
      <c r="AT450">
        <v>0.5</v>
      </c>
      <c r="AU450" t="s">
        <v>272</v>
      </c>
      <c r="AV450">
        <v>0</v>
      </c>
      <c r="AW450">
        <v>2</v>
      </c>
      <c r="AX450">
        <v>85243574</v>
      </c>
      <c r="AY450">
        <v>1</v>
      </c>
      <c r="AZ450">
        <v>0</v>
      </c>
      <c r="BA450">
        <v>664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92.715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92.715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ref="DB450:DB472" si="125">ROUND(ROUND(AT450*CZ450,2),6)</f>
        <v>92.72</v>
      </c>
      <c r="DC450">
        <f t="shared" ref="DC450:DC472" si="126">ROUND(ROUND(AT450*AG450,2),6)</f>
        <v>0</v>
      </c>
      <c r="DD450" t="s">
        <v>272</v>
      </c>
      <c r="DE450" t="s">
        <v>272</v>
      </c>
      <c r="DF450">
        <f>ROUND(ROUND(AE450*AI450,2)*CX450,2)</f>
        <v>0</v>
      </c>
      <c r="DG450">
        <f t="shared" si="121"/>
        <v>0</v>
      </c>
      <c r="DH450">
        <f t="shared" si="122"/>
        <v>0</v>
      </c>
      <c r="DI450">
        <f t="shared" si="123"/>
        <v>0</v>
      </c>
      <c r="DJ450">
        <f>DF450</f>
        <v>0</v>
      </c>
      <c r="DK450">
        <v>0</v>
      </c>
      <c r="DL450" t="s">
        <v>272</v>
      </c>
      <c r="DM450">
        <v>0</v>
      </c>
      <c r="DN450" t="s">
        <v>272</v>
      </c>
      <c r="DO450">
        <v>0</v>
      </c>
    </row>
    <row r="451" spans="1:119">
      <c r="A451">
        <f>ROW(Source!A155)</f>
        <v>155</v>
      </c>
      <c r="B451">
        <v>85239162</v>
      </c>
      <c r="C451">
        <v>85243581</v>
      </c>
      <c r="D451">
        <v>82925868</v>
      </c>
      <c r="E451">
        <v>117</v>
      </c>
      <c r="F451">
        <v>1</v>
      </c>
      <c r="G451">
        <v>1</v>
      </c>
      <c r="H451">
        <v>1</v>
      </c>
      <c r="I451" t="s">
        <v>899</v>
      </c>
      <c r="J451" t="s">
        <v>272</v>
      </c>
      <c r="K451" t="s">
        <v>900</v>
      </c>
      <c r="L451">
        <v>1191</v>
      </c>
      <c r="N451">
        <v>1013</v>
      </c>
      <c r="O451" t="s">
        <v>28</v>
      </c>
      <c r="P451" t="s">
        <v>28</v>
      </c>
      <c r="Q451">
        <v>1</v>
      </c>
      <c r="W451">
        <v>0</v>
      </c>
      <c r="X451">
        <v>1521243167</v>
      </c>
      <c r="Y451">
        <f t="shared" si="124"/>
        <v>4</v>
      </c>
      <c r="AA451">
        <v>0</v>
      </c>
      <c r="AB451">
        <v>0</v>
      </c>
      <c r="AC451">
        <v>0</v>
      </c>
      <c r="AD451">
        <v>896.6</v>
      </c>
      <c r="AE451">
        <v>0</v>
      </c>
      <c r="AF451">
        <v>0</v>
      </c>
      <c r="AG451">
        <v>0</v>
      </c>
      <c r="AH451">
        <v>896.6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272</v>
      </c>
      <c r="AT451">
        <v>4</v>
      </c>
      <c r="AU451" t="s">
        <v>272</v>
      </c>
      <c r="AV451">
        <v>1</v>
      </c>
      <c r="AW451">
        <v>2</v>
      </c>
      <c r="AX451">
        <v>85243593</v>
      </c>
      <c r="AY451">
        <v>1</v>
      </c>
      <c r="AZ451">
        <v>0</v>
      </c>
      <c r="BA451">
        <v>671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3586.4</v>
      </c>
      <c r="BN451">
        <v>4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3586.4</v>
      </c>
      <c r="BU451">
        <v>4</v>
      </c>
      <c r="BV451">
        <v>0</v>
      </c>
      <c r="BW451">
        <v>1</v>
      </c>
      <c r="CU451">
        <f>ROUND(AT451*Source!I155*AH451*AL451,2)</f>
        <v>0</v>
      </c>
      <c r="CV451">
        <f>ROUND(Y451*Source!I155,7)</f>
        <v>0</v>
      </c>
      <c r="CW451">
        <v>0</v>
      </c>
      <c r="CX451">
        <f>ROUND(Y451*Source!I155,7)</f>
        <v>0</v>
      </c>
      <c r="CY451">
        <f>AD451</f>
        <v>896.6</v>
      </c>
      <c r="CZ451">
        <f>AH451</f>
        <v>896.6</v>
      </c>
      <c r="DA451">
        <f>AL451</f>
        <v>1</v>
      </c>
      <c r="DB451">
        <f t="shared" si="125"/>
        <v>3586.4</v>
      </c>
      <c r="DC451">
        <f t="shared" si="126"/>
        <v>0</v>
      </c>
      <c r="DD451" t="s">
        <v>272</v>
      </c>
      <c r="DE451" t="s">
        <v>272</v>
      </c>
      <c r="DF451">
        <f>ROUND(ROUND(AE451,2)*CX451,2)</f>
        <v>0</v>
      </c>
      <c r="DG451">
        <f t="shared" si="121"/>
        <v>0</v>
      </c>
      <c r="DH451">
        <f t="shared" si="122"/>
        <v>0</v>
      </c>
      <c r="DI451">
        <f t="shared" si="123"/>
        <v>0</v>
      </c>
      <c r="DJ451">
        <f>DI451</f>
        <v>0</v>
      </c>
      <c r="DK451">
        <v>1</v>
      </c>
      <c r="DL451" t="s">
        <v>272</v>
      </c>
      <c r="DM451">
        <v>0</v>
      </c>
      <c r="DN451" t="s">
        <v>272</v>
      </c>
      <c r="DO451">
        <v>0</v>
      </c>
    </row>
    <row r="452" spans="1:119">
      <c r="A452">
        <f>ROW(Source!A155)</f>
        <v>155</v>
      </c>
      <c r="B452">
        <v>85239162</v>
      </c>
      <c r="C452">
        <v>85243581</v>
      </c>
      <c r="D452">
        <v>82934033</v>
      </c>
      <c r="E452">
        <v>1</v>
      </c>
      <c r="F452">
        <v>1</v>
      </c>
      <c r="G452">
        <v>1</v>
      </c>
      <c r="H452">
        <v>2</v>
      </c>
      <c r="I452" t="s">
        <v>901</v>
      </c>
      <c r="J452" t="s">
        <v>902</v>
      </c>
      <c r="K452" t="s">
        <v>903</v>
      </c>
      <c r="L452">
        <v>1368</v>
      </c>
      <c r="N452">
        <v>1011</v>
      </c>
      <c r="O452" t="s">
        <v>57</v>
      </c>
      <c r="P452" t="s">
        <v>57</v>
      </c>
      <c r="Q452">
        <v>1</v>
      </c>
      <c r="W452">
        <v>0</v>
      </c>
      <c r="X452">
        <v>691687715</v>
      </c>
      <c r="Y452">
        <f t="shared" si="124"/>
        <v>0.558</v>
      </c>
      <c r="AA452">
        <v>0</v>
      </c>
      <c r="AB452">
        <v>15.84</v>
      </c>
      <c r="AC452">
        <v>0</v>
      </c>
      <c r="AD452">
        <v>0</v>
      </c>
      <c r="AE452">
        <v>0</v>
      </c>
      <c r="AF452">
        <v>15.84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272</v>
      </c>
      <c r="AT452">
        <v>0.558</v>
      </c>
      <c r="AU452" t="s">
        <v>272</v>
      </c>
      <c r="AV452">
        <v>1</v>
      </c>
      <c r="AW452">
        <v>2</v>
      </c>
      <c r="AX452">
        <v>85243594</v>
      </c>
      <c r="AY452">
        <v>1</v>
      </c>
      <c r="AZ452">
        <v>0</v>
      </c>
      <c r="BA452">
        <v>672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8.83872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8.83872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ROUND(Y452*Source!I155*DO452,7)</f>
        <v>0</v>
      </c>
      <c r="CX452">
        <f>ROUND(Y452*Source!I155,7)</f>
        <v>0</v>
      </c>
      <c r="CY452">
        <f>AB452</f>
        <v>15.84</v>
      </c>
      <c r="CZ452">
        <f>AF452</f>
        <v>15.84</v>
      </c>
      <c r="DA452">
        <f>AJ452</f>
        <v>1</v>
      </c>
      <c r="DB452">
        <f t="shared" si="125"/>
        <v>8.84</v>
      </c>
      <c r="DC452">
        <f t="shared" si="126"/>
        <v>0</v>
      </c>
      <c r="DD452" t="s">
        <v>272</v>
      </c>
      <c r="DE452" t="s">
        <v>272</v>
      </c>
      <c r="DF452">
        <f>ROUND(ROUND(AE452,2)*CX452,2)</f>
        <v>0</v>
      </c>
      <c r="DG452">
        <f t="shared" si="121"/>
        <v>0</v>
      </c>
      <c r="DH452">
        <f t="shared" si="122"/>
        <v>0</v>
      </c>
      <c r="DI452">
        <f t="shared" si="123"/>
        <v>0</v>
      </c>
      <c r="DJ452">
        <f>DG452+DH452</f>
        <v>0</v>
      </c>
      <c r="DK452">
        <v>1</v>
      </c>
      <c r="DL452" t="s">
        <v>272</v>
      </c>
      <c r="DM452">
        <v>0</v>
      </c>
      <c r="DN452" t="s">
        <v>272</v>
      </c>
      <c r="DO452">
        <v>0</v>
      </c>
    </row>
    <row r="453" spans="1:119">
      <c r="A453">
        <f>ROW(Source!A155)</f>
        <v>155</v>
      </c>
      <c r="B453">
        <v>85239162</v>
      </c>
      <c r="C453">
        <v>85243581</v>
      </c>
      <c r="D453">
        <v>82998102</v>
      </c>
      <c r="E453">
        <v>1</v>
      </c>
      <c r="F453">
        <v>1</v>
      </c>
      <c r="G453">
        <v>1</v>
      </c>
      <c r="H453">
        <v>3</v>
      </c>
      <c r="I453" t="s">
        <v>904</v>
      </c>
      <c r="J453" t="s">
        <v>905</v>
      </c>
      <c r="K453" t="s">
        <v>906</v>
      </c>
      <c r="L453">
        <v>1346</v>
      </c>
      <c r="N453">
        <v>1009</v>
      </c>
      <c r="O453" t="s">
        <v>107</v>
      </c>
      <c r="P453" t="s">
        <v>107</v>
      </c>
      <c r="Q453">
        <v>1</v>
      </c>
      <c r="W453">
        <v>0</v>
      </c>
      <c r="X453">
        <v>819855318</v>
      </c>
      <c r="Y453">
        <f t="shared" si="124"/>
        <v>0.036</v>
      </c>
      <c r="AA453">
        <v>240.06</v>
      </c>
      <c r="AB453">
        <v>0</v>
      </c>
      <c r="AC453">
        <v>0</v>
      </c>
      <c r="AD453">
        <v>0</v>
      </c>
      <c r="AE453">
        <v>150.04</v>
      </c>
      <c r="AF453">
        <v>0</v>
      </c>
      <c r="AG453">
        <v>0</v>
      </c>
      <c r="AH453">
        <v>0</v>
      </c>
      <c r="AI453">
        <v>1.6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272</v>
      </c>
      <c r="AT453">
        <v>0.036</v>
      </c>
      <c r="AU453" t="s">
        <v>272</v>
      </c>
      <c r="AV453">
        <v>0</v>
      </c>
      <c r="AW453">
        <v>2</v>
      </c>
      <c r="AX453">
        <v>85243595</v>
      </c>
      <c r="AY453">
        <v>1</v>
      </c>
      <c r="AZ453">
        <v>0</v>
      </c>
      <c r="BA453">
        <v>673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5.40144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5.40144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ROUND(Y453*Source!I155,7)</f>
        <v>0</v>
      </c>
      <c r="CY453">
        <f t="shared" ref="CY453:CY461" si="127">AA453</f>
        <v>240.06</v>
      </c>
      <c r="CZ453">
        <f t="shared" ref="CZ453:CZ461" si="128">AE453</f>
        <v>150.04</v>
      </c>
      <c r="DA453">
        <f t="shared" ref="DA453:DA461" si="129">AI453</f>
        <v>1.6</v>
      </c>
      <c r="DB453">
        <f t="shared" si="125"/>
        <v>5.4</v>
      </c>
      <c r="DC453">
        <f t="shared" si="126"/>
        <v>0</v>
      </c>
      <c r="DD453" t="s">
        <v>272</v>
      </c>
      <c r="DE453" t="s">
        <v>272</v>
      </c>
      <c r="DF453">
        <f>ROUND(ROUND(AE453*AI453,2)*CX453,2)</f>
        <v>0</v>
      </c>
      <c r="DG453">
        <f t="shared" si="121"/>
        <v>0</v>
      </c>
      <c r="DH453">
        <f t="shared" si="122"/>
        <v>0</v>
      </c>
      <c r="DI453">
        <f t="shared" si="123"/>
        <v>0</v>
      </c>
      <c r="DJ453">
        <f t="shared" ref="DJ453:DJ461" si="130">DF453</f>
        <v>0</v>
      </c>
      <c r="DK453">
        <v>0</v>
      </c>
      <c r="DL453" t="s">
        <v>272</v>
      </c>
      <c r="DM453">
        <v>0</v>
      </c>
      <c r="DN453" t="s">
        <v>272</v>
      </c>
      <c r="DO453">
        <v>0</v>
      </c>
    </row>
    <row r="454" spans="1:119">
      <c r="A454">
        <f>ROW(Source!A155)</f>
        <v>155</v>
      </c>
      <c r="B454">
        <v>85239162</v>
      </c>
      <c r="C454">
        <v>85243581</v>
      </c>
      <c r="D454">
        <v>83000144</v>
      </c>
      <c r="E454">
        <v>1</v>
      </c>
      <c r="F454">
        <v>1</v>
      </c>
      <c r="G454">
        <v>1</v>
      </c>
      <c r="H454">
        <v>3</v>
      </c>
      <c r="I454" t="s">
        <v>907</v>
      </c>
      <c r="J454" t="s">
        <v>908</v>
      </c>
      <c r="K454" t="s">
        <v>909</v>
      </c>
      <c r="L454">
        <v>1346</v>
      </c>
      <c r="N454">
        <v>1009</v>
      </c>
      <c r="O454" t="s">
        <v>107</v>
      </c>
      <c r="P454" t="s">
        <v>107</v>
      </c>
      <c r="Q454">
        <v>1</v>
      </c>
      <c r="W454">
        <v>0</v>
      </c>
      <c r="X454">
        <v>-559691286</v>
      </c>
      <c r="Y454">
        <f t="shared" si="124"/>
        <v>0.014</v>
      </c>
      <c r="AA454">
        <v>164.89</v>
      </c>
      <c r="AB454">
        <v>0</v>
      </c>
      <c r="AC454">
        <v>0</v>
      </c>
      <c r="AD454">
        <v>0</v>
      </c>
      <c r="AE454">
        <v>187.38</v>
      </c>
      <c r="AF454">
        <v>0</v>
      </c>
      <c r="AG454">
        <v>0</v>
      </c>
      <c r="AH454">
        <v>0</v>
      </c>
      <c r="AI454">
        <v>0.88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272</v>
      </c>
      <c r="AT454">
        <v>0.014</v>
      </c>
      <c r="AU454" t="s">
        <v>272</v>
      </c>
      <c r="AV454">
        <v>0</v>
      </c>
      <c r="AW454">
        <v>2</v>
      </c>
      <c r="AX454">
        <v>85243596</v>
      </c>
      <c r="AY454">
        <v>1</v>
      </c>
      <c r="AZ454">
        <v>0</v>
      </c>
      <c r="BA454">
        <v>674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2.62332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2.62332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ROUND(Y454*Source!I155,7)</f>
        <v>0</v>
      </c>
      <c r="CY454">
        <f t="shared" si="127"/>
        <v>164.89</v>
      </c>
      <c r="CZ454">
        <f t="shared" si="128"/>
        <v>187.38</v>
      </c>
      <c r="DA454">
        <f t="shared" si="129"/>
        <v>0.88</v>
      </c>
      <c r="DB454">
        <f t="shared" si="125"/>
        <v>2.62</v>
      </c>
      <c r="DC454">
        <f t="shared" si="126"/>
        <v>0</v>
      </c>
      <c r="DD454" t="s">
        <v>272</v>
      </c>
      <c r="DE454" t="s">
        <v>272</v>
      </c>
      <c r="DF454">
        <f>ROUND(ROUND(AE454*AI454,2)*CX454,2)</f>
        <v>0</v>
      </c>
      <c r="DG454">
        <f t="shared" si="121"/>
        <v>0</v>
      </c>
      <c r="DH454">
        <f t="shared" si="122"/>
        <v>0</v>
      </c>
      <c r="DI454">
        <f t="shared" si="123"/>
        <v>0</v>
      </c>
      <c r="DJ454">
        <f t="shared" si="130"/>
        <v>0</v>
      </c>
      <c r="DK454">
        <v>0</v>
      </c>
      <c r="DL454" t="s">
        <v>272</v>
      </c>
      <c r="DM454">
        <v>0</v>
      </c>
      <c r="DN454" t="s">
        <v>272</v>
      </c>
      <c r="DO454">
        <v>0</v>
      </c>
    </row>
    <row r="455" spans="1:119">
      <c r="A455">
        <f>ROW(Source!A155)</f>
        <v>155</v>
      </c>
      <c r="B455">
        <v>85239162</v>
      </c>
      <c r="C455">
        <v>85243581</v>
      </c>
      <c r="D455">
        <v>83000168</v>
      </c>
      <c r="E455">
        <v>1</v>
      </c>
      <c r="F455">
        <v>1</v>
      </c>
      <c r="G455">
        <v>1</v>
      </c>
      <c r="H455">
        <v>3</v>
      </c>
      <c r="I455" t="s">
        <v>847</v>
      </c>
      <c r="J455" t="s">
        <v>848</v>
      </c>
      <c r="K455" t="s">
        <v>849</v>
      </c>
      <c r="L455">
        <v>1383</v>
      </c>
      <c r="N455">
        <v>1013</v>
      </c>
      <c r="O455" t="s">
        <v>850</v>
      </c>
      <c r="P455" t="s">
        <v>850</v>
      </c>
      <c r="Q455">
        <v>1</v>
      </c>
      <c r="W455">
        <v>0</v>
      </c>
      <c r="X455">
        <v>1840299850</v>
      </c>
      <c r="Y455">
        <f t="shared" si="124"/>
        <v>0.0312</v>
      </c>
      <c r="AA455">
        <v>7.32</v>
      </c>
      <c r="AB455">
        <v>0</v>
      </c>
      <c r="AC455">
        <v>0</v>
      </c>
      <c r="AD455">
        <v>0</v>
      </c>
      <c r="AE455">
        <v>7.32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272</v>
      </c>
      <c r="AT455">
        <v>0.0312</v>
      </c>
      <c r="AU455" t="s">
        <v>272</v>
      </c>
      <c r="AV455">
        <v>0</v>
      </c>
      <c r="AW455">
        <v>2</v>
      </c>
      <c r="AX455">
        <v>85243597</v>
      </c>
      <c r="AY455">
        <v>1</v>
      </c>
      <c r="AZ455">
        <v>0</v>
      </c>
      <c r="BA455">
        <v>675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0.228384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0.228384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ROUND(Y455*Source!I155,7)</f>
        <v>0</v>
      </c>
      <c r="CY455">
        <f t="shared" si="127"/>
        <v>7.32</v>
      </c>
      <c r="CZ455">
        <f t="shared" si="128"/>
        <v>7.32</v>
      </c>
      <c r="DA455">
        <f t="shared" si="129"/>
        <v>1</v>
      </c>
      <c r="DB455">
        <f t="shared" si="125"/>
        <v>0.23</v>
      </c>
      <c r="DC455">
        <f t="shared" si="126"/>
        <v>0</v>
      </c>
      <c r="DD455" t="s">
        <v>272</v>
      </c>
      <c r="DE455" t="s">
        <v>272</v>
      </c>
      <c r="DF455">
        <f>ROUND(ROUND(AE455,2)*CX455,2)</f>
        <v>0</v>
      </c>
      <c r="DG455">
        <f t="shared" si="121"/>
        <v>0</v>
      </c>
      <c r="DH455">
        <f t="shared" si="122"/>
        <v>0</v>
      </c>
      <c r="DI455">
        <f t="shared" si="123"/>
        <v>0</v>
      </c>
      <c r="DJ455">
        <f t="shared" si="130"/>
        <v>0</v>
      </c>
      <c r="DK455">
        <v>1</v>
      </c>
      <c r="DL455" t="s">
        <v>272</v>
      </c>
      <c r="DM455">
        <v>0</v>
      </c>
      <c r="DN455" t="s">
        <v>272</v>
      </c>
      <c r="DO455">
        <v>0</v>
      </c>
    </row>
    <row r="456" spans="1:119">
      <c r="A456">
        <f>ROW(Source!A155)</f>
        <v>155</v>
      </c>
      <c r="B456">
        <v>85239162</v>
      </c>
      <c r="C456">
        <v>85243581</v>
      </c>
      <c r="D456">
        <v>83000327</v>
      </c>
      <c r="E456">
        <v>1</v>
      </c>
      <c r="F456">
        <v>1</v>
      </c>
      <c r="G456">
        <v>1</v>
      </c>
      <c r="H456">
        <v>3</v>
      </c>
      <c r="I456" t="s">
        <v>910</v>
      </c>
      <c r="J456" t="s">
        <v>911</v>
      </c>
      <c r="K456" t="s">
        <v>912</v>
      </c>
      <c r="L456">
        <v>1301</v>
      </c>
      <c r="N456">
        <v>1003</v>
      </c>
      <c r="O456" t="s">
        <v>572</v>
      </c>
      <c r="P456" t="s">
        <v>572</v>
      </c>
      <c r="Q456">
        <v>1</v>
      </c>
      <c r="W456">
        <v>0</v>
      </c>
      <c r="X456">
        <v>-1499427467</v>
      </c>
      <c r="Y456">
        <f t="shared" si="124"/>
        <v>11</v>
      </c>
      <c r="AA456">
        <v>5.17</v>
      </c>
      <c r="AB456">
        <v>0</v>
      </c>
      <c r="AC456">
        <v>0</v>
      </c>
      <c r="AD456">
        <v>0</v>
      </c>
      <c r="AE456">
        <v>5.87</v>
      </c>
      <c r="AF456">
        <v>0</v>
      </c>
      <c r="AG456">
        <v>0</v>
      </c>
      <c r="AH456">
        <v>0</v>
      </c>
      <c r="AI456">
        <v>0.88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272</v>
      </c>
      <c r="AT456">
        <v>11</v>
      </c>
      <c r="AU456" t="s">
        <v>272</v>
      </c>
      <c r="AV456">
        <v>0</v>
      </c>
      <c r="AW456">
        <v>2</v>
      </c>
      <c r="AX456">
        <v>85243598</v>
      </c>
      <c r="AY456">
        <v>1</v>
      </c>
      <c r="AZ456">
        <v>0</v>
      </c>
      <c r="BA456">
        <v>676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64.57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64.57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ROUND(Y456*Source!I155,7)</f>
        <v>0</v>
      </c>
      <c r="CY456">
        <f t="shared" si="127"/>
        <v>5.17</v>
      </c>
      <c r="CZ456">
        <f t="shared" si="128"/>
        <v>5.87</v>
      </c>
      <c r="DA456">
        <f t="shared" si="129"/>
        <v>0.88</v>
      </c>
      <c r="DB456">
        <f t="shared" si="125"/>
        <v>64.57</v>
      </c>
      <c r="DC456">
        <f t="shared" si="126"/>
        <v>0</v>
      </c>
      <c r="DD456" t="s">
        <v>272</v>
      </c>
      <c r="DE456" t="s">
        <v>272</v>
      </c>
      <c r="DF456">
        <f>ROUND(ROUND(AE456*AI456,2)*CX456,2)</f>
        <v>0</v>
      </c>
      <c r="DG456">
        <f t="shared" si="121"/>
        <v>0</v>
      </c>
      <c r="DH456">
        <f t="shared" si="122"/>
        <v>0</v>
      </c>
      <c r="DI456">
        <f t="shared" si="123"/>
        <v>0</v>
      </c>
      <c r="DJ456">
        <f t="shared" si="130"/>
        <v>0</v>
      </c>
      <c r="DK456">
        <v>0</v>
      </c>
      <c r="DL456" t="s">
        <v>272</v>
      </c>
      <c r="DM456">
        <v>0</v>
      </c>
      <c r="DN456" t="s">
        <v>272</v>
      </c>
      <c r="DO456">
        <v>0</v>
      </c>
    </row>
    <row r="457" spans="1:119">
      <c r="A457">
        <f>ROW(Source!A155)</f>
        <v>155</v>
      </c>
      <c r="B457">
        <v>85239162</v>
      </c>
      <c r="C457">
        <v>85243581</v>
      </c>
      <c r="D457">
        <v>83001670</v>
      </c>
      <c r="E457">
        <v>1</v>
      </c>
      <c r="F457">
        <v>1</v>
      </c>
      <c r="G457">
        <v>1</v>
      </c>
      <c r="H457">
        <v>3</v>
      </c>
      <c r="I457" t="s">
        <v>857</v>
      </c>
      <c r="J457" t="s">
        <v>858</v>
      </c>
      <c r="K457" t="s">
        <v>859</v>
      </c>
      <c r="L457">
        <v>1346</v>
      </c>
      <c r="N457">
        <v>1009</v>
      </c>
      <c r="O457" t="s">
        <v>107</v>
      </c>
      <c r="P457" t="s">
        <v>107</v>
      </c>
      <c r="Q457">
        <v>1</v>
      </c>
      <c r="W457">
        <v>0</v>
      </c>
      <c r="X457">
        <v>-1131385474</v>
      </c>
      <c r="Y457">
        <f t="shared" si="124"/>
        <v>0.54</v>
      </c>
      <c r="AA457">
        <v>188.92</v>
      </c>
      <c r="AB457">
        <v>0</v>
      </c>
      <c r="AC457">
        <v>0</v>
      </c>
      <c r="AD457">
        <v>0</v>
      </c>
      <c r="AE457">
        <v>174.93</v>
      </c>
      <c r="AF457">
        <v>0</v>
      </c>
      <c r="AG457">
        <v>0</v>
      </c>
      <c r="AH457">
        <v>0</v>
      </c>
      <c r="AI457">
        <v>1.08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272</v>
      </c>
      <c r="AT457">
        <v>0.54</v>
      </c>
      <c r="AU457" t="s">
        <v>272</v>
      </c>
      <c r="AV457">
        <v>0</v>
      </c>
      <c r="AW457">
        <v>2</v>
      </c>
      <c r="AX457">
        <v>85243599</v>
      </c>
      <c r="AY457">
        <v>1</v>
      </c>
      <c r="AZ457">
        <v>0</v>
      </c>
      <c r="BA457">
        <v>677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94.4622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94.4622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ROUND(Y457*Source!I155,7)</f>
        <v>0</v>
      </c>
      <c r="CY457">
        <f t="shared" si="127"/>
        <v>188.92</v>
      </c>
      <c r="CZ457">
        <f t="shared" si="128"/>
        <v>174.93</v>
      </c>
      <c r="DA457">
        <f t="shared" si="129"/>
        <v>1.08</v>
      </c>
      <c r="DB457">
        <f t="shared" si="125"/>
        <v>94.46</v>
      </c>
      <c r="DC457">
        <f t="shared" si="126"/>
        <v>0</v>
      </c>
      <c r="DD457" t="s">
        <v>272</v>
      </c>
      <c r="DE457" t="s">
        <v>272</v>
      </c>
      <c r="DF457">
        <f>ROUND(ROUND(AE457*AI457,2)*CX457,2)</f>
        <v>0</v>
      </c>
      <c r="DG457">
        <f t="shared" si="121"/>
        <v>0</v>
      </c>
      <c r="DH457">
        <f t="shared" si="122"/>
        <v>0</v>
      </c>
      <c r="DI457">
        <f t="shared" si="123"/>
        <v>0</v>
      </c>
      <c r="DJ457">
        <f t="shared" si="130"/>
        <v>0</v>
      </c>
      <c r="DK457">
        <v>0</v>
      </c>
      <c r="DL457" t="s">
        <v>272</v>
      </c>
      <c r="DM457">
        <v>0</v>
      </c>
      <c r="DN457" t="s">
        <v>272</v>
      </c>
      <c r="DO457">
        <v>0</v>
      </c>
    </row>
    <row r="458" spans="1:119">
      <c r="A458">
        <f>ROW(Source!A155)</f>
        <v>155</v>
      </c>
      <c r="B458">
        <v>85239162</v>
      </c>
      <c r="C458">
        <v>85243581</v>
      </c>
      <c r="D458">
        <v>83002792</v>
      </c>
      <c r="E458">
        <v>1</v>
      </c>
      <c r="F458">
        <v>1</v>
      </c>
      <c r="G458">
        <v>1</v>
      </c>
      <c r="H458">
        <v>3</v>
      </c>
      <c r="I458" t="s">
        <v>913</v>
      </c>
      <c r="J458" t="s">
        <v>914</v>
      </c>
      <c r="K458" t="s">
        <v>915</v>
      </c>
      <c r="L458">
        <v>1346</v>
      </c>
      <c r="N458">
        <v>1009</v>
      </c>
      <c r="O458" t="s">
        <v>107</v>
      </c>
      <c r="P458" t="s">
        <v>107</v>
      </c>
      <c r="Q458">
        <v>1</v>
      </c>
      <c r="W458">
        <v>0</v>
      </c>
      <c r="X458">
        <v>-390590286</v>
      </c>
      <c r="Y458">
        <f t="shared" si="124"/>
        <v>0.005</v>
      </c>
      <c r="AA458">
        <v>609.3</v>
      </c>
      <c r="AB458">
        <v>0</v>
      </c>
      <c r="AC458">
        <v>0</v>
      </c>
      <c r="AD458">
        <v>0</v>
      </c>
      <c r="AE458">
        <v>395.65</v>
      </c>
      <c r="AF458">
        <v>0</v>
      </c>
      <c r="AG458">
        <v>0</v>
      </c>
      <c r="AH458">
        <v>0</v>
      </c>
      <c r="AI458">
        <v>1.54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272</v>
      </c>
      <c r="AT458">
        <v>0.005</v>
      </c>
      <c r="AU458" t="s">
        <v>272</v>
      </c>
      <c r="AV458">
        <v>0</v>
      </c>
      <c r="AW458">
        <v>2</v>
      </c>
      <c r="AX458">
        <v>85243600</v>
      </c>
      <c r="AY458">
        <v>1</v>
      </c>
      <c r="AZ458">
        <v>0</v>
      </c>
      <c r="BA458">
        <v>678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1.97825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1.97825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ROUND(Y458*Source!I155,7)</f>
        <v>0</v>
      </c>
      <c r="CY458">
        <f t="shared" si="127"/>
        <v>609.3</v>
      </c>
      <c r="CZ458">
        <f t="shared" si="128"/>
        <v>395.65</v>
      </c>
      <c r="DA458">
        <f t="shared" si="129"/>
        <v>1.54</v>
      </c>
      <c r="DB458">
        <f t="shared" si="125"/>
        <v>1.98</v>
      </c>
      <c r="DC458">
        <f t="shared" si="126"/>
        <v>0</v>
      </c>
      <c r="DD458" t="s">
        <v>272</v>
      </c>
      <c r="DE458" t="s">
        <v>272</v>
      </c>
      <c r="DF458">
        <f>ROUND(ROUND(AE458*AI458,2)*CX458,2)</f>
        <v>0</v>
      </c>
      <c r="DG458">
        <f t="shared" si="121"/>
        <v>0</v>
      </c>
      <c r="DH458">
        <f t="shared" si="122"/>
        <v>0</v>
      </c>
      <c r="DI458">
        <f t="shared" si="123"/>
        <v>0</v>
      </c>
      <c r="DJ458">
        <f t="shared" si="130"/>
        <v>0</v>
      </c>
      <c r="DK458">
        <v>0</v>
      </c>
      <c r="DL458" t="s">
        <v>272</v>
      </c>
      <c r="DM458">
        <v>0</v>
      </c>
      <c r="DN458" t="s">
        <v>272</v>
      </c>
      <c r="DO458">
        <v>0</v>
      </c>
    </row>
    <row r="459" spans="1:119">
      <c r="A459">
        <f>ROW(Source!A155)</f>
        <v>155</v>
      </c>
      <c r="B459">
        <v>85239162</v>
      </c>
      <c r="C459">
        <v>85243581</v>
      </c>
      <c r="D459">
        <v>83018862</v>
      </c>
      <c r="E459">
        <v>1</v>
      </c>
      <c r="F459">
        <v>1</v>
      </c>
      <c r="G459">
        <v>1</v>
      </c>
      <c r="H459">
        <v>3</v>
      </c>
      <c r="I459" t="s">
        <v>870</v>
      </c>
      <c r="J459" t="s">
        <v>871</v>
      </c>
      <c r="K459" t="s">
        <v>872</v>
      </c>
      <c r="L459">
        <v>1346</v>
      </c>
      <c r="N459">
        <v>1009</v>
      </c>
      <c r="O459" t="s">
        <v>107</v>
      </c>
      <c r="P459" t="s">
        <v>107</v>
      </c>
      <c r="Q459">
        <v>1</v>
      </c>
      <c r="W459">
        <v>0</v>
      </c>
      <c r="X459">
        <v>291254868</v>
      </c>
      <c r="Y459">
        <f t="shared" si="124"/>
        <v>0.073</v>
      </c>
      <c r="AA459">
        <v>115.03</v>
      </c>
      <c r="AB459">
        <v>0</v>
      </c>
      <c r="AC459">
        <v>0</v>
      </c>
      <c r="AD459">
        <v>0</v>
      </c>
      <c r="AE459">
        <v>79.88</v>
      </c>
      <c r="AF459">
        <v>0</v>
      </c>
      <c r="AG459">
        <v>0</v>
      </c>
      <c r="AH459">
        <v>0</v>
      </c>
      <c r="AI459">
        <v>1.44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272</v>
      </c>
      <c r="AT459">
        <v>0.073</v>
      </c>
      <c r="AU459" t="s">
        <v>272</v>
      </c>
      <c r="AV459">
        <v>0</v>
      </c>
      <c r="AW459">
        <v>2</v>
      </c>
      <c r="AX459">
        <v>85243601</v>
      </c>
      <c r="AY459">
        <v>1</v>
      </c>
      <c r="AZ459">
        <v>0</v>
      </c>
      <c r="BA459">
        <v>679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5.83124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5.83124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ROUND(Y459*Source!I155,7)</f>
        <v>0</v>
      </c>
      <c r="CY459">
        <f t="shared" si="127"/>
        <v>115.03</v>
      </c>
      <c r="CZ459">
        <f t="shared" si="128"/>
        <v>79.88</v>
      </c>
      <c r="DA459">
        <f t="shared" si="129"/>
        <v>1.44</v>
      </c>
      <c r="DB459">
        <f t="shared" si="125"/>
        <v>5.83</v>
      </c>
      <c r="DC459">
        <f t="shared" si="126"/>
        <v>0</v>
      </c>
      <c r="DD459" t="s">
        <v>272</v>
      </c>
      <c r="DE459" t="s">
        <v>272</v>
      </c>
      <c r="DF459">
        <f>ROUND(ROUND(AE459*AI459,2)*CX459,2)</f>
        <v>0</v>
      </c>
      <c r="DG459">
        <f t="shared" si="121"/>
        <v>0</v>
      </c>
      <c r="DH459">
        <f t="shared" si="122"/>
        <v>0</v>
      </c>
      <c r="DI459">
        <f t="shared" si="123"/>
        <v>0</v>
      </c>
      <c r="DJ459">
        <f t="shared" si="130"/>
        <v>0</v>
      </c>
      <c r="DK459">
        <v>0</v>
      </c>
      <c r="DL459" t="s">
        <v>272</v>
      </c>
      <c r="DM459">
        <v>0</v>
      </c>
      <c r="DN459" t="s">
        <v>272</v>
      </c>
      <c r="DO459">
        <v>0</v>
      </c>
    </row>
    <row r="460" spans="1:119">
      <c r="A460">
        <f>ROW(Source!A155)</f>
        <v>155</v>
      </c>
      <c r="B460">
        <v>85239162</v>
      </c>
      <c r="C460">
        <v>85243581</v>
      </c>
      <c r="D460">
        <v>83018908</v>
      </c>
      <c r="E460">
        <v>1</v>
      </c>
      <c r="F460">
        <v>1</v>
      </c>
      <c r="G460">
        <v>1</v>
      </c>
      <c r="H460">
        <v>3</v>
      </c>
      <c r="I460" t="s">
        <v>916</v>
      </c>
      <c r="J460" t="s">
        <v>917</v>
      </c>
      <c r="K460" t="s">
        <v>918</v>
      </c>
      <c r="L460">
        <v>1346</v>
      </c>
      <c r="N460">
        <v>1009</v>
      </c>
      <c r="O460" t="s">
        <v>107</v>
      </c>
      <c r="P460" t="s">
        <v>107</v>
      </c>
      <c r="Q460">
        <v>1</v>
      </c>
      <c r="W460">
        <v>0</v>
      </c>
      <c r="X460">
        <v>940570589</v>
      </c>
      <c r="Y460">
        <f t="shared" si="124"/>
        <v>0.05</v>
      </c>
      <c r="AA460">
        <v>188.93</v>
      </c>
      <c r="AB460">
        <v>0</v>
      </c>
      <c r="AC460">
        <v>0</v>
      </c>
      <c r="AD460">
        <v>0</v>
      </c>
      <c r="AE460">
        <v>157.44</v>
      </c>
      <c r="AF460">
        <v>0</v>
      </c>
      <c r="AG460">
        <v>0</v>
      </c>
      <c r="AH460">
        <v>0</v>
      </c>
      <c r="AI460">
        <v>1.2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272</v>
      </c>
      <c r="AT460">
        <v>0.05</v>
      </c>
      <c r="AU460" t="s">
        <v>272</v>
      </c>
      <c r="AV460">
        <v>0</v>
      </c>
      <c r="AW460">
        <v>2</v>
      </c>
      <c r="AX460">
        <v>85243602</v>
      </c>
      <c r="AY460">
        <v>1</v>
      </c>
      <c r="AZ460">
        <v>0</v>
      </c>
      <c r="BA460">
        <v>680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7.872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7.872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ROUND(Y460*Source!I155,7)</f>
        <v>0</v>
      </c>
      <c r="CY460">
        <f t="shared" si="127"/>
        <v>188.93</v>
      </c>
      <c r="CZ460">
        <f t="shared" si="128"/>
        <v>157.44</v>
      </c>
      <c r="DA460">
        <f t="shared" si="129"/>
        <v>1.2</v>
      </c>
      <c r="DB460">
        <f t="shared" si="125"/>
        <v>7.87</v>
      </c>
      <c r="DC460">
        <f t="shared" si="126"/>
        <v>0</v>
      </c>
      <c r="DD460" t="s">
        <v>272</v>
      </c>
      <c r="DE460" t="s">
        <v>272</v>
      </c>
      <c r="DF460">
        <f>ROUND(ROUND(AE460*AI460,2)*CX460,2)</f>
        <v>0</v>
      </c>
      <c r="DG460">
        <f t="shared" si="121"/>
        <v>0</v>
      </c>
      <c r="DH460">
        <f t="shared" si="122"/>
        <v>0</v>
      </c>
      <c r="DI460">
        <f t="shared" si="123"/>
        <v>0</v>
      </c>
      <c r="DJ460">
        <f t="shared" si="130"/>
        <v>0</v>
      </c>
      <c r="DK460">
        <v>0</v>
      </c>
      <c r="DL460" t="s">
        <v>272</v>
      </c>
      <c r="DM460">
        <v>0</v>
      </c>
      <c r="DN460" t="s">
        <v>272</v>
      </c>
      <c r="DO460">
        <v>0</v>
      </c>
    </row>
    <row r="461" spans="1:119">
      <c r="A461">
        <f>ROW(Source!A155)</f>
        <v>155</v>
      </c>
      <c r="B461">
        <v>85239162</v>
      </c>
      <c r="C461">
        <v>85243581</v>
      </c>
      <c r="D461">
        <v>82931850</v>
      </c>
      <c r="E461">
        <v>117</v>
      </c>
      <c r="F461">
        <v>1</v>
      </c>
      <c r="G461">
        <v>1</v>
      </c>
      <c r="H461">
        <v>3</v>
      </c>
      <c r="I461" t="s">
        <v>363</v>
      </c>
      <c r="J461" t="s">
        <v>272</v>
      </c>
      <c r="K461" t="s">
        <v>364</v>
      </c>
      <c r="L461">
        <v>3277935</v>
      </c>
      <c r="N461">
        <v>1013</v>
      </c>
      <c r="O461" t="s">
        <v>66</v>
      </c>
      <c r="P461" t="s">
        <v>66</v>
      </c>
      <c r="Q461">
        <v>1</v>
      </c>
      <c r="W461">
        <v>0</v>
      </c>
      <c r="X461">
        <v>274903907</v>
      </c>
      <c r="Y461">
        <f t="shared" si="124"/>
        <v>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272</v>
      </c>
      <c r="AT461">
        <v>2</v>
      </c>
      <c r="AU461" t="s">
        <v>272</v>
      </c>
      <c r="AV461">
        <v>0</v>
      </c>
      <c r="AW461">
        <v>2</v>
      </c>
      <c r="AX461">
        <v>85243603</v>
      </c>
      <c r="AY461">
        <v>1</v>
      </c>
      <c r="AZ461">
        <v>0</v>
      </c>
      <c r="BA461">
        <v>681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ROUND(Y461*Source!I155,7)</f>
        <v>0</v>
      </c>
      <c r="CY461">
        <f t="shared" si="127"/>
        <v>0</v>
      </c>
      <c r="CZ461">
        <f t="shared" si="128"/>
        <v>0</v>
      </c>
      <c r="DA461">
        <f t="shared" si="129"/>
        <v>1</v>
      </c>
      <c r="DB461">
        <f t="shared" si="125"/>
        <v>0</v>
      </c>
      <c r="DC461">
        <f t="shared" si="126"/>
        <v>0</v>
      </c>
      <c r="DD461" t="s">
        <v>272</v>
      </c>
      <c r="DE461" t="s">
        <v>272</v>
      </c>
      <c r="DF461">
        <f>ROUND(ROUND(AE461,2)*CX461,2)</f>
        <v>0</v>
      </c>
      <c r="DG461">
        <f t="shared" si="121"/>
        <v>0</v>
      </c>
      <c r="DH461">
        <f t="shared" si="122"/>
        <v>0</v>
      </c>
      <c r="DI461">
        <f t="shared" si="123"/>
        <v>0</v>
      </c>
      <c r="DJ461">
        <f t="shared" si="130"/>
        <v>0</v>
      </c>
      <c r="DK461">
        <v>0</v>
      </c>
      <c r="DL461" t="s">
        <v>272</v>
      </c>
      <c r="DM461">
        <v>0</v>
      </c>
      <c r="DN461" t="s">
        <v>272</v>
      </c>
      <c r="DO461">
        <v>0</v>
      </c>
    </row>
    <row r="462" spans="1:119">
      <c r="A462">
        <f>ROW(Source!A156)</f>
        <v>156</v>
      </c>
      <c r="B462">
        <v>85239097</v>
      </c>
      <c r="C462">
        <v>85243581</v>
      </c>
      <c r="D462">
        <v>82925868</v>
      </c>
      <c r="E462">
        <v>117</v>
      </c>
      <c r="F462">
        <v>1</v>
      </c>
      <c r="G462">
        <v>1</v>
      </c>
      <c r="H462">
        <v>1</v>
      </c>
      <c r="I462" t="s">
        <v>899</v>
      </c>
      <c r="J462" t="s">
        <v>272</v>
      </c>
      <c r="K462" t="s">
        <v>900</v>
      </c>
      <c r="L462">
        <v>1191</v>
      </c>
      <c r="N462">
        <v>1013</v>
      </c>
      <c r="O462" t="s">
        <v>28</v>
      </c>
      <c r="P462" t="s">
        <v>28</v>
      </c>
      <c r="Q462">
        <v>1</v>
      </c>
      <c r="W462">
        <v>0</v>
      </c>
      <c r="X462">
        <v>1521243167</v>
      </c>
      <c r="Y462">
        <f t="shared" si="124"/>
        <v>4</v>
      </c>
      <c r="AA462">
        <v>0</v>
      </c>
      <c r="AB462">
        <v>0</v>
      </c>
      <c r="AC462">
        <v>0</v>
      </c>
      <c r="AD462">
        <v>896.6</v>
      </c>
      <c r="AE462">
        <v>0</v>
      </c>
      <c r="AF462">
        <v>0</v>
      </c>
      <c r="AG462">
        <v>0</v>
      </c>
      <c r="AH462">
        <v>896.6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272</v>
      </c>
      <c r="AT462">
        <v>4</v>
      </c>
      <c r="AU462" t="s">
        <v>272</v>
      </c>
      <c r="AV462">
        <v>1</v>
      </c>
      <c r="AW462">
        <v>2</v>
      </c>
      <c r="AX462">
        <v>85243593</v>
      </c>
      <c r="AY462">
        <v>1</v>
      </c>
      <c r="AZ462">
        <v>0</v>
      </c>
      <c r="BA462">
        <v>682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3586.4</v>
      </c>
      <c r="BN462">
        <v>4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3586.4</v>
      </c>
      <c r="BU462">
        <v>4</v>
      </c>
      <c r="BV462">
        <v>0</v>
      </c>
      <c r="BW462">
        <v>1</v>
      </c>
      <c r="CU462">
        <f>ROUND(AT462*Source!I156*AH462*AL462,2)</f>
        <v>0</v>
      </c>
      <c r="CV462">
        <f>ROUND(Y462*Source!I156,7)</f>
        <v>0</v>
      </c>
      <c r="CW462">
        <v>0</v>
      </c>
      <c r="CX462">
        <f>ROUND(Y462*Source!I156,7)</f>
        <v>0</v>
      </c>
      <c r="CY462">
        <f>AD462</f>
        <v>896.6</v>
      </c>
      <c r="CZ462">
        <f>AH462</f>
        <v>896.6</v>
      </c>
      <c r="DA462">
        <f>AL462</f>
        <v>1</v>
      </c>
      <c r="DB462">
        <f t="shared" si="125"/>
        <v>3586.4</v>
      </c>
      <c r="DC462">
        <f t="shared" si="126"/>
        <v>0</v>
      </c>
      <c r="DD462" t="s">
        <v>272</v>
      </c>
      <c r="DE462" t="s">
        <v>272</v>
      </c>
      <c r="DF462">
        <f>ROUND(ROUND(AE462,2)*CX462,2)</f>
        <v>0</v>
      </c>
      <c r="DG462">
        <f t="shared" si="121"/>
        <v>0</v>
      </c>
      <c r="DH462">
        <f t="shared" si="122"/>
        <v>0</v>
      </c>
      <c r="DI462">
        <f t="shared" si="123"/>
        <v>0</v>
      </c>
      <c r="DJ462">
        <f>DI462</f>
        <v>0</v>
      </c>
      <c r="DK462">
        <v>1</v>
      </c>
      <c r="DL462" t="s">
        <v>272</v>
      </c>
      <c r="DM462">
        <v>0</v>
      </c>
      <c r="DN462" t="s">
        <v>272</v>
      </c>
      <c r="DO462">
        <v>0</v>
      </c>
    </row>
    <row r="463" spans="1:119">
      <c r="A463">
        <f>ROW(Source!A156)</f>
        <v>156</v>
      </c>
      <c r="B463">
        <v>85239097</v>
      </c>
      <c r="C463">
        <v>85243581</v>
      </c>
      <c r="D463">
        <v>82934033</v>
      </c>
      <c r="E463">
        <v>1</v>
      </c>
      <c r="F463">
        <v>1</v>
      </c>
      <c r="G463">
        <v>1</v>
      </c>
      <c r="H463">
        <v>2</v>
      </c>
      <c r="I463" t="s">
        <v>901</v>
      </c>
      <c r="J463" t="s">
        <v>902</v>
      </c>
      <c r="K463" t="s">
        <v>903</v>
      </c>
      <c r="L463">
        <v>1368</v>
      </c>
      <c r="N463">
        <v>1011</v>
      </c>
      <c r="O463" t="s">
        <v>57</v>
      </c>
      <c r="P463" t="s">
        <v>57</v>
      </c>
      <c r="Q463">
        <v>1</v>
      </c>
      <c r="W463">
        <v>0</v>
      </c>
      <c r="X463">
        <v>691687715</v>
      </c>
      <c r="Y463">
        <f t="shared" si="124"/>
        <v>0.558</v>
      </c>
      <c r="AA463">
        <v>0</v>
      </c>
      <c r="AB463">
        <v>15.84</v>
      </c>
      <c r="AC463">
        <v>0</v>
      </c>
      <c r="AD463">
        <v>0</v>
      </c>
      <c r="AE463">
        <v>0</v>
      </c>
      <c r="AF463">
        <v>15.84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272</v>
      </c>
      <c r="AT463">
        <v>0.558</v>
      </c>
      <c r="AU463" t="s">
        <v>272</v>
      </c>
      <c r="AV463">
        <v>1</v>
      </c>
      <c r="AW463">
        <v>2</v>
      </c>
      <c r="AX463">
        <v>85243594</v>
      </c>
      <c r="AY463">
        <v>1</v>
      </c>
      <c r="AZ463">
        <v>0</v>
      </c>
      <c r="BA463">
        <v>683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8.83872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8.83872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ROUND(Y463*Source!I156*DO463,7)</f>
        <v>0</v>
      </c>
      <c r="CX463">
        <f>ROUND(Y463*Source!I156,7)</f>
        <v>0</v>
      </c>
      <c r="CY463">
        <f>AB463</f>
        <v>15.84</v>
      </c>
      <c r="CZ463">
        <f>AF463</f>
        <v>15.84</v>
      </c>
      <c r="DA463">
        <f>AJ463</f>
        <v>1</v>
      </c>
      <c r="DB463">
        <f t="shared" si="125"/>
        <v>8.84</v>
      </c>
      <c r="DC463">
        <f t="shared" si="126"/>
        <v>0</v>
      </c>
      <c r="DD463" t="s">
        <v>272</v>
      </c>
      <c r="DE463" t="s">
        <v>272</v>
      </c>
      <c r="DF463">
        <f>ROUND(ROUND(AE463,2)*CX463,2)</f>
        <v>0</v>
      </c>
      <c r="DG463">
        <f t="shared" si="121"/>
        <v>0</v>
      </c>
      <c r="DH463">
        <f t="shared" si="122"/>
        <v>0</v>
      </c>
      <c r="DI463">
        <f t="shared" si="123"/>
        <v>0</v>
      </c>
      <c r="DJ463">
        <f>DG463+DH463</f>
        <v>0</v>
      </c>
      <c r="DK463">
        <v>1</v>
      </c>
      <c r="DL463" t="s">
        <v>272</v>
      </c>
      <c r="DM463">
        <v>0</v>
      </c>
      <c r="DN463" t="s">
        <v>272</v>
      </c>
      <c r="DO463">
        <v>0</v>
      </c>
    </row>
    <row r="464" spans="1:119">
      <c r="A464">
        <f>ROW(Source!A156)</f>
        <v>156</v>
      </c>
      <c r="B464">
        <v>85239097</v>
      </c>
      <c r="C464">
        <v>85243581</v>
      </c>
      <c r="D464">
        <v>82998102</v>
      </c>
      <c r="E464">
        <v>1</v>
      </c>
      <c r="F464">
        <v>1</v>
      </c>
      <c r="G464">
        <v>1</v>
      </c>
      <c r="H464">
        <v>3</v>
      </c>
      <c r="I464" t="s">
        <v>904</v>
      </c>
      <c r="J464" t="s">
        <v>905</v>
      </c>
      <c r="K464" t="s">
        <v>906</v>
      </c>
      <c r="L464">
        <v>1346</v>
      </c>
      <c r="N464">
        <v>1009</v>
      </c>
      <c r="O464" t="s">
        <v>107</v>
      </c>
      <c r="P464" t="s">
        <v>107</v>
      </c>
      <c r="Q464">
        <v>1</v>
      </c>
      <c r="W464">
        <v>0</v>
      </c>
      <c r="X464">
        <v>819855318</v>
      </c>
      <c r="Y464">
        <f t="shared" si="124"/>
        <v>0.036</v>
      </c>
      <c r="AA464">
        <v>240.06</v>
      </c>
      <c r="AB464">
        <v>0</v>
      </c>
      <c r="AC464">
        <v>0</v>
      </c>
      <c r="AD464">
        <v>0</v>
      </c>
      <c r="AE464">
        <v>150.04</v>
      </c>
      <c r="AF464">
        <v>0</v>
      </c>
      <c r="AG464">
        <v>0</v>
      </c>
      <c r="AH464">
        <v>0</v>
      </c>
      <c r="AI464">
        <v>1.6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272</v>
      </c>
      <c r="AT464">
        <v>0.036</v>
      </c>
      <c r="AU464" t="s">
        <v>272</v>
      </c>
      <c r="AV464">
        <v>0</v>
      </c>
      <c r="AW464">
        <v>2</v>
      </c>
      <c r="AX464">
        <v>85243595</v>
      </c>
      <c r="AY464">
        <v>1</v>
      </c>
      <c r="AZ464">
        <v>0</v>
      </c>
      <c r="BA464">
        <v>684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5.40144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5.40144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ROUND(Y464*Source!I156,7)</f>
        <v>0</v>
      </c>
      <c r="CY464">
        <f t="shared" ref="CY464:CY472" si="131">AA464</f>
        <v>240.06</v>
      </c>
      <c r="CZ464">
        <f t="shared" ref="CZ464:CZ472" si="132">AE464</f>
        <v>150.04</v>
      </c>
      <c r="DA464">
        <f t="shared" ref="DA464:DA472" si="133">AI464</f>
        <v>1.6</v>
      </c>
      <c r="DB464">
        <f t="shared" si="125"/>
        <v>5.4</v>
      </c>
      <c r="DC464">
        <f t="shared" si="126"/>
        <v>0</v>
      </c>
      <c r="DD464" t="s">
        <v>272</v>
      </c>
      <c r="DE464" t="s">
        <v>272</v>
      </c>
      <c r="DF464">
        <f>ROUND(ROUND(AE464*AI464,2)*CX464,2)</f>
        <v>0</v>
      </c>
      <c r="DG464">
        <f t="shared" si="121"/>
        <v>0</v>
      </c>
      <c r="DH464">
        <f t="shared" si="122"/>
        <v>0</v>
      </c>
      <c r="DI464">
        <f t="shared" si="123"/>
        <v>0</v>
      </c>
      <c r="DJ464">
        <f t="shared" ref="DJ464:DJ472" si="134">DF464</f>
        <v>0</v>
      </c>
      <c r="DK464">
        <v>0</v>
      </c>
      <c r="DL464" t="s">
        <v>272</v>
      </c>
      <c r="DM464">
        <v>0</v>
      </c>
      <c r="DN464" t="s">
        <v>272</v>
      </c>
      <c r="DO464">
        <v>0</v>
      </c>
    </row>
    <row r="465" spans="1:119">
      <c r="A465">
        <f>ROW(Source!A156)</f>
        <v>156</v>
      </c>
      <c r="B465">
        <v>85239097</v>
      </c>
      <c r="C465">
        <v>85243581</v>
      </c>
      <c r="D465">
        <v>83000144</v>
      </c>
      <c r="E465">
        <v>1</v>
      </c>
      <c r="F465">
        <v>1</v>
      </c>
      <c r="G465">
        <v>1</v>
      </c>
      <c r="H465">
        <v>3</v>
      </c>
      <c r="I465" t="s">
        <v>907</v>
      </c>
      <c r="J465" t="s">
        <v>908</v>
      </c>
      <c r="K465" t="s">
        <v>909</v>
      </c>
      <c r="L465">
        <v>1346</v>
      </c>
      <c r="N465">
        <v>1009</v>
      </c>
      <c r="O465" t="s">
        <v>107</v>
      </c>
      <c r="P465" t="s">
        <v>107</v>
      </c>
      <c r="Q465">
        <v>1</v>
      </c>
      <c r="W465">
        <v>0</v>
      </c>
      <c r="X465">
        <v>-559691286</v>
      </c>
      <c r="Y465">
        <f t="shared" si="124"/>
        <v>0.014</v>
      </c>
      <c r="AA465">
        <v>164.89</v>
      </c>
      <c r="AB465">
        <v>0</v>
      </c>
      <c r="AC465">
        <v>0</v>
      </c>
      <c r="AD465">
        <v>0</v>
      </c>
      <c r="AE465">
        <v>187.38</v>
      </c>
      <c r="AF465">
        <v>0</v>
      </c>
      <c r="AG465">
        <v>0</v>
      </c>
      <c r="AH465">
        <v>0</v>
      </c>
      <c r="AI465">
        <v>0.88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272</v>
      </c>
      <c r="AT465">
        <v>0.014</v>
      </c>
      <c r="AU465" t="s">
        <v>272</v>
      </c>
      <c r="AV465">
        <v>0</v>
      </c>
      <c r="AW465">
        <v>2</v>
      </c>
      <c r="AX465">
        <v>85243596</v>
      </c>
      <c r="AY465">
        <v>1</v>
      </c>
      <c r="AZ465">
        <v>0</v>
      </c>
      <c r="BA465">
        <v>685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2.62332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2.62332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ROUND(Y465*Source!I156,7)</f>
        <v>0</v>
      </c>
      <c r="CY465">
        <f t="shared" si="131"/>
        <v>164.89</v>
      </c>
      <c r="CZ465">
        <f t="shared" si="132"/>
        <v>187.38</v>
      </c>
      <c r="DA465">
        <f t="shared" si="133"/>
        <v>0.88</v>
      </c>
      <c r="DB465">
        <f t="shared" si="125"/>
        <v>2.62</v>
      </c>
      <c r="DC465">
        <f t="shared" si="126"/>
        <v>0</v>
      </c>
      <c r="DD465" t="s">
        <v>272</v>
      </c>
      <c r="DE465" t="s">
        <v>272</v>
      </c>
      <c r="DF465">
        <f>ROUND(ROUND(AE465*AI465,2)*CX465,2)</f>
        <v>0</v>
      </c>
      <c r="DG465">
        <f t="shared" si="121"/>
        <v>0</v>
      </c>
      <c r="DH465">
        <f t="shared" si="122"/>
        <v>0</v>
      </c>
      <c r="DI465">
        <f t="shared" si="123"/>
        <v>0</v>
      </c>
      <c r="DJ465">
        <f t="shared" si="134"/>
        <v>0</v>
      </c>
      <c r="DK465">
        <v>0</v>
      </c>
      <c r="DL465" t="s">
        <v>272</v>
      </c>
      <c r="DM465">
        <v>0</v>
      </c>
      <c r="DN465" t="s">
        <v>272</v>
      </c>
      <c r="DO465">
        <v>0</v>
      </c>
    </row>
    <row r="466" spans="1:119">
      <c r="A466">
        <f>ROW(Source!A156)</f>
        <v>156</v>
      </c>
      <c r="B466">
        <v>85239097</v>
      </c>
      <c r="C466">
        <v>85243581</v>
      </c>
      <c r="D466">
        <v>83000168</v>
      </c>
      <c r="E466">
        <v>1</v>
      </c>
      <c r="F466">
        <v>1</v>
      </c>
      <c r="G466">
        <v>1</v>
      </c>
      <c r="H466">
        <v>3</v>
      </c>
      <c r="I466" t="s">
        <v>847</v>
      </c>
      <c r="J466" t="s">
        <v>848</v>
      </c>
      <c r="K466" t="s">
        <v>849</v>
      </c>
      <c r="L466">
        <v>1383</v>
      </c>
      <c r="N466">
        <v>1013</v>
      </c>
      <c r="O466" t="s">
        <v>850</v>
      </c>
      <c r="P466" t="s">
        <v>850</v>
      </c>
      <c r="Q466">
        <v>1</v>
      </c>
      <c r="W466">
        <v>0</v>
      </c>
      <c r="X466">
        <v>1840299850</v>
      </c>
      <c r="Y466">
        <f t="shared" si="124"/>
        <v>0.0312</v>
      </c>
      <c r="AA466">
        <v>7.32</v>
      </c>
      <c r="AB466">
        <v>0</v>
      </c>
      <c r="AC466">
        <v>0</v>
      </c>
      <c r="AD466">
        <v>0</v>
      </c>
      <c r="AE466">
        <v>7.32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272</v>
      </c>
      <c r="AT466">
        <v>0.0312</v>
      </c>
      <c r="AU466" t="s">
        <v>272</v>
      </c>
      <c r="AV466">
        <v>0</v>
      </c>
      <c r="AW466">
        <v>2</v>
      </c>
      <c r="AX466">
        <v>85243597</v>
      </c>
      <c r="AY466">
        <v>1</v>
      </c>
      <c r="AZ466">
        <v>0</v>
      </c>
      <c r="BA466">
        <v>686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0.228384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0.228384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ROUND(Y466*Source!I156,7)</f>
        <v>0</v>
      </c>
      <c r="CY466">
        <f t="shared" si="131"/>
        <v>7.32</v>
      </c>
      <c r="CZ466">
        <f t="shared" si="132"/>
        <v>7.32</v>
      </c>
      <c r="DA466">
        <f t="shared" si="133"/>
        <v>1</v>
      </c>
      <c r="DB466">
        <f t="shared" si="125"/>
        <v>0.23</v>
      </c>
      <c r="DC466">
        <f t="shared" si="126"/>
        <v>0</v>
      </c>
      <c r="DD466" t="s">
        <v>272</v>
      </c>
      <c r="DE466" t="s">
        <v>272</v>
      </c>
      <c r="DF466">
        <f>ROUND(ROUND(AE466,2)*CX466,2)</f>
        <v>0</v>
      </c>
      <c r="DG466">
        <f t="shared" si="121"/>
        <v>0</v>
      </c>
      <c r="DH466">
        <f t="shared" si="122"/>
        <v>0</v>
      </c>
      <c r="DI466">
        <f t="shared" si="123"/>
        <v>0</v>
      </c>
      <c r="DJ466">
        <f t="shared" si="134"/>
        <v>0</v>
      </c>
      <c r="DK466">
        <v>1</v>
      </c>
      <c r="DL466" t="s">
        <v>272</v>
      </c>
      <c r="DM466">
        <v>0</v>
      </c>
      <c r="DN466" t="s">
        <v>272</v>
      </c>
      <c r="DO466">
        <v>0</v>
      </c>
    </row>
    <row r="467" spans="1:119">
      <c r="A467">
        <f>ROW(Source!A156)</f>
        <v>156</v>
      </c>
      <c r="B467">
        <v>85239097</v>
      </c>
      <c r="C467">
        <v>85243581</v>
      </c>
      <c r="D467">
        <v>83000327</v>
      </c>
      <c r="E467">
        <v>1</v>
      </c>
      <c r="F467">
        <v>1</v>
      </c>
      <c r="G467">
        <v>1</v>
      </c>
      <c r="H467">
        <v>3</v>
      </c>
      <c r="I467" t="s">
        <v>910</v>
      </c>
      <c r="J467" t="s">
        <v>911</v>
      </c>
      <c r="K467" t="s">
        <v>912</v>
      </c>
      <c r="L467">
        <v>1301</v>
      </c>
      <c r="N467">
        <v>1003</v>
      </c>
      <c r="O467" t="s">
        <v>572</v>
      </c>
      <c r="P467" t="s">
        <v>572</v>
      </c>
      <c r="Q467">
        <v>1</v>
      </c>
      <c r="W467">
        <v>0</v>
      </c>
      <c r="X467">
        <v>-1499427467</v>
      </c>
      <c r="Y467">
        <f t="shared" si="124"/>
        <v>11</v>
      </c>
      <c r="AA467">
        <v>5.17</v>
      </c>
      <c r="AB467">
        <v>0</v>
      </c>
      <c r="AC467">
        <v>0</v>
      </c>
      <c r="AD467">
        <v>0</v>
      </c>
      <c r="AE467">
        <v>5.87</v>
      </c>
      <c r="AF467">
        <v>0</v>
      </c>
      <c r="AG467">
        <v>0</v>
      </c>
      <c r="AH467">
        <v>0</v>
      </c>
      <c r="AI467">
        <v>0.88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272</v>
      </c>
      <c r="AT467">
        <v>11</v>
      </c>
      <c r="AU467" t="s">
        <v>272</v>
      </c>
      <c r="AV467">
        <v>0</v>
      </c>
      <c r="AW467">
        <v>2</v>
      </c>
      <c r="AX467">
        <v>85243598</v>
      </c>
      <c r="AY467">
        <v>1</v>
      </c>
      <c r="AZ467">
        <v>0</v>
      </c>
      <c r="BA467">
        <v>687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64.57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64.57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ROUND(Y467*Source!I156,7)</f>
        <v>0</v>
      </c>
      <c r="CY467">
        <f t="shared" si="131"/>
        <v>5.17</v>
      </c>
      <c r="CZ467">
        <f t="shared" si="132"/>
        <v>5.87</v>
      </c>
      <c r="DA467">
        <f t="shared" si="133"/>
        <v>0.88</v>
      </c>
      <c r="DB467">
        <f t="shared" si="125"/>
        <v>64.57</v>
      </c>
      <c r="DC467">
        <f t="shared" si="126"/>
        <v>0</v>
      </c>
      <c r="DD467" t="s">
        <v>272</v>
      </c>
      <c r="DE467" t="s">
        <v>272</v>
      </c>
      <c r="DF467">
        <f>ROUND(ROUND(AE467*AI467,2)*CX467,2)</f>
        <v>0</v>
      </c>
      <c r="DG467">
        <f t="shared" si="121"/>
        <v>0</v>
      </c>
      <c r="DH467">
        <f t="shared" si="122"/>
        <v>0</v>
      </c>
      <c r="DI467">
        <f t="shared" si="123"/>
        <v>0</v>
      </c>
      <c r="DJ467">
        <f t="shared" si="134"/>
        <v>0</v>
      </c>
      <c r="DK467">
        <v>0</v>
      </c>
      <c r="DL467" t="s">
        <v>272</v>
      </c>
      <c r="DM467">
        <v>0</v>
      </c>
      <c r="DN467" t="s">
        <v>272</v>
      </c>
      <c r="DO467">
        <v>0</v>
      </c>
    </row>
    <row r="468" spans="1:119">
      <c r="A468">
        <f>ROW(Source!A156)</f>
        <v>156</v>
      </c>
      <c r="B468">
        <v>85239097</v>
      </c>
      <c r="C468">
        <v>85243581</v>
      </c>
      <c r="D468">
        <v>83001670</v>
      </c>
      <c r="E468">
        <v>1</v>
      </c>
      <c r="F468">
        <v>1</v>
      </c>
      <c r="G468">
        <v>1</v>
      </c>
      <c r="H468">
        <v>3</v>
      </c>
      <c r="I468" t="s">
        <v>857</v>
      </c>
      <c r="J468" t="s">
        <v>858</v>
      </c>
      <c r="K468" t="s">
        <v>859</v>
      </c>
      <c r="L468">
        <v>1346</v>
      </c>
      <c r="N468">
        <v>1009</v>
      </c>
      <c r="O468" t="s">
        <v>107</v>
      </c>
      <c r="P468" t="s">
        <v>107</v>
      </c>
      <c r="Q468">
        <v>1</v>
      </c>
      <c r="W468">
        <v>0</v>
      </c>
      <c r="X468">
        <v>-1131385474</v>
      </c>
      <c r="Y468">
        <f t="shared" si="124"/>
        <v>0.54</v>
      </c>
      <c r="AA468">
        <v>188.92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1.08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272</v>
      </c>
      <c r="AT468">
        <v>0.54</v>
      </c>
      <c r="AU468" t="s">
        <v>272</v>
      </c>
      <c r="AV468">
        <v>0</v>
      </c>
      <c r="AW468">
        <v>2</v>
      </c>
      <c r="AX468">
        <v>85243599</v>
      </c>
      <c r="AY468">
        <v>1</v>
      </c>
      <c r="AZ468">
        <v>0</v>
      </c>
      <c r="BA468">
        <v>688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94.4622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94.4622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ROUND(Y468*Source!I156,7)</f>
        <v>0</v>
      </c>
      <c r="CY468">
        <f t="shared" si="131"/>
        <v>188.92</v>
      </c>
      <c r="CZ468">
        <f t="shared" si="132"/>
        <v>174.93</v>
      </c>
      <c r="DA468">
        <f t="shared" si="133"/>
        <v>1.08</v>
      </c>
      <c r="DB468">
        <f t="shared" si="125"/>
        <v>94.46</v>
      </c>
      <c r="DC468">
        <f t="shared" si="126"/>
        <v>0</v>
      </c>
      <c r="DD468" t="s">
        <v>272</v>
      </c>
      <c r="DE468" t="s">
        <v>272</v>
      </c>
      <c r="DF468">
        <f>ROUND(ROUND(AE468*AI468,2)*CX468,2)</f>
        <v>0</v>
      </c>
      <c r="DG468">
        <f t="shared" si="121"/>
        <v>0</v>
      </c>
      <c r="DH468">
        <f t="shared" si="122"/>
        <v>0</v>
      </c>
      <c r="DI468">
        <f t="shared" si="123"/>
        <v>0</v>
      </c>
      <c r="DJ468">
        <f t="shared" si="134"/>
        <v>0</v>
      </c>
      <c r="DK468">
        <v>0</v>
      </c>
      <c r="DL468" t="s">
        <v>272</v>
      </c>
      <c r="DM468">
        <v>0</v>
      </c>
      <c r="DN468" t="s">
        <v>272</v>
      </c>
      <c r="DO468">
        <v>0</v>
      </c>
    </row>
    <row r="469" spans="1:119">
      <c r="A469">
        <f>ROW(Source!A156)</f>
        <v>156</v>
      </c>
      <c r="B469">
        <v>85239097</v>
      </c>
      <c r="C469">
        <v>85243581</v>
      </c>
      <c r="D469">
        <v>83002792</v>
      </c>
      <c r="E469">
        <v>1</v>
      </c>
      <c r="F469">
        <v>1</v>
      </c>
      <c r="G469">
        <v>1</v>
      </c>
      <c r="H469">
        <v>3</v>
      </c>
      <c r="I469" t="s">
        <v>913</v>
      </c>
      <c r="J469" t="s">
        <v>914</v>
      </c>
      <c r="K469" t="s">
        <v>915</v>
      </c>
      <c r="L469">
        <v>1346</v>
      </c>
      <c r="N469">
        <v>1009</v>
      </c>
      <c r="O469" t="s">
        <v>107</v>
      </c>
      <c r="P469" t="s">
        <v>107</v>
      </c>
      <c r="Q469">
        <v>1</v>
      </c>
      <c r="W469">
        <v>0</v>
      </c>
      <c r="X469">
        <v>-390590286</v>
      </c>
      <c r="Y469">
        <f t="shared" si="124"/>
        <v>0.005</v>
      </c>
      <c r="AA469">
        <v>609.3</v>
      </c>
      <c r="AB469">
        <v>0</v>
      </c>
      <c r="AC469">
        <v>0</v>
      </c>
      <c r="AD469">
        <v>0</v>
      </c>
      <c r="AE469">
        <v>395.65</v>
      </c>
      <c r="AF469">
        <v>0</v>
      </c>
      <c r="AG469">
        <v>0</v>
      </c>
      <c r="AH469">
        <v>0</v>
      </c>
      <c r="AI469">
        <v>1.54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272</v>
      </c>
      <c r="AT469">
        <v>0.005</v>
      </c>
      <c r="AU469" t="s">
        <v>272</v>
      </c>
      <c r="AV469">
        <v>0</v>
      </c>
      <c r="AW469">
        <v>2</v>
      </c>
      <c r="AX469">
        <v>85243600</v>
      </c>
      <c r="AY469">
        <v>1</v>
      </c>
      <c r="AZ469">
        <v>0</v>
      </c>
      <c r="BA469">
        <v>689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1.97825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1.97825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ROUND(Y469*Source!I156,7)</f>
        <v>0</v>
      </c>
      <c r="CY469">
        <f t="shared" si="131"/>
        <v>609.3</v>
      </c>
      <c r="CZ469">
        <f t="shared" si="132"/>
        <v>395.65</v>
      </c>
      <c r="DA469">
        <f t="shared" si="133"/>
        <v>1.54</v>
      </c>
      <c r="DB469">
        <f t="shared" si="125"/>
        <v>1.98</v>
      </c>
      <c r="DC469">
        <f t="shared" si="126"/>
        <v>0</v>
      </c>
      <c r="DD469" t="s">
        <v>272</v>
      </c>
      <c r="DE469" t="s">
        <v>272</v>
      </c>
      <c r="DF469">
        <f>ROUND(ROUND(AE469*AI469,2)*CX469,2)</f>
        <v>0</v>
      </c>
      <c r="DG469">
        <f t="shared" si="121"/>
        <v>0</v>
      </c>
      <c r="DH469">
        <f t="shared" si="122"/>
        <v>0</v>
      </c>
      <c r="DI469">
        <f t="shared" si="123"/>
        <v>0</v>
      </c>
      <c r="DJ469">
        <f t="shared" si="134"/>
        <v>0</v>
      </c>
      <c r="DK469">
        <v>0</v>
      </c>
      <c r="DL469" t="s">
        <v>272</v>
      </c>
      <c r="DM469">
        <v>0</v>
      </c>
      <c r="DN469" t="s">
        <v>272</v>
      </c>
      <c r="DO469">
        <v>0</v>
      </c>
    </row>
    <row r="470" spans="1:119">
      <c r="A470">
        <f>ROW(Source!A156)</f>
        <v>156</v>
      </c>
      <c r="B470">
        <v>85239097</v>
      </c>
      <c r="C470">
        <v>85243581</v>
      </c>
      <c r="D470">
        <v>83018862</v>
      </c>
      <c r="E470">
        <v>1</v>
      </c>
      <c r="F470">
        <v>1</v>
      </c>
      <c r="G470">
        <v>1</v>
      </c>
      <c r="H470">
        <v>3</v>
      </c>
      <c r="I470" t="s">
        <v>870</v>
      </c>
      <c r="J470" t="s">
        <v>871</v>
      </c>
      <c r="K470" t="s">
        <v>872</v>
      </c>
      <c r="L470">
        <v>1346</v>
      </c>
      <c r="N470">
        <v>1009</v>
      </c>
      <c r="O470" t="s">
        <v>107</v>
      </c>
      <c r="P470" t="s">
        <v>107</v>
      </c>
      <c r="Q470">
        <v>1</v>
      </c>
      <c r="W470">
        <v>0</v>
      </c>
      <c r="X470">
        <v>291254868</v>
      </c>
      <c r="Y470">
        <f t="shared" si="124"/>
        <v>0.073</v>
      </c>
      <c r="AA470">
        <v>115.03</v>
      </c>
      <c r="AB470">
        <v>0</v>
      </c>
      <c r="AC470">
        <v>0</v>
      </c>
      <c r="AD470">
        <v>0</v>
      </c>
      <c r="AE470">
        <v>79.88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272</v>
      </c>
      <c r="AT470">
        <v>0.073</v>
      </c>
      <c r="AU470" t="s">
        <v>272</v>
      </c>
      <c r="AV470">
        <v>0</v>
      </c>
      <c r="AW470">
        <v>2</v>
      </c>
      <c r="AX470">
        <v>85243601</v>
      </c>
      <c r="AY470">
        <v>1</v>
      </c>
      <c r="AZ470">
        <v>0</v>
      </c>
      <c r="BA470">
        <v>690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5.83124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5.83124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ROUND(Y470*Source!I156,7)</f>
        <v>0</v>
      </c>
      <c r="CY470">
        <f t="shared" si="131"/>
        <v>115.03</v>
      </c>
      <c r="CZ470">
        <f t="shared" si="132"/>
        <v>79.88</v>
      </c>
      <c r="DA470">
        <f t="shared" si="133"/>
        <v>1.44</v>
      </c>
      <c r="DB470">
        <f t="shared" si="125"/>
        <v>5.83</v>
      </c>
      <c r="DC470">
        <f t="shared" si="126"/>
        <v>0</v>
      </c>
      <c r="DD470" t="s">
        <v>272</v>
      </c>
      <c r="DE470" t="s">
        <v>272</v>
      </c>
      <c r="DF470">
        <f>ROUND(ROUND(AE470*AI470,2)*CX470,2)</f>
        <v>0</v>
      </c>
      <c r="DG470">
        <f t="shared" si="121"/>
        <v>0</v>
      </c>
      <c r="DH470">
        <f t="shared" si="122"/>
        <v>0</v>
      </c>
      <c r="DI470">
        <f t="shared" si="123"/>
        <v>0</v>
      </c>
      <c r="DJ470">
        <f t="shared" si="134"/>
        <v>0</v>
      </c>
      <c r="DK470">
        <v>0</v>
      </c>
      <c r="DL470" t="s">
        <v>272</v>
      </c>
      <c r="DM470">
        <v>0</v>
      </c>
      <c r="DN470" t="s">
        <v>272</v>
      </c>
      <c r="DO470">
        <v>0</v>
      </c>
    </row>
    <row r="471" spans="1:119">
      <c r="A471">
        <f>ROW(Source!A156)</f>
        <v>156</v>
      </c>
      <c r="B471">
        <v>85239097</v>
      </c>
      <c r="C471">
        <v>85243581</v>
      </c>
      <c r="D471">
        <v>83018908</v>
      </c>
      <c r="E471">
        <v>1</v>
      </c>
      <c r="F471">
        <v>1</v>
      </c>
      <c r="G471">
        <v>1</v>
      </c>
      <c r="H471">
        <v>3</v>
      </c>
      <c r="I471" t="s">
        <v>916</v>
      </c>
      <c r="J471" t="s">
        <v>917</v>
      </c>
      <c r="K471" t="s">
        <v>918</v>
      </c>
      <c r="L471">
        <v>1346</v>
      </c>
      <c r="N471">
        <v>1009</v>
      </c>
      <c r="O471" t="s">
        <v>107</v>
      </c>
      <c r="P471" t="s">
        <v>107</v>
      </c>
      <c r="Q471">
        <v>1</v>
      </c>
      <c r="W471">
        <v>0</v>
      </c>
      <c r="X471">
        <v>940570589</v>
      </c>
      <c r="Y471">
        <f t="shared" si="124"/>
        <v>0.05</v>
      </c>
      <c r="AA471">
        <v>188.93</v>
      </c>
      <c r="AB471">
        <v>0</v>
      </c>
      <c r="AC471">
        <v>0</v>
      </c>
      <c r="AD471">
        <v>0</v>
      </c>
      <c r="AE471">
        <v>157.44</v>
      </c>
      <c r="AF471">
        <v>0</v>
      </c>
      <c r="AG471">
        <v>0</v>
      </c>
      <c r="AH471">
        <v>0</v>
      </c>
      <c r="AI471">
        <v>1.2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272</v>
      </c>
      <c r="AT471">
        <v>0.05</v>
      </c>
      <c r="AU471" t="s">
        <v>272</v>
      </c>
      <c r="AV471">
        <v>0</v>
      </c>
      <c r="AW471">
        <v>2</v>
      </c>
      <c r="AX471">
        <v>85243602</v>
      </c>
      <c r="AY471">
        <v>1</v>
      </c>
      <c r="AZ471">
        <v>0</v>
      </c>
      <c r="BA471">
        <v>691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7.872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7.872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ROUND(Y471*Source!I156,7)</f>
        <v>0</v>
      </c>
      <c r="CY471">
        <f t="shared" si="131"/>
        <v>188.93</v>
      </c>
      <c r="CZ471">
        <f t="shared" si="132"/>
        <v>157.44</v>
      </c>
      <c r="DA471">
        <f t="shared" si="133"/>
        <v>1.2</v>
      </c>
      <c r="DB471">
        <f t="shared" si="125"/>
        <v>7.87</v>
      </c>
      <c r="DC471">
        <f t="shared" si="126"/>
        <v>0</v>
      </c>
      <c r="DD471" t="s">
        <v>272</v>
      </c>
      <c r="DE471" t="s">
        <v>272</v>
      </c>
      <c r="DF471">
        <f>ROUND(ROUND(AE471*AI471,2)*CX471,2)</f>
        <v>0</v>
      </c>
      <c r="DG471">
        <f t="shared" si="121"/>
        <v>0</v>
      </c>
      <c r="DH471">
        <f t="shared" si="122"/>
        <v>0</v>
      </c>
      <c r="DI471">
        <f t="shared" si="123"/>
        <v>0</v>
      </c>
      <c r="DJ471">
        <f t="shared" si="134"/>
        <v>0</v>
      </c>
      <c r="DK471">
        <v>0</v>
      </c>
      <c r="DL471" t="s">
        <v>272</v>
      </c>
      <c r="DM471">
        <v>0</v>
      </c>
      <c r="DN471" t="s">
        <v>272</v>
      </c>
      <c r="DO471">
        <v>0</v>
      </c>
    </row>
    <row r="472" spans="1:119">
      <c r="A472">
        <f>ROW(Source!A156)</f>
        <v>156</v>
      </c>
      <c r="B472">
        <v>85239097</v>
      </c>
      <c r="C472">
        <v>85243581</v>
      </c>
      <c r="D472">
        <v>82931850</v>
      </c>
      <c r="E472">
        <v>117</v>
      </c>
      <c r="F472">
        <v>1</v>
      </c>
      <c r="G472">
        <v>1</v>
      </c>
      <c r="H472">
        <v>3</v>
      </c>
      <c r="I472" t="s">
        <v>363</v>
      </c>
      <c r="J472" t="s">
        <v>272</v>
      </c>
      <c r="K472" t="s">
        <v>364</v>
      </c>
      <c r="L472">
        <v>3277935</v>
      </c>
      <c r="N472">
        <v>1013</v>
      </c>
      <c r="O472" t="s">
        <v>66</v>
      </c>
      <c r="P472" t="s">
        <v>66</v>
      </c>
      <c r="Q472">
        <v>1</v>
      </c>
      <c r="W472">
        <v>0</v>
      </c>
      <c r="X472">
        <v>274903907</v>
      </c>
      <c r="Y472">
        <f t="shared" si="124"/>
        <v>2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 t="s">
        <v>272</v>
      </c>
      <c r="AT472">
        <v>2</v>
      </c>
      <c r="AU472" t="s">
        <v>272</v>
      </c>
      <c r="AV472">
        <v>0</v>
      </c>
      <c r="AW472">
        <v>2</v>
      </c>
      <c r="AX472">
        <v>85243603</v>
      </c>
      <c r="AY472">
        <v>1</v>
      </c>
      <c r="AZ472">
        <v>0</v>
      </c>
      <c r="BA472">
        <v>692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ROUND(Y472*Source!I156,7)</f>
        <v>0</v>
      </c>
      <c r="CY472">
        <f t="shared" si="131"/>
        <v>0</v>
      </c>
      <c r="CZ472">
        <f t="shared" si="132"/>
        <v>0</v>
      </c>
      <c r="DA472">
        <f t="shared" si="133"/>
        <v>1</v>
      </c>
      <c r="DB472">
        <f t="shared" si="125"/>
        <v>0</v>
      </c>
      <c r="DC472">
        <f t="shared" si="126"/>
        <v>0</v>
      </c>
      <c r="DD472" t="s">
        <v>272</v>
      </c>
      <c r="DE472" t="s">
        <v>272</v>
      </c>
      <c r="DF472">
        <f t="shared" ref="DF472:DF478" si="135">ROUND(ROUND(AE472,2)*CX472,2)</f>
        <v>0</v>
      </c>
      <c r="DG472">
        <f t="shared" si="121"/>
        <v>0</v>
      </c>
      <c r="DH472">
        <f t="shared" si="122"/>
        <v>0</v>
      </c>
      <c r="DI472">
        <f t="shared" si="123"/>
        <v>0</v>
      </c>
      <c r="DJ472">
        <f t="shared" si="134"/>
        <v>0</v>
      </c>
      <c r="DK472">
        <v>0</v>
      </c>
      <c r="DL472" t="s">
        <v>272</v>
      </c>
      <c r="DM472">
        <v>0</v>
      </c>
      <c r="DN472" t="s">
        <v>272</v>
      </c>
      <c r="DO472">
        <v>0</v>
      </c>
    </row>
    <row r="473" spans="1:119">
      <c r="A473">
        <f>ROW(Source!A159)</f>
        <v>159</v>
      </c>
      <c r="B473">
        <v>85239162</v>
      </c>
      <c r="C473">
        <v>85243605</v>
      </c>
      <c r="D473">
        <v>82925858</v>
      </c>
      <c r="E473">
        <v>117</v>
      </c>
      <c r="F473">
        <v>1</v>
      </c>
      <c r="G473">
        <v>1</v>
      </c>
      <c r="H473">
        <v>1</v>
      </c>
      <c r="I473" t="s">
        <v>919</v>
      </c>
      <c r="J473" t="s">
        <v>272</v>
      </c>
      <c r="K473" t="s">
        <v>920</v>
      </c>
      <c r="L473">
        <v>1191</v>
      </c>
      <c r="N473">
        <v>1013</v>
      </c>
      <c r="O473" t="s">
        <v>28</v>
      </c>
      <c r="P473" t="s">
        <v>28</v>
      </c>
      <c r="Q473">
        <v>1</v>
      </c>
      <c r="W473">
        <v>0</v>
      </c>
      <c r="X473">
        <v>1903532093</v>
      </c>
      <c r="Y473">
        <f t="shared" ref="Y473:Y478" si="136">(AT473*ROUND(1.15,7))</f>
        <v>2.737</v>
      </c>
      <c r="AA473">
        <v>0</v>
      </c>
      <c r="AB473">
        <v>0</v>
      </c>
      <c r="AC473">
        <v>0</v>
      </c>
      <c r="AD473">
        <v>872.37</v>
      </c>
      <c r="AE473">
        <v>0</v>
      </c>
      <c r="AF473">
        <v>0</v>
      </c>
      <c r="AG473">
        <v>0</v>
      </c>
      <c r="AH473">
        <v>872.37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272</v>
      </c>
      <c r="AT473">
        <v>2.38</v>
      </c>
      <c r="AU473" t="s">
        <v>520</v>
      </c>
      <c r="AV473">
        <v>1</v>
      </c>
      <c r="AW473">
        <v>2</v>
      </c>
      <c r="AX473">
        <v>85243625</v>
      </c>
      <c r="AY473">
        <v>1</v>
      </c>
      <c r="AZ473">
        <v>0</v>
      </c>
      <c r="BA473">
        <v>693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2076.2406</v>
      </c>
      <c r="BN473">
        <v>2.38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2387.67669</v>
      </c>
      <c r="BU473">
        <v>2.737</v>
      </c>
      <c r="BV473">
        <v>0</v>
      </c>
      <c r="BW473">
        <v>1</v>
      </c>
      <c r="CU473">
        <f>ROUND(AT473*Source!I159*AH473*AL473,2)</f>
        <v>0</v>
      </c>
      <c r="CV473">
        <f>ROUND(Y473*Source!I159,7)</f>
        <v>0</v>
      </c>
      <c r="CW473">
        <v>0</v>
      </c>
      <c r="CX473">
        <f>ROUND(Y473*Source!I159,7)</f>
        <v>0</v>
      </c>
      <c r="CY473">
        <f>AD473</f>
        <v>872.37</v>
      </c>
      <c r="CZ473">
        <f>AH473</f>
        <v>872.37</v>
      </c>
      <c r="DA473">
        <f>AL473</f>
        <v>1</v>
      </c>
      <c r="DB473">
        <f t="shared" ref="DB473:DB478" si="137">ROUND((ROUND(AT473*CZ473,2)*ROUND(1.15,7)),6)</f>
        <v>2387.676</v>
      </c>
      <c r="DC473">
        <f t="shared" ref="DC473:DC478" si="138">ROUND((ROUND(AT473*AG473,2)*ROUND(1.15,7)),6)</f>
        <v>0</v>
      </c>
      <c r="DD473" t="s">
        <v>272</v>
      </c>
      <c r="DE473" t="s">
        <v>272</v>
      </c>
      <c r="DF473">
        <f t="shared" si="135"/>
        <v>0</v>
      </c>
      <c r="DG473">
        <f t="shared" si="121"/>
        <v>0</v>
      </c>
      <c r="DH473">
        <f t="shared" si="122"/>
        <v>0</v>
      </c>
      <c r="DI473">
        <f t="shared" si="123"/>
        <v>0</v>
      </c>
      <c r="DJ473">
        <f>DI473</f>
        <v>0</v>
      </c>
      <c r="DK473">
        <v>1</v>
      </c>
      <c r="DL473" t="s">
        <v>272</v>
      </c>
      <c r="DM473">
        <v>0</v>
      </c>
      <c r="DN473" t="s">
        <v>272</v>
      </c>
      <c r="DO473">
        <v>0</v>
      </c>
    </row>
    <row r="474" spans="1:119">
      <c r="A474">
        <f>ROW(Source!A159)</f>
        <v>159</v>
      </c>
      <c r="B474">
        <v>85239162</v>
      </c>
      <c r="C474">
        <v>85243605</v>
      </c>
      <c r="D474">
        <v>82926016</v>
      </c>
      <c r="E474">
        <v>117</v>
      </c>
      <c r="F474">
        <v>1</v>
      </c>
      <c r="G474">
        <v>1</v>
      </c>
      <c r="H474">
        <v>1</v>
      </c>
      <c r="I474" t="s">
        <v>819</v>
      </c>
      <c r="J474" t="s">
        <v>272</v>
      </c>
      <c r="K474" t="s">
        <v>820</v>
      </c>
      <c r="L474">
        <v>1191</v>
      </c>
      <c r="N474">
        <v>1013</v>
      </c>
      <c r="O474" t="s">
        <v>28</v>
      </c>
      <c r="P474" t="s">
        <v>28</v>
      </c>
      <c r="Q474">
        <v>1</v>
      </c>
      <c r="W474">
        <v>0</v>
      </c>
      <c r="X474">
        <v>-1417349443</v>
      </c>
      <c r="Y474">
        <f t="shared" si="136"/>
        <v>0.023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272</v>
      </c>
      <c r="AT474">
        <v>0.02</v>
      </c>
      <c r="AU474" t="s">
        <v>520</v>
      </c>
      <c r="AV474">
        <v>2</v>
      </c>
      <c r="AW474">
        <v>2</v>
      </c>
      <c r="AX474">
        <v>85243626</v>
      </c>
      <c r="AY474">
        <v>1</v>
      </c>
      <c r="AZ474">
        <v>0</v>
      </c>
      <c r="BA474">
        <v>694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ROUND(Y474*Source!I159,7)</f>
        <v>0</v>
      </c>
      <c r="CY474">
        <f>AD474</f>
        <v>0</v>
      </c>
      <c r="CZ474">
        <f>AH474</f>
        <v>0</v>
      </c>
      <c r="DA474">
        <f>AL474</f>
        <v>1</v>
      </c>
      <c r="DB474">
        <f t="shared" si="137"/>
        <v>0</v>
      </c>
      <c r="DC474">
        <f t="shared" si="138"/>
        <v>0</v>
      </c>
      <c r="DD474" t="s">
        <v>272</v>
      </c>
      <c r="DE474" t="s">
        <v>272</v>
      </c>
      <c r="DF474">
        <f t="shared" si="135"/>
        <v>0</v>
      </c>
      <c r="DG474">
        <f t="shared" si="121"/>
        <v>0</v>
      </c>
      <c r="DH474">
        <f t="shared" si="122"/>
        <v>0</v>
      </c>
      <c r="DI474">
        <f t="shared" si="123"/>
        <v>0</v>
      </c>
      <c r="DJ474">
        <f>DI474</f>
        <v>0</v>
      </c>
      <c r="DK474">
        <v>0</v>
      </c>
      <c r="DL474" t="s">
        <v>272</v>
      </c>
      <c r="DM474">
        <v>0</v>
      </c>
      <c r="DN474" t="s">
        <v>272</v>
      </c>
      <c r="DO474">
        <v>0</v>
      </c>
    </row>
    <row r="475" spans="1:119">
      <c r="A475">
        <f>ROW(Source!A159)</f>
        <v>159</v>
      </c>
      <c r="B475">
        <v>85239162</v>
      </c>
      <c r="C475">
        <v>85243605</v>
      </c>
      <c r="D475">
        <v>82932505</v>
      </c>
      <c r="E475">
        <v>1</v>
      </c>
      <c r="F475">
        <v>1</v>
      </c>
      <c r="G475">
        <v>1</v>
      </c>
      <c r="H475">
        <v>2</v>
      </c>
      <c r="I475" t="s">
        <v>82</v>
      </c>
      <c r="J475" t="s">
        <v>830</v>
      </c>
      <c r="K475" t="s">
        <v>83</v>
      </c>
      <c r="L475">
        <v>1368</v>
      </c>
      <c r="N475">
        <v>1011</v>
      </c>
      <c r="O475" t="s">
        <v>57</v>
      </c>
      <c r="P475" t="s">
        <v>57</v>
      </c>
      <c r="Q475">
        <v>1</v>
      </c>
      <c r="W475">
        <v>0</v>
      </c>
      <c r="X475">
        <v>639918019</v>
      </c>
      <c r="Y475">
        <f t="shared" si="136"/>
        <v>0.0115</v>
      </c>
      <c r="AA475">
        <v>0</v>
      </c>
      <c r="AB475">
        <v>1626.29</v>
      </c>
      <c r="AC475">
        <v>1090.46</v>
      </c>
      <c r="AD475">
        <v>0</v>
      </c>
      <c r="AE475">
        <v>0</v>
      </c>
      <c r="AF475">
        <v>1626.29</v>
      </c>
      <c r="AG475">
        <v>1090.46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272</v>
      </c>
      <c r="AT475">
        <v>0.01</v>
      </c>
      <c r="AU475" t="s">
        <v>520</v>
      </c>
      <c r="AV475">
        <v>1</v>
      </c>
      <c r="AW475">
        <v>2</v>
      </c>
      <c r="AX475">
        <v>85243627</v>
      </c>
      <c r="AY475">
        <v>1</v>
      </c>
      <c r="AZ475">
        <v>0</v>
      </c>
      <c r="BA475">
        <v>695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16.2629</v>
      </c>
      <c r="BL475">
        <v>10.9046</v>
      </c>
      <c r="BM475">
        <v>0</v>
      </c>
      <c r="BN475">
        <v>0</v>
      </c>
      <c r="BO475">
        <v>0.01</v>
      </c>
      <c r="BP475">
        <v>1</v>
      </c>
      <c r="BQ475">
        <v>0</v>
      </c>
      <c r="BR475">
        <v>18.702335</v>
      </c>
      <c r="BS475">
        <v>12.54029</v>
      </c>
      <c r="BT475">
        <v>0</v>
      </c>
      <c r="BU475">
        <v>0</v>
      </c>
      <c r="BV475">
        <v>0.0115</v>
      </c>
      <c r="BW475">
        <v>1</v>
      </c>
      <c r="CV475">
        <v>0</v>
      </c>
      <c r="CW475">
        <f>ROUND(Y475*Source!I159*DO475,7)</f>
        <v>0</v>
      </c>
      <c r="CX475">
        <f>ROUND(Y475*Source!I159,7)</f>
        <v>0</v>
      </c>
      <c r="CY475">
        <f>AB475</f>
        <v>1626.29</v>
      </c>
      <c r="CZ475">
        <f>AF475</f>
        <v>1626.29</v>
      </c>
      <c r="DA475">
        <f>AJ475</f>
        <v>1</v>
      </c>
      <c r="DB475">
        <f t="shared" si="137"/>
        <v>18.699</v>
      </c>
      <c r="DC475">
        <f t="shared" si="138"/>
        <v>12.535</v>
      </c>
      <c r="DD475" t="s">
        <v>272</v>
      </c>
      <c r="DE475" t="s">
        <v>272</v>
      </c>
      <c r="DF475">
        <f t="shared" si="135"/>
        <v>0</v>
      </c>
      <c r="DG475">
        <f t="shared" si="121"/>
        <v>0</v>
      </c>
      <c r="DH475">
        <f t="shared" si="122"/>
        <v>0</v>
      </c>
      <c r="DI475">
        <f t="shared" si="123"/>
        <v>0</v>
      </c>
      <c r="DJ475">
        <f>DG475+DH475</f>
        <v>0</v>
      </c>
      <c r="DK475">
        <v>1</v>
      </c>
      <c r="DL475" t="s">
        <v>84</v>
      </c>
      <c r="DM475">
        <v>6</v>
      </c>
      <c r="DN475" t="s">
        <v>28</v>
      </c>
      <c r="DO475">
        <v>1</v>
      </c>
    </row>
    <row r="476" spans="1:119">
      <c r="A476">
        <f>ROW(Source!A159)</f>
        <v>159</v>
      </c>
      <c r="B476">
        <v>85239162</v>
      </c>
      <c r="C476">
        <v>85243605</v>
      </c>
      <c r="D476">
        <v>82933400</v>
      </c>
      <c r="E476">
        <v>1</v>
      </c>
      <c r="F476">
        <v>1</v>
      </c>
      <c r="G476">
        <v>1</v>
      </c>
      <c r="H476">
        <v>2</v>
      </c>
      <c r="I476" t="s">
        <v>90</v>
      </c>
      <c r="J476" t="s">
        <v>822</v>
      </c>
      <c r="K476" t="s">
        <v>91</v>
      </c>
      <c r="L476">
        <v>1368</v>
      </c>
      <c r="N476">
        <v>1011</v>
      </c>
      <c r="O476" t="s">
        <v>57</v>
      </c>
      <c r="P476" t="s">
        <v>57</v>
      </c>
      <c r="Q476">
        <v>1</v>
      </c>
      <c r="W476">
        <v>0</v>
      </c>
      <c r="X476">
        <v>-849950259</v>
      </c>
      <c r="Y476">
        <f t="shared" si="136"/>
        <v>0.0115</v>
      </c>
      <c r="AA476">
        <v>0</v>
      </c>
      <c r="AB476">
        <v>641.7</v>
      </c>
      <c r="AC476">
        <v>811.79</v>
      </c>
      <c r="AD476">
        <v>0</v>
      </c>
      <c r="AE476">
        <v>0</v>
      </c>
      <c r="AF476">
        <v>641.7</v>
      </c>
      <c r="AG476">
        <v>811.79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272</v>
      </c>
      <c r="AT476">
        <v>0.01</v>
      </c>
      <c r="AU476" t="s">
        <v>520</v>
      </c>
      <c r="AV476">
        <v>1</v>
      </c>
      <c r="AW476">
        <v>2</v>
      </c>
      <c r="AX476">
        <v>85243628</v>
      </c>
      <c r="AY476">
        <v>1</v>
      </c>
      <c r="AZ476">
        <v>0</v>
      </c>
      <c r="BA476">
        <v>696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6.417</v>
      </c>
      <c r="BL476">
        <v>8.1179</v>
      </c>
      <c r="BM476">
        <v>0</v>
      </c>
      <c r="BN476">
        <v>0</v>
      </c>
      <c r="BO476">
        <v>0.01</v>
      </c>
      <c r="BP476">
        <v>1</v>
      </c>
      <c r="BQ476">
        <v>0</v>
      </c>
      <c r="BR476">
        <v>7.37955</v>
      </c>
      <c r="BS476">
        <v>9.335585</v>
      </c>
      <c r="BT476">
        <v>0</v>
      </c>
      <c r="BU476">
        <v>0</v>
      </c>
      <c r="BV476">
        <v>0.0115</v>
      </c>
      <c r="BW476">
        <v>1</v>
      </c>
      <c r="CV476">
        <v>0</v>
      </c>
      <c r="CW476">
        <f>ROUND(Y476*Source!I159*DO476,7)</f>
        <v>0</v>
      </c>
      <c r="CX476">
        <f>ROUND(Y476*Source!I159,7)</f>
        <v>0</v>
      </c>
      <c r="CY476">
        <f>AB476</f>
        <v>641.7</v>
      </c>
      <c r="CZ476">
        <f>AF476</f>
        <v>641.7</v>
      </c>
      <c r="DA476">
        <f>AJ476</f>
        <v>1</v>
      </c>
      <c r="DB476">
        <f t="shared" si="137"/>
        <v>7.383</v>
      </c>
      <c r="DC476">
        <f t="shared" si="138"/>
        <v>9.338</v>
      </c>
      <c r="DD476" t="s">
        <v>272</v>
      </c>
      <c r="DE476" t="s">
        <v>272</v>
      </c>
      <c r="DF476">
        <f t="shared" si="135"/>
        <v>0</v>
      </c>
      <c r="DG476">
        <f t="shared" si="121"/>
        <v>0</v>
      </c>
      <c r="DH476">
        <f t="shared" si="122"/>
        <v>0</v>
      </c>
      <c r="DI476">
        <f t="shared" si="123"/>
        <v>0</v>
      </c>
      <c r="DJ476">
        <f>DG476+DH476</f>
        <v>0</v>
      </c>
      <c r="DK476">
        <v>1</v>
      </c>
      <c r="DL476" t="s">
        <v>60</v>
      </c>
      <c r="DM476">
        <v>4</v>
      </c>
      <c r="DN476" t="s">
        <v>28</v>
      </c>
      <c r="DO476">
        <v>1</v>
      </c>
    </row>
    <row r="477" spans="1:119">
      <c r="A477">
        <f>ROW(Source!A159)</f>
        <v>159</v>
      </c>
      <c r="B477">
        <v>85239162</v>
      </c>
      <c r="C477">
        <v>85243605</v>
      </c>
      <c r="D477">
        <v>82933596</v>
      </c>
      <c r="E477">
        <v>1</v>
      </c>
      <c r="F477">
        <v>1</v>
      </c>
      <c r="G477">
        <v>1</v>
      </c>
      <c r="H477">
        <v>2</v>
      </c>
      <c r="I477" t="s">
        <v>163</v>
      </c>
      <c r="J477" t="s">
        <v>846</v>
      </c>
      <c r="K477" t="s">
        <v>164</v>
      </c>
      <c r="L477">
        <v>1368</v>
      </c>
      <c r="N477">
        <v>1011</v>
      </c>
      <c r="O477" t="s">
        <v>57</v>
      </c>
      <c r="P477" t="s">
        <v>57</v>
      </c>
      <c r="Q477">
        <v>1</v>
      </c>
      <c r="W477">
        <v>0</v>
      </c>
      <c r="X477">
        <v>303316554</v>
      </c>
      <c r="Y477">
        <f t="shared" si="136"/>
        <v>0.1242</v>
      </c>
      <c r="AA477">
        <v>0</v>
      </c>
      <c r="AB477">
        <v>34.61</v>
      </c>
      <c r="AC477">
        <v>0</v>
      </c>
      <c r="AD477">
        <v>0</v>
      </c>
      <c r="AE477">
        <v>0</v>
      </c>
      <c r="AF477">
        <v>34.61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272</v>
      </c>
      <c r="AT477">
        <v>0.108</v>
      </c>
      <c r="AU477" t="s">
        <v>520</v>
      </c>
      <c r="AV477">
        <v>1</v>
      </c>
      <c r="AW477">
        <v>2</v>
      </c>
      <c r="AX477">
        <v>85243629</v>
      </c>
      <c r="AY477">
        <v>1</v>
      </c>
      <c r="AZ477">
        <v>0</v>
      </c>
      <c r="BA477">
        <v>697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3.73788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4.298562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f>ROUND(Y477*Source!I159*DO477,7)</f>
        <v>0</v>
      </c>
      <c r="CX477">
        <f>ROUND(Y477*Source!I159,7)</f>
        <v>0</v>
      </c>
      <c r="CY477">
        <f>AB477</f>
        <v>34.61</v>
      </c>
      <c r="CZ477">
        <f>AF477</f>
        <v>34.61</v>
      </c>
      <c r="DA477">
        <f>AJ477</f>
        <v>1</v>
      </c>
      <c r="DB477">
        <f t="shared" si="137"/>
        <v>4.301</v>
      </c>
      <c r="DC477">
        <f t="shared" si="138"/>
        <v>0</v>
      </c>
      <c r="DD477" t="s">
        <v>272</v>
      </c>
      <c r="DE477" t="s">
        <v>272</v>
      </c>
      <c r="DF477">
        <f t="shared" si="135"/>
        <v>0</v>
      </c>
      <c r="DG477">
        <f t="shared" si="121"/>
        <v>0</v>
      </c>
      <c r="DH477">
        <f t="shared" si="122"/>
        <v>0</v>
      </c>
      <c r="DI477">
        <f t="shared" si="123"/>
        <v>0</v>
      </c>
      <c r="DJ477">
        <f>DG477+DH477</f>
        <v>0</v>
      </c>
      <c r="DK477">
        <v>1</v>
      </c>
      <c r="DL477" t="s">
        <v>272</v>
      </c>
      <c r="DM477">
        <v>0</v>
      </c>
      <c r="DN477" t="s">
        <v>272</v>
      </c>
      <c r="DO477">
        <v>0</v>
      </c>
    </row>
    <row r="478" spans="1:119">
      <c r="A478">
        <f>ROW(Source!A159)</f>
        <v>159</v>
      </c>
      <c r="B478">
        <v>85239162</v>
      </c>
      <c r="C478">
        <v>85243605</v>
      </c>
      <c r="D478">
        <v>82934033</v>
      </c>
      <c r="E478">
        <v>1</v>
      </c>
      <c r="F478">
        <v>1</v>
      </c>
      <c r="G478">
        <v>1</v>
      </c>
      <c r="H478">
        <v>2</v>
      </c>
      <c r="I478" t="s">
        <v>901</v>
      </c>
      <c r="J478" t="s">
        <v>902</v>
      </c>
      <c r="K478" t="s">
        <v>903</v>
      </c>
      <c r="L478">
        <v>1368</v>
      </c>
      <c r="N478">
        <v>1011</v>
      </c>
      <c r="O478" t="s">
        <v>57</v>
      </c>
      <c r="P478" t="s">
        <v>57</v>
      </c>
      <c r="Q478">
        <v>1</v>
      </c>
      <c r="W478">
        <v>0</v>
      </c>
      <c r="X478">
        <v>691687715</v>
      </c>
      <c r="Y478">
        <f t="shared" si="136"/>
        <v>0.2277</v>
      </c>
      <c r="AA478">
        <v>0</v>
      </c>
      <c r="AB478">
        <v>15.84</v>
      </c>
      <c r="AC478">
        <v>0</v>
      </c>
      <c r="AD478">
        <v>0</v>
      </c>
      <c r="AE478">
        <v>0</v>
      </c>
      <c r="AF478">
        <v>15.84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272</v>
      </c>
      <c r="AT478">
        <v>0.198</v>
      </c>
      <c r="AU478" t="s">
        <v>520</v>
      </c>
      <c r="AV478">
        <v>1</v>
      </c>
      <c r="AW478">
        <v>2</v>
      </c>
      <c r="AX478">
        <v>85243630</v>
      </c>
      <c r="AY478">
        <v>1</v>
      </c>
      <c r="AZ478">
        <v>0</v>
      </c>
      <c r="BA478">
        <v>698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3.13632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3.606768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ROUND(Y478*Source!I159*DO478,7)</f>
        <v>0</v>
      </c>
      <c r="CX478">
        <f>ROUND(Y478*Source!I159,7)</f>
        <v>0</v>
      </c>
      <c r="CY478">
        <f>AB478</f>
        <v>15.84</v>
      </c>
      <c r="CZ478">
        <f>AF478</f>
        <v>15.84</v>
      </c>
      <c r="DA478">
        <f>AJ478</f>
        <v>1</v>
      </c>
      <c r="DB478">
        <f t="shared" si="137"/>
        <v>3.611</v>
      </c>
      <c r="DC478">
        <f t="shared" si="138"/>
        <v>0</v>
      </c>
      <c r="DD478" t="s">
        <v>272</v>
      </c>
      <c r="DE478" t="s">
        <v>272</v>
      </c>
      <c r="DF478">
        <f t="shared" si="135"/>
        <v>0</v>
      </c>
      <c r="DG478">
        <f t="shared" si="121"/>
        <v>0</v>
      </c>
      <c r="DH478">
        <f t="shared" si="122"/>
        <v>0</v>
      </c>
      <c r="DI478">
        <f t="shared" si="123"/>
        <v>0</v>
      </c>
      <c r="DJ478">
        <f>DG478+DH478</f>
        <v>0</v>
      </c>
      <c r="DK478">
        <v>1</v>
      </c>
      <c r="DL478" t="s">
        <v>272</v>
      </c>
      <c r="DM478">
        <v>0</v>
      </c>
      <c r="DN478" t="s">
        <v>272</v>
      </c>
      <c r="DO478">
        <v>0</v>
      </c>
    </row>
    <row r="479" spans="1:119">
      <c r="A479">
        <f>ROW(Source!A159)</f>
        <v>159</v>
      </c>
      <c r="B479">
        <v>85239162</v>
      </c>
      <c r="C479">
        <v>85243605</v>
      </c>
      <c r="D479">
        <v>82998102</v>
      </c>
      <c r="E479">
        <v>1</v>
      </c>
      <c r="F479">
        <v>1</v>
      </c>
      <c r="G479">
        <v>1</v>
      </c>
      <c r="H479">
        <v>3</v>
      </c>
      <c r="I479" t="s">
        <v>904</v>
      </c>
      <c r="J479" t="s">
        <v>905</v>
      </c>
      <c r="K479" t="s">
        <v>906</v>
      </c>
      <c r="L479">
        <v>1346</v>
      </c>
      <c r="N479">
        <v>1009</v>
      </c>
      <c r="O479" t="s">
        <v>107</v>
      </c>
      <c r="P479" t="s">
        <v>107</v>
      </c>
      <c r="Q479">
        <v>1</v>
      </c>
      <c r="W479">
        <v>0</v>
      </c>
      <c r="X479">
        <v>819855318</v>
      </c>
      <c r="Y479">
        <f t="shared" ref="Y479:Y491" si="139">AT479</f>
        <v>0.009</v>
      </c>
      <c r="AA479">
        <v>240.06</v>
      </c>
      <c r="AB479">
        <v>0</v>
      </c>
      <c r="AC479">
        <v>0</v>
      </c>
      <c r="AD479">
        <v>0</v>
      </c>
      <c r="AE479">
        <v>150.04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272</v>
      </c>
      <c r="AT479">
        <v>0.009</v>
      </c>
      <c r="AU479" t="s">
        <v>272</v>
      </c>
      <c r="AV479">
        <v>0</v>
      </c>
      <c r="AW479">
        <v>2</v>
      </c>
      <c r="AX479">
        <v>85243631</v>
      </c>
      <c r="AY479">
        <v>1</v>
      </c>
      <c r="AZ479">
        <v>0</v>
      </c>
      <c r="BA479">
        <v>699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1.35036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1.35036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ROUND(Y479*Source!I159,7)</f>
        <v>0</v>
      </c>
      <c r="CY479">
        <f t="shared" ref="CY479:CY491" si="140">AA479</f>
        <v>240.06</v>
      </c>
      <c r="CZ479">
        <f t="shared" ref="CZ479:CZ491" si="141">AE479</f>
        <v>150.04</v>
      </c>
      <c r="DA479">
        <f t="shared" ref="DA479:DA491" si="142">AI479</f>
        <v>1.6</v>
      </c>
      <c r="DB479">
        <f t="shared" ref="DB479:DB491" si="143">ROUND(ROUND(AT479*CZ479,2),6)</f>
        <v>1.35</v>
      </c>
      <c r="DC479">
        <f t="shared" ref="DC479:DC491" si="144">ROUND(ROUND(AT479*AG479,2),6)</f>
        <v>0</v>
      </c>
      <c r="DD479" t="s">
        <v>272</v>
      </c>
      <c r="DE479" t="s">
        <v>272</v>
      </c>
      <c r="DF479">
        <f>ROUND(ROUND(AE479*AI479,2)*CX479,2)</f>
        <v>0</v>
      </c>
      <c r="DG479">
        <f t="shared" si="121"/>
        <v>0</v>
      </c>
      <c r="DH479">
        <f t="shared" si="122"/>
        <v>0</v>
      </c>
      <c r="DI479">
        <f t="shared" si="123"/>
        <v>0</v>
      </c>
      <c r="DJ479">
        <f t="shared" ref="DJ479:DJ491" si="145">DF479</f>
        <v>0</v>
      </c>
      <c r="DK479">
        <v>0</v>
      </c>
      <c r="DL479" t="s">
        <v>272</v>
      </c>
      <c r="DM479">
        <v>0</v>
      </c>
      <c r="DN479" t="s">
        <v>272</v>
      </c>
      <c r="DO479">
        <v>0</v>
      </c>
    </row>
    <row r="480" spans="1:119">
      <c r="A480">
        <f>ROW(Source!A159)</f>
        <v>159</v>
      </c>
      <c r="B480">
        <v>85239162</v>
      </c>
      <c r="C480">
        <v>85243605</v>
      </c>
      <c r="D480">
        <v>83000144</v>
      </c>
      <c r="E480">
        <v>1</v>
      </c>
      <c r="F480">
        <v>1</v>
      </c>
      <c r="G480">
        <v>1</v>
      </c>
      <c r="H480">
        <v>3</v>
      </c>
      <c r="I480" t="s">
        <v>907</v>
      </c>
      <c r="J480" t="s">
        <v>908</v>
      </c>
      <c r="K480" t="s">
        <v>909</v>
      </c>
      <c r="L480">
        <v>1346</v>
      </c>
      <c r="N480">
        <v>1009</v>
      </c>
      <c r="O480" t="s">
        <v>107</v>
      </c>
      <c r="P480" t="s">
        <v>107</v>
      </c>
      <c r="Q480">
        <v>1</v>
      </c>
      <c r="W480">
        <v>0</v>
      </c>
      <c r="X480">
        <v>-559691286</v>
      </c>
      <c r="Y480">
        <f t="shared" si="139"/>
        <v>0.004</v>
      </c>
      <c r="AA480">
        <v>164.89</v>
      </c>
      <c r="AB480">
        <v>0</v>
      </c>
      <c r="AC480">
        <v>0</v>
      </c>
      <c r="AD480">
        <v>0</v>
      </c>
      <c r="AE480">
        <v>187.38</v>
      </c>
      <c r="AF480">
        <v>0</v>
      </c>
      <c r="AG480">
        <v>0</v>
      </c>
      <c r="AH480">
        <v>0</v>
      </c>
      <c r="AI480">
        <v>0.88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272</v>
      </c>
      <c r="AT480">
        <v>0.004</v>
      </c>
      <c r="AU480" t="s">
        <v>272</v>
      </c>
      <c r="AV480">
        <v>0</v>
      </c>
      <c r="AW480">
        <v>2</v>
      </c>
      <c r="AX480">
        <v>85243632</v>
      </c>
      <c r="AY480">
        <v>1</v>
      </c>
      <c r="AZ480">
        <v>0</v>
      </c>
      <c r="BA480">
        <v>700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0.74952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0.74952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ROUND(Y480*Source!I159,7)</f>
        <v>0</v>
      </c>
      <c r="CY480">
        <f t="shared" si="140"/>
        <v>164.89</v>
      </c>
      <c r="CZ480">
        <f t="shared" si="141"/>
        <v>187.38</v>
      </c>
      <c r="DA480">
        <f t="shared" si="142"/>
        <v>0.88</v>
      </c>
      <c r="DB480">
        <f t="shared" si="143"/>
        <v>0.75</v>
      </c>
      <c r="DC480">
        <f t="shared" si="144"/>
        <v>0</v>
      </c>
      <c r="DD480" t="s">
        <v>272</v>
      </c>
      <c r="DE480" t="s">
        <v>272</v>
      </c>
      <c r="DF480">
        <f>ROUND(ROUND(AE480*AI480,2)*CX480,2)</f>
        <v>0</v>
      </c>
      <c r="DG480">
        <f t="shared" si="121"/>
        <v>0</v>
      </c>
      <c r="DH480">
        <f t="shared" si="122"/>
        <v>0</v>
      </c>
      <c r="DI480">
        <f t="shared" si="123"/>
        <v>0</v>
      </c>
      <c r="DJ480">
        <f t="shared" si="145"/>
        <v>0</v>
      </c>
      <c r="DK480">
        <v>0</v>
      </c>
      <c r="DL480" t="s">
        <v>272</v>
      </c>
      <c r="DM480">
        <v>0</v>
      </c>
      <c r="DN480" t="s">
        <v>272</v>
      </c>
      <c r="DO480">
        <v>0</v>
      </c>
    </row>
    <row r="481" spans="1:119">
      <c r="A481">
        <f>ROW(Source!A159)</f>
        <v>159</v>
      </c>
      <c r="B481">
        <v>85239162</v>
      </c>
      <c r="C481">
        <v>85243605</v>
      </c>
      <c r="D481">
        <v>83000168</v>
      </c>
      <c r="E481">
        <v>1</v>
      </c>
      <c r="F481">
        <v>1</v>
      </c>
      <c r="G481">
        <v>1</v>
      </c>
      <c r="H481">
        <v>3</v>
      </c>
      <c r="I481" t="s">
        <v>847</v>
      </c>
      <c r="J481" t="s">
        <v>848</v>
      </c>
      <c r="K481" t="s">
        <v>849</v>
      </c>
      <c r="L481">
        <v>1383</v>
      </c>
      <c r="N481">
        <v>1013</v>
      </c>
      <c r="O481" t="s">
        <v>850</v>
      </c>
      <c r="P481" t="s">
        <v>850</v>
      </c>
      <c r="Q481">
        <v>1</v>
      </c>
      <c r="W481">
        <v>0</v>
      </c>
      <c r="X481">
        <v>1840299850</v>
      </c>
      <c r="Y481">
        <f t="shared" si="139"/>
        <v>0.0208</v>
      </c>
      <c r="AA481">
        <v>7.32</v>
      </c>
      <c r="AB481">
        <v>0</v>
      </c>
      <c r="AC481">
        <v>0</v>
      </c>
      <c r="AD481">
        <v>0</v>
      </c>
      <c r="AE481">
        <v>7.32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272</v>
      </c>
      <c r="AT481">
        <v>0.0208</v>
      </c>
      <c r="AU481" t="s">
        <v>272</v>
      </c>
      <c r="AV481">
        <v>0</v>
      </c>
      <c r="AW481">
        <v>2</v>
      </c>
      <c r="AX481">
        <v>85243633</v>
      </c>
      <c r="AY481">
        <v>1</v>
      </c>
      <c r="AZ481">
        <v>0</v>
      </c>
      <c r="BA481">
        <v>701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0.152256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0.152256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ROUND(Y481*Source!I159,7)</f>
        <v>0</v>
      </c>
      <c r="CY481">
        <f t="shared" si="140"/>
        <v>7.32</v>
      </c>
      <c r="CZ481">
        <f t="shared" si="141"/>
        <v>7.32</v>
      </c>
      <c r="DA481">
        <f t="shared" si="142"/>
        <v>1</v>
      </c>
      <c r="DB481">
        <f t="shared" si="143"/>
        <v>0.15</v>
      </c>
      <c r="DC481">
        <f t="shared" si="144"/>
        <v>0</v>
      </c>
      <c r="DD481" t="s">
        <v>272</v>
      </c>
      <c r="DE481" t="s">
        <v>272</v>
      </c>
      <c r="DF481">
        <f>ROUND(ROUND(AE481,2)*CX481,2)</f>
        <v>0</v>
      </c>
      <c r="DG481">
        <f t="shared" si="121"/>
        <v>0</v>
      </c>
      <c r="DH481">
        <f t="shared" si="122"/>
        <v>0</v>
      </c>
      <c r="DI481">
        <f t="shared" si="123"/>
        <v>0</v>
      </c>
      <c r="DJ481">
        <f t="shared" si="145"/>
        <v>0</v>
      </c>
      <c r="DK481">
        <v>1</v>
      </c>
      <c r="DL481" t="s">
        <v>272</v>
      </c>
      <c r="DM481">
        <v>0</v>
      </c>
      <c r="DN481" t="s">
        <v>272</v>
      </c>
      <c r="DO481">
        <v>0</v>
      </c>
    </row>
    <row r="482" spans="1:119">
      <c r="A482">
        <f>ROW(Source!A159)</f>
        <v>159</v>
      </c>
      <c r="B482">
        <v>85239162</v>
      </c>
      <c r="C482">
        <v>85243605</v>
      </c>
      <c r="D482">
        <v>83000327</v>
      </c>
      <c r="E482">
        <v>1</v>
      </c>
      <c r="F482">
        <v>1</v>
      </c>
      <c r="G482">
        <v>1</v>
      </c>
      <c r="H482">
        <v>3</v>
      </c>
      <c r="I482" t="s">
        <v>910</v>
      </c>
      <c r="J482" t="s">
        <v>911</v>
      </c>
      <c r="K482" t="s">
        <v>912</v>
      </c>
      <c r="L482">
        <v>1301</v>
      </c>
      <c r="N482">
        <v>1003</v>
      </c>
      <c r="O482" t="s">
        <v>572</v>
      </c>
      <c r="P482" t="s">
        <v>572</v>
      </c>
      <c r="Q482">
        <v>1</v>
      </c>
      <c r="W482">
        <v>0</v>
      </c>
      <c r="X482">
        <v>-1499427467</v>
      </c>
      <c r="Y482">
        <f t="shared" si="139"/>
        <v>3.5</v>
      </c>
      <c r="AA482">
        <v>5.17</v>
      </c>
      <c r="AB482">
        <v>0</v>
      </c>
      <c r="AC482">
        <v>0</v>
      </c>
      <c r="AD482">
        <v>0</v>
      </c>
      <c r="AE482">
        <v>5.87</v>
      </c>
      <c r="AF482">
        <v>0</v>
      </c>
      <c r="AG482">
        <v>0</v>
      </c>
      <c r="AH482">
        <v>0</v>
      </c>
      <c r="AI482">
        <v>0.88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272</v>
      </c>
      <c r="AT482">
        <v>3.5</v>
      </c>
      <c r="AU482" t="s">
        <v>272</v>
      </c>
      <c r="AV482">
        <v>0</v>
      </c>
      <c r="AW482">
        <v>2</v>
      </c>
      <c r="AX482">
        <v>85243634</v>
      </c>
      <c r="AY482">
        <v>1</v>
      </c>
      <c r="AZ482">
        <v>0</v>
      </c>
      <c r="BA482">
        <v>702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20.545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20.545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ROUND(Y482*Source!I159,7)</f>
        <v>0</v>
      </c>
      <c r="CY482">
        <f t="shared" si="140"/>
        <v>5.17</v>
      </c>
      <c r="CZ482">
        <f t="shared" si="141"/>
        <v>5.87</v>
      </c>
      <c r="DA482">
        <f t="shared" si="142"/>
        <v>0.88</v>
      </c>
      <c r="DB482">
        <f t="shared" si="143"/>
        <v>20.55</v>
      </c>
      <c r="DC482">
        <f t="shared" si="144"/>
        <v>0</v>
      </c>
      <c r="DD482" t="s">
        <v>272</v>
      </c>
      <c r="DE482" t="s">
        <v>272</v>
      </c>
      <c r="DF482">
        <f t="shared" ref="DF482:DF490" si="146">ROUND(ROUND(AE482*AI482,2)*CX482,2)</f>
        <v>0</v>
      </c>
      <c r="DG482">
        <f t="shared" si="121"/>
        <v>0</v>
      </c>
      <c r="DH482">
        <f t="shared" si="122"/>
        <v>0</v>
      </c>
      <c r="DI482">
        <f t="shared" si="123"/>
        <v>0</v>
      </c>
      <c r="DJ482">
        <f t="shared" si="145"/>
        <v>0</v>
      </c>
      <c r="DK482">
        <v>0</v>
      </c>
      <c r="DL482" t="s">
        <v>272</v>
      </c>
      <c r="DM482">
        <v>0</v>
      </c>
      <c r="DN482" t="s">
        <v>272</v>
      </c>
      <c r="DO482">
        <v>0</v>
      </c>
    </row>
    <row r="483" spans="1:119">
      <c r="A483">
        <f>ROW(Source!A159)</f>
        <v>159</v>
      </c>
      <c r="B483">
        <v>85239162</v>
      </c>
      <c r="C483">
        <v>85243605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165</v>
      </c>
      <c r="J483" t="s">
        <v>851</v>
      </c>
      <c r="K483" t="s">
        <v>166</v>
      </c>
      <c r="L483">
        <v>1346</v>
      </c>
      <c r="N483">
        <v>1009</v>
      </c>
      <c r="O483" t="s">
        <v>107</v>
      </c>
      <c r="P483" t="s">
        <v>107</v>
      </c>
      <c r="Q483">
        <v>1</v>
      </c>
      <c r="W483">
        <v>0</v>
      </c>
      <c r="X483">
        <v>-163259778</v>
      </c>
      <c r="Y483">
        <f t="shared" si="139"/>
        <v>0.07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272</v>
      </c>
      <c r="AT483">
        <v>0.07</v>
      </c>
      <c r="AU483" t="s">
        <v>272</v>
      </c>
      <c r="AV483">
        <v>0</v>
      </c>
      <c r="AW483">
        <v>2</v>
      </c>
      <c r="AX483">
        <v>85243635</v>
      </c>
      <c r="AY483">
        <v>1</v>
      </c>
      <c r="AZ483">
        <v>0</v>
      </c>
      <c r="BA483">
        <v>703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10.8941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10.8941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ROUND(Y483*Source!I159,7)</f>
        <v>0</v>
      </c>
      <c r="CY483">
        <f t="shared" si="140"/>
        <v>121.39</v>
      </c>
      <c r="CZ483">
        <f t="shared" si="141"/>
        <v>155.63</v>
      </c>
      <c r="DA483">
        <f t="shared" si="142"/>
        <v>0.78</v>
      </c>
      <c r="DB483">
        <f t="shared" si="143"/>
        <v>10.89</v>
      </c>
      <c r="DC483">
        <f t="shared" si="144"/>
        <v>0</v>
      </c>
      <c r="DD483" t="s">
        <v>272</v>
      </c>
      <c r="DE483" t="s">
        <v>272</v>
      </c>
      <c r="DF483">
        <f t="shared" si="146"/>
        <v>0</v>
      </c>
      <c r="DG483">
        <f t="shared" si="121"/>
        <v>0</v>
      </c>
      <c r="DH483">
        <f t="shared" si="122"/>
        <v>0</v>
      </c>
      <c r="DI483">
        <f t="shared" si="123"/>
        <v>0</v>
      </c>
      <c r="DJ483">
        <f t="shared" si="145"/>
        <v>0</v>
      </c>
      <c r="DK483">
        <v>0</v>
      </c>
      <c r="DL483" t="s">
        <v>272</v>
      </c>
      <c r="DM483">
        <v>0</v>
      </c>
      <c r="DN483" t="s">
        <v>272</v>
      </c>
      <c r="DO483">
        <v>0</v>
      </c>
    </row>
    <row r="484" spans="1:119">
      <c r="A484">
        <f>ROW(Source!A159)</f>
        <v>159</v>
      </c>
      <c r="B484">
        <v>85239162</v>
      </c>
      <c r="C484">
        <v>85243605</v>
      </c>
      <c r="D484">
        <v>83001670</v>
      </c>
      <c r="E484">
        <v>1</v>
      </c>
      <c r="F484">
        <v>1</v>
      </c>
      <c r="G484">
        <v>1</v>
      </c>
      <c r="H484">
        <v>3</v>
      </c>
      <c r="I484" t="s">
        <v>857</v>
      </c>
      <c r="J484" t="s">
        <v>858</v>
      </c>
      <c r="K484" t="s">
        <v>859</v>
      </c>
      <c r="L484">
        <v>1346</v>
      </c>
      <c r="N484">
        <v>1009</v>
      </c>
      <c r="O484" t="s">
        <v>107</v>
      </c>
      <c r="P484" t="s">
        <v>107</v>
      </c>
      <c r="Q484">
        <v>1</v>
      </c>
      <c r="W484">
        <v>0</v>
      </c>
      <c r="X484">
        <v>-1131385474</v>
      </c>
      <c r="Y484">
        <f t="shared" si="139"/>
        <v>0.431</v>
      </c>
      <c r="AA484">
        <v>188.92</v>
      </c>
      <c r="AB484">
        <v>0</v>
      </c>
      <c r="AC484">
        <v>0</v>
      </c>
      <c r="AD484">
        <v>0</v>
      </c>
      <c r="AE484">
        <v>174.93</v>
      </c>
      <c r="AF484">
        <v>0</v>
      </c>
      <c r="AG484">
        <v>0</v>
      </c>
      <c r="AH484">
        <v>0</v>
      </c>
      <c r="AI484">
        <v>1.08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272</v>
      </c>
      <c r="AT484">
        <v>0.431</v>
      </c>
      <c r="AU484" t="s">
        <v>272</v>
      </c>
      <c r="AV484">
        <v>0</v>
      </c>
      <c r="AW484">
        <v>2</v>
      </c>
      <c r="AX484">
        <v>85243636</v>
      </c>
      <c r="AY484">
        <v>1</v>
      </c>
      <c r="AZ484">
        <v>0</v>
      </c>
      <c r="BA484">
        <v>704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75.39483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75.39483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ROUND(Y484*Source!I159,7)</f>
        <v>0</v>
      </c>
      <c r="CY484">
        <f t="shared" si="140"/>
        <v>188.92</v>
      </c>
      <c r="CZ484">
        <f t="shared" si="141"/>
        <v>174.93</v>
      </c>
      <c r="DA484">
        <f t="shared" si="142"/>
        <v>1.08</v>
      </c>
      <c r="DB484">
        <f t="shared" si="143"/>
        <v>75.39</v>
      </c>
      <c r="DC484">
        <f t="shared" si="144"/>
        <v>0</v>
      </c>
      <c r="DD484" t="s">
        <v>272</v>
      </c>
      <c r="DE484" t="s">
        <v>272</v>
      </c>
      <c r="DF484">
        <f t="shared" si="146"/>
        <v>0</v>
      </c>
      <c r="DG484">
        <f t="shared" si="121"/>
        <v>0</v>
      </c>
      <c r="DH484">
        <f t="shared" si="122"/>
        <v>0</v>
      </c>
      <c r="DI484">
        <f t="shared" si="123"/>
        <v>0</v>
      </c>
      <c r="DJ484">
        <f t="shared" si="145"/>
        <v>0</v>
      </c>
      <c r="DK484">
        <v>0</v>
      </c>
      <c r="DL484" t="s">
        <v>272</v>
      </c>
      <c r="DM484">
        <v>0</v>
      </c>
      <c r="DN484" t="s">
        <v>272</v>
      </c>
      <c r="DO484">
        <v>0</v>
      </c>
    </row>
    <row r="485" spans="1:119">
      <c r="A485">
        <f>ROW(Source!A159)</f>
        <v>159</v>
      </c>
      <c r="B485">
        <v>85239162</v>
      </c>
      <c r="C485">
        <v>85243605</v>
      </c>
      <c r="D485">
        <v>83001736</v>
      </c>
      <c r="E485">
        <v>1</v>
      </c>
      <c r="F485">
        <v>1</v>
      </c>
      <c r="G485">
        <v>1</v>
      </c>
      <c r="H485">
        <v>3</v>
      </c>
      <c r="I485" t="s">
        <v>921</v>
      </c>
      <c r="J485" t="s">
        <v>922</v>
      </c>
      <c r="K485" t="s">
        <v>923</v>
      </c>
      <c r="L485">
        <v>1425</v>
      </c>
      <c r="N485">
        <v>1013</v>
      </c>
      <c r="O485" t="s">
        <v>504</v>
      </c>
      <c r="P485" t="s">
        <v>504</v>
      </c>
      <c r="Q485">
        <v>1</v>
      </c>
      <c r="W485">
        <v>0</v>
      </c>
      <c r="X485">
        <v>-1956790874</v>
      </c>
      <c r="Y485">
        <f t="shared" si="139"/>
        <v>0.014</v>
      </c>
      <c r="AA485">
        <v>53.81</v>
      </c>
      <c r="AB485">
        <v>0</v>
      </c>
      <c r="AC485">
        <v>0</v>
      </c>
      <c r="AD485">
        <v>0</v>
      </c>
      <c r="AE485">
        <v>41.71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272</v>
      </c>
      <c r="AT485">
        <v>0.014</v>
      </c>
      <c r="AU485" t="s">
        <v>272</v>
      </c>
      <c r="AV485">
        <v>0</v>
      </c>
      <c r="AW485">
        <v>2</v>
      </c>
      <c r="AX485">
        <v>85243637</v>
      </c>
      <c r="AY485">
        <v>1</v>
      </c>
      <c r="AZ485">
        <v>0</v>
      </c>
      <c r="BA485">
        <v>705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0.58394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0.58394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ROUND(Y485*Source!I159,7)</f>
        <v>0</v>
      </c>
      <c r="CY485">
        <f t="shared" si="140"/>
        <v>53.81</v>
      </c>
      <c r="CZ485">
        <f t="shared" si="141"/>
        <v>41.71</v>
      </c>
      <c r="DA485">
        <f t="shared" si="142"/>
        <v>1.29</v>
      </c>
      <c r="DB485">
        <f t="shared" si="143"/>
        <v>0.58</v>
      </c>
      <c r="DC485">
        <f t="shared" si="144"/>
        <v>0</v>
      </c>
      <c r="DD485" t="s">
        <v>272</v>
      </c>
      <c r="DE485" t="s">
        <v>272</v>
      </c>
      <c r="DF485">
        <f t="shared" si="146"/>
        <v>0</v>
      </c>
      <c r="DG485">
        <f t="shared" si="121"/>
        <v>0</v>
      </c>
      <c r="DH485">
        <f t="shared" si="122"/>
        <v>0</v>
      </c>
      <c r="DI485">
        <f t="shared" si="123"/>
        <v>0</v>
      </c>
      <c r="DJ485">
        <f t="shared" si="145"/>
        <v>0</v>
      </c>
      <c r="DK485">
        <v>0</v>
      </c>
      <c r="DL485" t="s">
        <v>272</v>
      </c>
      <c r="DM485">
        <v>0</v>
      </c>
      <c r="DN485" t="s">
        <v>272</v>
      </c>
      <c r="DO485">
        <v>0</v>
      </c>
    </row>
    <row r="486" spans="1:119">
      <c r="A486">
        <f>ROW(Source!A159)</f>
        <v>159</v>
      </c>
      <c r="B486">
        <v>85239162</v>
      </c>
      <c r="C486">
        <v>85243605</v>
      </c>
      <c r="D486">
        <v>83002792</v>
      </c>
      <c r="E486">
        <v>1</v>
      </c>
      <c r="F486">
        <v>1</v>
      </c>
      <c r="G486">
        <v>1</v>
      </c>
      <c r="H486">
        <v>3</v>
      </c>
      <c r="I486" t="s">
        <v>913</v>
      </c>
      <c r="J486" t="s">
        <v>914</v>
      </c>
      <c r="K486" t="s">
        <v>915</v>
      </c>
      <c r="L486">
        <v>1346</v>
      </c>
      <c r="N486">
        <v>1009</v>
      </c>
      <c r="O486" t="s">
        <v>107</v>
      </c>
      <c r="P486" t="s">
        <v>107</v>
      </c>
      <c r="Q486">
        <v>1</v>
      </c>
      <c r="W486">
        <v>0</v>
      </c>
      <c r="X486">
        <v>-390590286</v>
      </c>
      <c r="Y486">
        <f t="shared" si="139"/>
        <v>0.002</v>
      </c>
      <c r="AA486">
        <v>609.3</v>
      </c>
      <c r="AB486">
        <v>0</v>
      </c>
      <c r="AC486">
        <v>0</v>
      </c>
      <c r="AD486">
        <v>0</v>
      </c>
      <c r="AE486">
        <v>395.65</v>
      </c>
      <c r="AF486">
        <v>0</v>
      </c>
      <c r="AG486">
        <v>0</v>
      </c>
      <c r="AH486">
        <v>0</v>
      </c>
      <c r="AI486">
        <v>1.54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272</v>
      </c>
      <c r="AT486">
        <v>0.002</v>
      </c>
      <c r="AU486" t="s">
        <v>272</v>
      </c>
      <c r="AV486">
        <v>0</v>
      </c>
      <c r="AW486">
        <v>2</v>
      </c>
      <c r="AX486">
        <v>85243638</v>
      </c>
      <c r="AY486">
        <v>1</v>
      </c>
      <c r="AZ486">
        <v>0</v>
      </c>
      <c r="BA486">
        <v>706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0.7913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0.7913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ROUND(Y486*Source!I159,7)</f>
        <v>0</v>
      </c>
      <c r="CY486">
        <f t="shared" si="140"/>
        <v>609.3</v>
      </c>
      <c r="CZ486">
        <f t="shared" si="141"/>
        <v>395.65</v>
      </c>
      <c r="DA486">
        <f t="shared" si="142"/>
        <v>1.54</v>
      </c>
      <c r="DB486">
        <f t="shared" si="143"/>
        <v>0.79</v>
      </c>
      <c r="DC486">
        <f t="shared" si="144"/>
        <v>0</v>
      </c>
      <c r="DD486" t="s">
        <v>272</v>
      </c>
      <c r="DE486" t="s">
        <v>272</v>
      </c>
      <c r="DF486">
        <f t="shared" si="146"/>
        <v>0</v>
      </c>
      <c r="DG486">
        <f t="shared" si="121"/>
        <v>0</v>
      </c>
      <c r="DH486">
        <f t="shared" si="122"/>
        <v>0</v>
      </c>
      <c r="DI486">
        <f t="shared" si="123"/>
        <v>0</v>
      </c>
      <c r="DJ486">
        <f t="shared" si="145"/>
        <v>0</v>
      </c>
      <c r="DK486">
        <v>0</v>
      </c>
      <c r="DL486" t="s">
        <v>272</v>
      </c>
      <c r="DM486">
        <v>0</v>
      </c>
      <c r="DN486" t="s">
        <v>272</v>
      </c>
      <c r="DO486">
        <v>0</v>
      </c>
    </row>
    <row r="487" spans="1:119">
      <c r="A487">
        <f>ROW(Source!A159)</f>
        <v>159</v>
      </c>
      <c r="B487">
        <v>85239162</v>
      </c>
      <c r="C487">
        <v>85243605</v>
      </c>
      <c r="D487">
        <v>83006816</v>
      </c>
      <c r="E487">
        <v>1</v>
      </c>
      <c r="F487">
        <v>1</v>
      </c>
      <c r="G487">
        <v>1</v>
      </c>
      <c r="H487">
        <v>3</v>
      </c>
      <c r="I487" t="s">
        <v>884</v>
      </c>
      <c r="J487" t="s">
        <v>885</v>
      </c>
      <c r="K487" t="s">
        <v>886</v>
      </c>
      <c r="L487">
        <v>1348</v>
      </c>
      <c r="N487">
        <v>1009</v>
      </c>
      <c r="O487" t="s">
        <v>115</v>
      </c>
      <c r="P487" t="s">
        <v>115</v>
      </c>
      <c r="Q487">
        <v>1000</v>
      </c>
      <c r="W487">
        <v>0</v>
      </c>
      <c r="X487">
        <v>-854471770</v>
      </c>
      <c r="Y487">
        <f t="shared" si="139"/>
        <v>0.003</v>
      </c>
      <c r="AA487">
        <v>135809.66</v>
      </c>
      <c r="AB487">
        <v>0</v>
      </c>
      <c r="AC487">
        <v>0</v>
      </c>
      <c r="AD487">
        <v>0</v>
      </c>
      <c r="AE487">
        <v>105278.81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272</v>
      </c>
      <c r="AT487">
        <v>0.003</v>
      </c>
      <c r="AU487" t="s">
        <v>272</v>
      </c>
      <c r="AV487">
        <v>0</v>
      </c>
      <c r="AW487">
        <v>2</v>
      </c>
      <c r="AX487">
        <v>85243639</v>
      </c>
      <c r="AY487">
        <v>1</v>
      </c>
      <c r="AZ487">
        <v>0</v>
      </c>
      <c r="BA487">
        <v>707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315.83643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315.83643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ROUND(Y487*Source!I159,7)</f>
        <v>0</v>
      </c>
      <c r="CY487">
        <f t="shared" si="140"/>
        <v>135809.66</v>
      </c>
      <c r="CZ487">
        <f t="shared" si="141"/>
        <v>105278.81</v>
      </c>
      <c r="DA487">
        <f t="shared" si="142"/>
        <v>1.29</v>
      </c>
      <c r="DB487">
        <f t="shared" si="143"/>
        <v>315.84</v>
      </c>
      <c r="DC487">
        <f t="shared" si="144"/>
        <v>0</v>
      </c>
      <c r="DD487" t="s">
        <v>272</v>
      </c>
      <c r="DE487" t="s">
        <v>272</v>
      </c>
      <c r="DF487">
        <f t="shared" si="146"/>
        <v>0</v>
      </c>
      <c r="DG487">
        <f t="shared" si="121"/>
        <v>0</v>
      </c>
      <c r="DH487">
        <f t="shared" si="122"/>
        <v>0</v>
      </c>
      <c r="DI487">
        <f t="shared" si="123"/>
        <v>0</v>
      </c>
      <c r="DJ487">
        <f t="shared" si="145"/>
        <v>0</v>
      </c>
      <c r="DK487">
        <v>0</v>
      </c>
      <c r="DL487" t="s">
        <v>272</v>
      </c>
      <c r="DM487">
        <v>0</v>
      </c>
      <c r="DN487" t="s">
        <v>272</v>
      </c>
      <c r="DO487">
        <v>0</v>
      </c>
    </row>
    <row r="488" spans="1:119">
      <c r="A488">
        <f>ROW(Source!A159)</f>
        <v>159</v>
      </c>
      <c r="B488">
        <v>85239162</v>
      </c>
      <c r="C488">
        <v>85243605</v>
      </c>
      <c r="D488">
        <v>83018862</v>
      </c>
      <c r="E488">
        <v>1</v>
      </c>
      <c r="F488">
        <v>1</v>
      </c>
      <c r="G488">
        <v>1</v>
      </c>
      <c r="H488">
        <v>3</v>
      </c>
      <c r="I488" t="s">
        <v>870</v>
      </c>
      <c r="J488" t="s">
        <v>871</v>
      </c>
      <c r="K488" t="s">
        <v>872</v>
      </c>
      <c r="L488">
        <v>1346</v>
      </c>
      <c r="N488">
        <v>1009</v>
      </c>
      <c r="O488" t="s">
        <v>107</v>
      </c>
      <c r="P488" t="s">
        <v>107</v>
      </c>
      <c r="Q488">
        <v>1</v>
      </c>
      <c r="W488">
        <v>0</v>
      </c>
      <c r="X488">
        <v>291254868</v>
      </c>
      <c r="Y488">
        <f t="shared" si="139"/>
        <v>0.047</v>
      </c>
      <c r="AA488">
        <v>115.03</v>
      </c>
      <c r="AB488">
        <v>0</v>
      </c>
      <c r="AC488">
        <v>0</v>
      </c>
      <c r="AD488">
        <v>0</v>
      </c>
      <c r="AE488">
        <v>79.88</v>
      </c>
      <c r="AF488">
        <v>0</v>
      </c>
      <c r="AG488">
        <v>0</v>
      </c>
      <c r="AH488">
        <v>0</v>
      </c>
      <c r="AI488">
        <v>1.44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272</v>
      </c>
      <c r="AT488">
        <v>0.047</v>
      </c>
      <c r="AU488" t="s">
        <v>272</v>
      </c>
      <c r="AV488">
        <v>0</v>
      </c>
      <c r="AW488">
        <v>2</v>
      </c>
      <c r="AX488">
        <v>85243640</v>
      </c>
      <c r="AY488">
        <v>1</v>
      </c>
      <c r="AZ488">
        <v>0</v>
      </c>
      <c r="BA488">
        <v>708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3.75436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3.75436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ROUND(Y488*Source!I159,7)</f>
        <v>0</v>
      </c>
      <c r="CY488">
        <f t="shared" si="140"/>
        <v>115.03</v>
      </c>
      <c r="CZ488">
        <f t="shared" si="141"/>
        <v>79.88</v>
      </c>
      <c r="DA488">
        <f t="shared" si="142"/>
        <v>1.44</v>
      </c>
      <c r="DB488">
        <f t="shared" si="143"/>
        <v>3.75</v>
      </c>
      <c r="DC488">
        <f t="shared" si="144"/>
        <v>0</v>
      </c>
      <c r="DD488" t="s">
        <v>272</v>
      </c>
      <c r="DE488" t="s">
        <v>272</v>
      </c>
      <c r="DF488">
        <f t="shared" si="146"/>
        <v>0</v>
      </c>
      <c r="DG488">
        <f t="shared" si="121"/>
        <v>0</v>
      </c>
      <c r="DH488">
        <f t="shared" si="122"/>
        <v>0</v>
      </c>
      <c r="DI488">
        <f t="shared" si="123"/>
        <v>0</v>
      </c>
      <c r="DJ488">
        <f t="shared" si="145"/>
        <v>0</v>
      </c>
      <c r="DK488">
        <v>0</v>
      </c>
      <c r="DL488" t="s">
        <v>272</v>
      </c>
      <c r="DM488">
        <v>0</v>
      </c>
      <c r="DN488" t="s">
        <v>272</v>
      </c>
      <c r="DO488">
        <v>0</v>
      </c>
    </row>
    <row r="489" spans="1:119">
      <c r="A489">
        <f>ROW(Source!A159)</f>
        <v>159</v>
      </c>
      <c r="B489">
        <v>85239162</v>
      </c>
      <c r="C489">
        <v>85243605</v>
      </c>
      <c r="D489">
        <v>83018908</v>
      </c>
      <c r="E489">
        <v>1</v>
      </c>
      <c r="F489">
        <v>1</v>
      </c>
      <c r="G489">
        <v>1</v>
      </c>
      <c r="H489">
        <v>3</v>
      </c>
      <c r="I489" t="s">
        <v>916</v>
      </c>
      <c r="J489" t="s">
        <v>917</v>
      </c>
      <c r="K489" t="s">
        <v>918</v>
      </c>
      <c r="L489">
        <v>1346</v>
      </c>
      <c r="N489">
        <v>1009</v>
      </c>
      <c r="O489" t="s">
        <v>107</v>
      </c>
      <c r="P489" t="s">
        <v>107</v>
      </c>
      <c r="Q489">
        <v>1</v>
      </c>
      <c r="W489">
        <v>0</v>
      </c>
      <c r="X489">
        <v>940570589</v>
      </c>
      <c r="Y489">
        <f t="shared" si="139"/>
        <v>0.016</v>
      </c>
      <c r="AA489">
        <v>188.93</v>
      </c>
      <c r="AB489">
        <v>0</v>
      </c>
      <c r="AC489">
        <v>0</v>
      </c>
      <c r="AD489">
        <v>0</v>
      </c>
      <c r="AE489">
        <v>157.44</v>
      </c>
      <c r="AF489">
        <v>0</v>
      </c>
      <c r="AG489">
        <v>0</v>
      </c>
      <c r="AH489">
        <v>0</v>
      </c>
      <c r="AI489">
        <v>1.2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272</v>
      </c>
      <c r="AT489">
        <v>0.016</v>
      </c>
      <c r="AU489" t="s">
        <v>272</v>
      </c>
      <c r="AV489">
        <v>0</v>
      </c>
      <c r="AW489">
        <v>2</v>
      </c>
      <c r="AX489">
        <v>85243641</v>
      </c>
      <c r="AY489">
        <v>1</v>
      </c>
      <c r="AZ489">
        <v>0</v>
      </c>
      <c r="BA489">
        <v>709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2.51904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2.51904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ROUND(Y489*Source!I159,7)</f>
        <v>0</v>
      </c>
      <c r="CY489">
        <f t="shared" si="140"/>
        <v>188.93</v>
      </c>
      <c r="CZ489">
        <f t="shared" si="141"/>
        <v>157.44</v>
      </c>
      <c r="DA489">
        <f t="shared" si="142"/>
        <v>1.2</v>
      </c>
      <c r="DB489">
        <f t="shared" si="143"/>
        <v>2.52</v>
      </c>
      <c r="DC489">
        <f t="shared" si="144"/>
        <v>0</v>
      </c>
      <c r="DD489" t="s">
        <v>272</v>
      </c>
      <c r="DE489" t="s">
        <v>272</v>
      </c>
      <c r="DF489">
        <f t="shared" si="146"/>
        <v>0</v>
      </c>
      <c r="DG489">
        <f t="shared" si="121"/>
        <v>0</v>
      </c>
      <c r="DH489">
        <f t="shared" si="122"/>
        <v>0</v>
      </c>
      <c r="DI489">
        <f t="shared" si="123"/>
        <v>0</v>
      </c>
      <c r="DJ489">
        <f t="shared" si="145"/>
        <v>0</v>
      </c>
      <c r="DK489">
        <v>0</v>
      </c>
      <c r="DL489" t="s">
        <v>272</v>
      </c>
      <c r="DM489">
        <v>0</v>
      </c>
      <c r="DN489" t="s">
        <v>272</v>
      </c>
      <c r="DO489">
        <v>0</v>
      </c>
    </row>
    <row r="490" spans="1:119">
      <c r="A490">
        <f>ROW(Source!A159)</f>
        <v>159</v>
      </c>
      <c r="B490">
        <v>85239162</v>
      </c>
      <c r="C490">
        <v>85243605</v>
      </c>
      <c r="D490">
        <v>83026378</v>
      </c>
      <c r="E490">
        <v>1</v>
      </c>
      <c r="F490">
        <v>1</v>
      </c>
      <c r="G490">
        <v>1</v>
      </c>
      <c r="H490">
        <v>3</v>
      </c>
      <c r="I490" t="s">
        <v>924</v>
      </c>
      <c r="J490" t="s">
        <v>925</v>
      </c>
      <c r="K490" t="s">
        <v>926</v>
      </c>
      <c r="L490">
        <v>1455</v>
      </c>
      <c r="N490">
        <v>1013</v>
      </c>
      <c r="O490" t="s">
        <v>566</v>
      </c>
      <c r="P490" t="s">
        <v>566</v>
      </c>
      <c r="Q490">
        <v>1</v>
      </c>
      <c r="W490">
        <v>0</v>
      </c>
      <c r="X490">
        <v>-1775048380</v>
      </c>
      <c r="Y490">
        <f t="shared" si="139"/>
        <v>0.1</v>
      </c>
      <c r="AA490">
        <v>1303.67</v>
      </c>
      <c r="AB490">
        <v>0</v>
      </c>
      <c r="AC490">
        <v>0</v>
      </c>
      <c r="AD490">
        <v>0</v>
      </c>
      <c r="AE490">
        <v>944.69</v>
      </c>
      <c r="AF490">
        <v>0</v>
      </c>
      <c r="AG490">
        <v>0</v>
      </c>
      <c r="AH490">
        <v>0</v>
      </c>
      <c r="AI490">
        <v>1.38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272</v>
      </c>
      <c r="AT490">
        <v>0.1</v>
      </c>
      <c r="AU490" t="s">
        <v>272</v>
      </c>
      <c r="AV490">
        <v>0</v>
      </c>
      <c r="AW490">
        <v>2</v>
      </c>
      <c r="AX490">
        <v>85243642</v>
      </c>
      <c r="AY490">
        <v>1</v>
      </c>
      <c r="AZ490">
        <v>0</v>
      </c>
      <c r="BA490">
        <v>710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94.469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94.469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ROUND(Y490*Source!I159,7)</f>
        <v>0</v>
      </c>
      <c r="CY490">
        <f t="shared" si="140"/>
        <v>1303.67</v>
      </c>
      <c r="CZ490">
        <f t="shared" si="141"/>
        <v>944.69</v>
      </c>
      <c r="DA490">
        <f t="shared" si="142"/>
        <v>1.38</v>
      </c>
      <c r="DB490">
        <f t="shared" si="143"/>
        <v>94.47</v>
      </c>
      <c r="DC490">
        <f t="shared" si="144"/>
        <v>0</v>
      </c>
      <c r="DD490" t="s">
        <v>272</v>
      </c>
      <c r="DE490" t="s">
        <v>272</v>
      </c>
      <c r="DF490">
        <f t="shared" si="146"/>
        <v>0</v>
      </c>
      <c r="DG490">
        <f t="shared" si="121"/>
        <v>0</v>
      </c>
      <c r="DH490">
        <f t="shared" si="122"/>
        <v>0</v>
      </c>
      <c r="DI490">
        <f t="shared" si="123"/>
        <v>0</v>
      </c>
      <c r="DJ490">
        <f t="shared" si="145"/>
        <v>0</v>
      </c>
      <c r="DK490">
        <v>0</v>
      </c>
      <c r="DL490" t="s">
        <v>272</v>
      </c>
      <c r="DM490">
        <v>0</v>
      </c>
      <c r="DN490" t="s">
        <v>272</v>
      </c>
      <c r="DO490">
        <v>0</v>
      </c>
    </row>
    <row r="491" spans="1:119">
      <c r="A491">
        <f>ROW(Source!A159)</f>
        <v>159</v>
      </c>
      <c r="B491">
        <v>85239162</v>
      </c>
      <c r="C491">
        <v>85243605</v>
      </c>
      <c r="D491">
        <v>82931850</v>
      </c>
      <c r="E491">
        <v>117</v>
      </c>
      <c r="F491">
        <v>1</v>
      </c>
      <c r="G491">
        <v>1</v>
      </c>
      <c r="H491">
        <v>3</v>
      </c>
      <c r="I491" t="s">
        <v>363</v>
      </c>
      <c r="J491" t="s">
        <v>272</v>
      </c>
      <c r="K491" t="s">
        <v>364</v>
      </c>
      <c r="L491">
        <v>3277935</v>
      </c>
      <c r="N491">
        <v>1013</v>
      </c>
      <c r="O491" t="s">
        <v>66</v>
      </c>
      <c r="P491" t="s">
        <v>66</v>
      </c>
      <c r="Q491">
        <v>1</v>
      </c>
      <c r="W491">
        <v>0</v>
      </c>
      <c r="X491">
        <v>274903907</v>
      </c>
      <c r="Y491">
        <f t="shared" si="139"/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272</v>
      </c>
      <c r="AT491">
        <v>2</v>
      </c>
      <c r="AU491" t="s">
        <v>272</v>
      </c>
      <c r="AV491">
        <v>0</v>
      </c>
      <c r="AW491">
        <v>2</v>
      </c>
      <c r="AX491">
        <v>85243643</v>
      </c>
      <c r="AY491">
        <v>1</v>
      </c>
      <c r="AZ491">
        <v>0</v>
      </c>
      <c r="BA491">
        <v>711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ROUND(Y491*Source!I159,7)</f>
        <v>0</v>
      </c>
      <c r="CY491">
        <f t="shared" si="140"/>
        <v>0</v>
      </c>
      <c r="CZ491">
        <f t="shared" si="141"/>
        <v>0</v>
      </c>
      <c r="DA491">
        <f t="shared" si="142"/>
        <v>1</v>
      </c>
      <c r="DB491">
        <f t="shared" si="143"/>
        <v>0</v>
      </c>
      <c r="DC491">
        <f t="shared" si="144"/>
        <v>0</v>
      </c>
      <c r="DD491" t="s">
        <v>272</v>
      </c>
      <c r="DE491" t="s">
        <v>272</v>
      </c>
      <c r="DF491">
        <f t="shared" ref="DF491:DF497" si="147">ROUND(ROUND(AE491,2)*CX491,2)</f>
        <v>0</v>
      </c>
      <c r="DG491">
        <f t="shared" si="121"/>
        <v>0</v>
      </c>
      <c r="DH491">
        <f t="shared" si="122"/>
        <v>0</v>
      </c>
      <c r="DI491">
        <f t="shared" si="123"/>
        <v>0</v>
      </c>
      <c r="DJ491">
        <f t="shared" si="145"/>
        <v>0</v>
      </c>
      <c r="DK491">
        <v>0</v>
      </c>
      <c r="DL491" t="s">
        <v>272</v>
      </c>
      <c r="DM491">
        <v>0</v>
      </c>
      <c r="DN491" t="s">
        <v>272</v>
      </c>
      <c r="DO491">
        <v>0</v>
      </c>
    </row>
    <row r="492" spans="1:119">
      <c r="A492">
        <f>ROW(Source!A160)</f>
        <v>160</v>
      </c>
      <c r="B492">
        <v>85239097</v>
      </c>
      <c r="C492">
        <v>85243605</v>
      </c>
      <c r="D492">
        <v>82925858</v>
      </c>
      <c r="E492">
        <v>117</v>
      </c>
      <c r="F492">
        <v>1</v>
      </c>
      <c r="G492">
        <v>1</v>
      </c>
      <c r="H492">
        <v>1</v>
      </c>
      <c r="I492" t="s">
        <v>919</v>
      </c>
      <c r="J492" t="s">
        <v>272</v>
      </c>
      <c r="K492" t="s">
        <v>920</v>
      </c>
      <c r="L492">
        <v>1191</v>
      </c>
      <c r="N492">
        <v>1013</v>
      </c>
      <c r="O492" t="s">
        <v>28</v>
      </c>
      <c r="P492" t="s">
        <v>28</v>
      </c>
      <c r="Q492">
        <v>1</v>
      </c>
      <c r="W492">
        <v>0</v>
      </c>
      <c r="X492">
        <v>1903532093</v>
      </c>
      <c r="Y492">
        <f t="shared" ref="Y492:Y497" si="148">(AT492*ROUND(1.15,7))</f>
        <v>2.737</v>
      </c>
      <c r="AA492">
        <v>0</v>
      </c>
      <c r="AB492">
        <v>0</v>
      </c>
      <c r="AC492">
        <v>0</v>
      </c>
      <c r="AD492">
        <v>872.37</v>
      </c>
      <c r="AE492">
        <v>0</v>
      </c>
      <c r="AF492">
        <v>0</v>
      </c>
      <c r="AG492">
        <v>0</v>
      </c>
      <c r="AH492">
        <v>872.37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272</v>
      </c>
      <c r="AT492">
        <v>2.38</v>
      </c>
      <c r="AU492" t="s">
        <v>520</v>
      </c>
      <c r="AV492">
        <v>1</v>
      </c>
      <c r="AW492">
        <v>2</v>
      </c>
      <c r="AX492">
        <v>85243625</v>
      </c>
      <c r="AY492">
        <v>1</v>
      </c>
      <c r="AZ492">
        <v>0</v>
      </c>
      <c r="BA492">
        <v>712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2076.2406</v>
      </c>
      <c r="BN492">
        <v>2.38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2387.67669</v>
      </c>
      <c r="BU492">
        <v>2.737</v>
      </c>
      <c r="BV492">
        <v>0</v>
      </c>
      <c r="BW492">
        <v>1</v>
      </c>
      <c r="CU492">
        <f>ROUND(AT492*Source!I160*AH492*AL492,2)</f>
        <v>0</v>
      </c>
      <c r="CV492">
        <f>ROUND(Y492*Source!I160,7)</f>
        <v>0</v>
      </c>
      <c r="CW492">
        <v>0</v>
      </c>
      <c r="CX492">
        <f>ROUND(Y492*Source!I160,7)</f>
        <v>0</v>
      </c>
      <c r="CY492">
        <f>AD492</f>
        <v>872.37</v>
      </c>
      <c r="CZ492">
        <f>AH492</f>
        <v>872.37</v>
      </c>
      <c r="DA492">
        <f>AL492</f>
        <v>1</v>
      </c>
      <c r="DB492">
        <f t="shared" ref="DB492:DB497" si="149">ROUND((ROUND(AT492*CZ492,2)*ROUND(1.15,7)),6)</f>
        <v>2387.676</v>
      </c>
      <c r="DC492">
        <f t="shared" ref="DC492:DC497" si="150">ROUND((ROUND(AT492*AG492,2)*ROUND(1.15,7)),6)</f>
        <v>0</v>
      </c>
      <c r="DD492" t="s">
        <v>272</v>
      </c>
      <c r="DE492" t="s">
        <v>272</v>
      </c>
      <c r="DF492">
        <f t="shared" si="147"/>
        <v>0</v>
      </c>
      <c r="DG492">
        <f t="shared" si="121"/>
        <v>0</v>
      </c>
      <c r="DH492">
        <f t="shared" si="122"/>
        <v>0</v>
      </c>
      <c r="DI492">
        <f t="shared" si="123"/>
        <v>0</v>
      </c>
      <c r="DJ492">
        <f>DI492</f>
        <v>0</v>
      </c>
      <c r="DK492">
        <v>1</v>
      </c>
      <c r="DL492" t="s">
        <v>272</v>
      </c>
      <c r="DM492">
        <v>0</v>
      </c>
      <c r="DN492" t="s">
        <v>272</v>
      </c>
      <c r="DO492">
        <v>0</v>
      </c>
    </row>
    <row r="493" spans="1:119">
      <c r="A493">
        <f>ROW(Source!A160)</f>
        <v>160</v>
      </c>
      <c r="B493">
        <v>85239097</v>
      </c>
      <c r="C493">
        <v>85243605</v>
      </c>
      <c r="D493">
        <v>82926016</v>
      </c>
      <c r="E493">
        <v>117</v>
      </c>
      <c r="F493">
        <v>1</v>
      </c>
      <c r="G493">
        <v>1</v>
      </c>
      <c r="H493">
        <v>1</v>
      </c>
      <c r="I493" t="s">
        <v>819</v>
      </c>
      <c r="J493" t="s">
        <v>272</v>
      </c>
      <c r="K493" t="s">
        <v>820</v>
      </c>
      <c r="L493">
        <v>1191</v>
      </c>
      <c r="N493">
        <v>1013</v>
      </c>
      <c r="O493" t="s">
        <v>28</v>
      </c>
      <c r="P493" t="s">
        <v>28</v>
      </c>
      <c r="Q493">
        <v>1</v>
      </c>
      <c r="W493">
        <v>0</v>
      </c>
      <c r="X493">
        <v>-1417349443</v>
      </c>
      <c r="Y493">
        <f t="shared" si="148"/>
        <v>0.023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272</v>
      </c>
      <c r="AT493">
        <v>0.02</v>
      </c>
      <c r="AU493" t="s">
        <v>520</v>
      </c>
      <c r="AV493">
        <v>2</v>
      </c>
      <c r="AW493">
        <v>2</v>
      </c>
      <c r="AX493">
        <v>85243626</v>
      </c>
      <c r="AY493">
        <v>1</v>
      </c>
      <c r="AZ493">
        <v>0</v>
      </c>
      <c r="BA493">
        <v>713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ROUND(Y493*Source!I160,7)</f>
        <v>0</v>
      </c>
      <c r="CY493">
        <f>AD493</f>
        <v>0</v>
      </c>
      <c r="CZ493">
        <f>AH493</f>
        <v>0</v>
      </c>
      <c r="DA493">
        <f>AL493</f>
        <v>1</v>
      </c>
      <c r="DB493">
        <f t="shared" si="149"/>
        <v>0</v>
      </c>
      <c r="DC493">
        <f t="shared" si="150"/>
        <v>0</v>
      </c>
      <c r="DD493" t="s">
        <v>272</v>
      </c>
      <c r="DE493" t="s">
        <v>272</v>
      </c>
      <c r="DF493">
        <f t="shared" si="147"/>
        <v>0</v>
      </c>
      <c r="DG493">
        <f t="shared" si="121"/>
        <v>0</v>
      </c>
      <c r="DH493">
        <f t="shared" si="122"/>
        <v>0</v>
      </c>
      <c r="DI493">
        <f t="shared" si="123"/>
        <v>0</v>
      </c>
      <c r="DJ493">
        <f>DI493</f>
        <v>0</v>
      </c>
      <c r="DK493">
        <v>0</v>
      </c>
      <c r="DL493" t="s">
        <v>272</v>
      </c>
      <c r="DM493">
        <v>0</v>
      </c>
      <c r="DN493" t="s">
        <v>272</v>
      </c>
      <c r="DO493">
        <v>0</v>
      </c>
    </row>
    <row r="494" spans="1:119">
      <c r="A494">
        <f>ROW(Source!A160)</f>
        <v>160</v>
      </c>
      <c r="B494">
        <v>85239097</v>
      </c>
      <c r="C494">
        <v>85243605</v>
      </c>
      <c r="D494">
        <v>82932505</v>
      </c>
      <c r="E494">
        <v>1</v>
      </c>
      <c r="F494">
        <v>1</v>
      </c>
      <c r="G494">
        <v>1</v>
      </c>
      <c r="H494">
        <v>2</v>
      </c>
      <c r="I494" t="s">
        <v>82</v>
      </c>
      <c r="J494" t="s">
        <v>830</v>
      </c>
      <c r="K494" t="s">
        <v>83</v>
      </c>
      <c r="L494">
        <v>1368</v>
      </c>
      <c r="N494">
        <v>1011</v>
      </c>
      <c r="O494" t="s">
        <v>57</v>
      </c>
      <c r="P494" t="s">
        <v>57</v>
      </c>
      <c r="Q494">
        <v>1</v>
      </c>
      <c r="W494">
        <v>0</v>
      </c>
      <c r="X494">
        <v>639918019</v>
      </c>
      <c r="Y494">
        <f t="shared" si="148"/>
        <v>0.0115</v>
      </c>
      <c r="AA494">
        <v>0</v>
      </c>
      <c r="AB494">
        <v>1626.29</v>
      </c>
      <c r="AC494">
        <v>1090.46</v>
      </c>
      <c r="AD494">
        <v>0</v>
      </c>
      <c r="AE494">
        <v>0</v>
      </c>
      <c r="AF494">
        <v>1626.29</v>
      </c>
      <c r="AG494">
        <v>1090.46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272</v>
      </c>
      <c r="AT494">
        <v>0.01</v>
      </c>
      <c r="AU494" t="s">
        <v>520</v>
      </c>
      <c r="AV494">
        <v>1</v>
      </c>
      <c r="AW494">
        <v>2</v>
      </c>
      <c r="AX494">
        <v>85243627</v>
      </c>
      <c r="AY494">
        <v>1</v>
      </c>
      <c r="AZ494">
        <v>0</v>
      </c>
      <c r="BA494">
        <v>714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16.2629</v>
      </c>
      <c r="BL494">
        <v>10.9046</v>
      </c>
      <c r="BM494">
        <v>0</v>
      </c>
      <c r="BN494">
        <v>0</v>
      </c>
      <c r="BO494">
        <v>0.01</v>
      </c>
      <c r="BP494">
        <v>1</v>
      </c>
      <c r="BQ494">
        <v>0</v>
      </c>
      <c r="BR494">
        <v>18.702335</v>
      </c>
      <c r="BS494">
        <v>12.54029</v>
      </c>
      <c r="BT494">
        <v>0</v>
      </c>
      <c r="BU494">
        <v>0</v>
      </c>
      <c r="BV494">
        <v>0.0115</v>
      </c>
      <c r="BW494">
        <v>1</v>
      </c>
      <c r="CV494">
        <v>0</v>
      </c>
      <c r="CW494">
        <f>ROUND(Y494*Source!I160*DO494,7)</f>
        <v>0</v>
      </c>
      <c r="CX494">
        <f>ROUND(Y494*Source!I160,7)</f>
        <v>0</v>
      </c>
      <c r="CY494">
        <f>AB494</f>
        <v>1626.29</v>
      </c>
      <c r="CZ494">
        <f>AF494</f>
        <v>1626.29</v>
      </c>
      <c r="DA494">
        <f>AJ494</f>
        <v>1</v>
      </c>
      <c r="DB494">
        <f t="shared" si="149"/>
        <v>18.699</v>
      </c>
      <c r="DC494">
        <f t="shared" si="150"/>
        <v>12.535</v>
      </c>
      <c r="DD494" t="s">
        <v>272</v>
      </c>
      <c r="DE494" t="s">
        <v>272</v>
      </c>
      <c r="DF494">
        <f t="shared" si="147"/>
        <v>0</v>
      </c>
      <c r="DG494">
        <f t="shared" si="121"/>
        <v>0</v>
      </c>
      <c r="DH494">
        <f t="shared" si="122"/>
        <v>0</v>
      </c>
      <c r="DI494">
        <f t="shared" si="123"/>
        <v>0</v>
      </c>
      <c r="DJ494">
        <f>DG494+DH494</f>
        <v>0</v>
      </c>
      <c r="DK494">
        <v>1</v>
      </c>
      <c r="DL494" t="s">
        <v>84</v>
      </c>
      <c r="DM494">
        <v>6</v>
      </c>
      <c r="DN494" t="s">
        <v>28</v>
      </c>
      <c r="DO494">
        <v>1</v>
      </c>
    </row>
    <row r="495" spans="1:119">
      <c r="A495">
        <f>ROW(Source!A160)</f>
        <v>160</v>
      </c>
      <c r="B495">
        <v>85239097</v>
      </c>
      <c r="C495">
        <v>85243605</v>
      </c>
      <c r="D495">
        <v>82933400</v>
      </c>
      <c r="E495">
        <v>1</v>
      </c>
      <c r="F495">
        <v>1</v>
      </c>
      <c r="G495">
        <v>1</v>
      </c>
      <c r="H495">
        <v>2</v>
      </c>
      <c r="I495" t="s">
        <v>90</v>
      </c>
      <c r="J495" t="s">
        <v>822</v>
      </c>
      <c r="K495" t="s">
        <v>91</v>
      </c>
      <c r="L495">
        <v>1368</v>
      </c>
      <c r="N495">
        <v>1011</v>
      </c>
      <c r="O495" t="s">
        <v>57</v>
      </c>
      <c r="P495" t="s">
        <v>57</v>
      </c>
      <c r="Q495">
        <v>1</v>
      </c>
      <c r="W495">
        <v>0</v>
      </c>
      <c r="X495">
        <v>-849950259</v>
      </c>
      <c r="Y495">
        <f t="shared" si="148"/>
        <v>0.0115</v>
      </c>
      <c r="AA495">
        <v>0</v>
      </c>
      <c r="AB495">
        <v>641.7</v>
      </c>
      <c r="AC495">
        <v>811.79</v>
      </c>
      <c r="AD495">
        <v>0</v>
      </c>
      <c r="AE495">
        <v>0</v>
      </c>
      <c r="AF495">
        <v>641.7</v>
      </c>
      <c r="AG495">
        <v>811.79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272</v>
      </c>
      <c r="AT495">
        <v>0.01</v>
      </c>
      <c r="AU495" t="s">
        <v>520</v>
      </c>
      <c r="AV495">
        <v>1</v>
      </c>
      <c r="AW495">
        <v>2</v>
      </c>
      <c r="AX495">
        <v>85243628</v>
      </c>
      <c r="AY495">
        <v>1</v>
      </c>
      <c r="AZ495">
        <v>0</v>
      </c>
      <c r="BA495">
        <v>715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6.417</v>
      </c>
      <c r="BL495">
        <v>8.1179</v>
      </c>
      <c r="BM495">
        <v>0</v>
      </c>
      <c r="BN495">
        <v>0</v>
      </c>
      <c r="BO495">
        <v>0.01</v>
      </c>
      <c r="BP495">
        <v>1</v>
      </c>
      <c r="BQ495">
        <v>0</v>
      </c>
      <c r="BR495">
        <v>7.37955</v>
      </c>
      <c r="BS495">
        <v>9.335585</v>
      </c>
      <c r="BT495">
        <v>0</v>
      </c>
      <c r="BU495">
        <v>0</v>
      </c>
      <c r="BV495">
        <v>0.0115</v>
      </c>
      <c r="BW495">
        <v>1</v>
      </c>
      <c r="CV495">
        <v>0</v>
      </c>
      <c r="CW495">
        <f>ROUND(Y495*Source!I160*DO495,7)</f>
        <v>0</v>
      </c>
      <c r="CX495">
        <f>ROUND(Y495*Source!I160,7)</f>
        <v>0</v>
      </c>
      <c r="CY495">
        <f>AB495</f>
        <v>641.7</v>
      </c>
      <c r="CZ495">
        <f>AF495</f>
        <v>641.7</v>
      </c>
      <c r="DA495">
        <f>AJ495</f>
        <v>1</v>
      </c>
      <c r="DB495">
        <f t="shared" si="149"/>
        <v>7.383</v>
      </c>
      <c r="DC495">
        <f t="shared" si="150"/>
        <v>9.338</v>
      </c>
      <c r="DD495" t="s">
        <v>272</v>
      </c>
      <c r="DE495" t="s">
        <v>272</v>
      </c>
      <c r="DF495">
        <f t="shared" si="147"/>
        <v>0</v>
      </c>
      <c r="DG495">
        <f t="shared" si="121"/>
        <v>0</v>
      </c>
      <c r="DH495">
        <f t="shared" si="122"/>
        <v>0</v>
      </c>
      <c r="DI495">
        <f t="shared" si="123"/>
        <v>0</v>
      </c>
      <c r="DJ495">
        <f>DG495+DH495</f>
        <v>0</v>
      </c>
      <c r="DK495">
        <v>1</v>
      </c>
      <c r="DL495" t="s">
        <v>60</v>
      </c>
      <c r="DM495">
        <v>4</v>
      </c>
      <c r="DN495" t="s">
        <v>28</v>
      </c>
      <c r="DO495">
        <v>1</v>
      </c>
    </row>
    <row r="496" spans="1:119">
      <c r="A496">
        <f>ROW(Source!A160)</f>
        <v>160</v>
      </c>
      <c r="B496">
        <v>85239097</v>
      </c>
      <c r="C496">
        <v>85243605</v>
      </c>
      <c r="D496">
        <v>82933596</v>
      </c>
      <c r="E496">
        <v>1</v>
      </c>
      <c r="F496">
        <v>1</v>
      </c>
      <c r="G496">
        <v>1</v>
      </c>
      <c r="H496">
        <v>2</v>
      </c>
      <c r="I496" t="s">
        <v>163</v>
      </c>
      <c r="J496" t="s">
        <v>846</v>
      </c>
      <c r="K496" t="s">
        <v>164</v>
      </c>
      <c r="L496">
        <v>1368</v>
      </c>
      <c r="N496">
        <v>1011</v>
      </c>
      <c r="O496" t="s">
        <v>57</v>
      </c>
      <c r="P496" t="s">
        <v>57</v>
      </c>
      <c r="Q496">
        <v>1</v>
      </c>
      <c r="W496">
        <v>0</v>
      </c>
      <c r="X496">
        <v>303316554</v>
      </c>
      <c r="Y496">
        <f t="shared" si="148"/>
        <v>0.1242</v>
      </c>
      <c r="AA496">
        <v>0</v>
      </c>
      <c r="AB496">
        <v>34.61</v>
      </c>
      <c r="AC496">
        <v>0</v>
      </c>
      <c r="AD496">
        <v>0</v>
      </c>
      <c r="AE496">
        <v>0</v>
      </c>
      <c r="AF496">
        <v>34.61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272</v>
      </c>
      <c r="AT496">
        <v>0.108</v>
      </c>
      <c r="AU496" t="s">
        <v>520</v>
      </c>
      <c r="AV496">
        <v>1</v>
      </c>
      <c r="AW496">
        <v>2</v>
      </c>
      <c r="AX496">
        <v>85243629</v>
      </c>
      <c r="AY496">
        <v>1</v>
      </c>
      <c r="AZ496">
        <v>0</v>
      </c>
      <c r="BA496">
        <v>716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3.73788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4.298562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ROUND(Y496*Source!I160*DO496,7)</f>
        <v>0</v>
      </c>
      <c r="CX496">
        <f>ROUND(Y496*Source!I160,7)</f>
        <v>0</v>
      </c>
      <c r="CY496">
        <f>AB496</f>
        <v>34.61</v>
      </c>
      <c r="CZ496">
        <f>AF496</f>
        <v>34.61</v>
      </c>
      <c r="DA496">
        <f>AJ496</f>
        <v>1</v>
      </c>
      <c r="DB496">
        <f t="shared" si="149"/>
        <v>4.301</v>
      </c>
      <c r="DC496">
        <f t="shared" si="150"/>
        <v>0</v>
      </c>
      <c r="DD496" t="s">
        <v>272</v>
      </c>
      <c r="DE496" t="s">
        <v>272</v>
      </c>
      <c r="DF496">
        <f t="shared" si="147"/>
        <v>0</v>
      </c>
      <c r="DG496">
        <f t="shared" si="121"/>
        <v>0</v>
      </c>
      <c r="DH496">
        <f t="shared" si="122"/>
        <v>0</v>
      </c>
      <c r="DI496">
        <f t="shared" si="123"/>
        <v>0</v>
      </c>
      <c r="DJ496">
        <f>DG496+DH496</f>
        <v>0</v>
      </c>
      <c r="DK496">
        <v>1</v>
      </c>
      <c r="DL496" t="s">
        <v>272</v>
      </c>
      <c r="DM496">
        <v>0</v>
      </c>
      <c r="DN496" t="s">
        <v>272</v>
      </c>
      <c r="DO496">
        <v>0</v>
      </c>
    </row>
    <row r="497" spans="1:119">
      <c r="A497">
        <f>ROW(Source!A160)</f>
        <v>160</v>
      </c>
      <c r="B497">
        <v>85239097</v>
      </c>
      <c r="C497">
        <v>85243605</v>
      </c>
      <c r="D497">
        <v>82934033</v>
      </c>
      <c r="E497">
        <v>1</v>
      </c>
      <c r="F497">
        <v>1</v>
      </c>
      <c r="G497">
        <v>1</v>
      </c>
      <c r="H497">
        <v>2</v>
      </c>
      <c r="I497" t="s">
        <v>901</v>
      </c>
      <c r="J497" t="s">
        <v>902</v>
      </c>
      <c r="K497" t="s">
        <v>903</v>
      </c>
      <c r="L497">
        <v>1368</v>
      </c>
      <c r="N497">
        <v>1011</v>
      </c>
      <c r="O497" t="s">
        <v>57</v>
      </c>
      <c r="P497" t="s">
        <v>57</v>
      </c>
      <c r="Q497">
        <v>1</v>
      </c>
      <c r="W497">
        <v>0</v>
      </c>
      <c r="X497">
        <v>691687715</v>
      </c>
      <c r="Y497">
        <f t="shared" si="148"/>
        <v>0.2277</v>
      </c>
      <c r="AA497">
        <v>0</v>
      </c>
      <c r="AB497">
        <v>15.84</v>
      </c>
      <c r="AC497">
        <v>0</v>
      </c>
      <c r="AD497">
        <v>0</v>
      </c>
      <c r="AE497">
        <v>0</v>
      </c>
      <c r="AF497">
        <v>15.84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272</v>
      </c>
      <c r="AT497">
        <v>0.198</v>
      </c>
      <c r="AU497" t="s">
        <v>520</v>
      </c>
      <c r="AV497">
        <v>1</v>
      </c>
      <c r="AW497">
        <v>2</v>
      </c>
      <c r="AX497">
        <v>85243630</v>
      </c>
      <c r="AY497">
        <v>1</v>
      </c>
      <c r="AZ497">
        <v>0</v>
      </c>
      <c r="BA497">
        <v>717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3.13632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3.606768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ROUND(Y497*Source!I160*DO497,7)</f>
        <v>0</v>
      </c>
      <c r="CX497">
        <f>ROUND(Y497*Source!I160,7)</f>
        <v>0</v>
      </c>
      <c r="CY497">
        <f>AB497</f>
        <v>15.84</v>
      </c>
      <c r="CZ497">
        <f>AF497</f>
        <v>15.84</v>
      </c>
      <c r="DA497">
        <f>AJ497</f>
        <v>1</v>
      </c>
      <c r="DB497">
        <f t="shared" si="149"/>
        <v>3.611</v>
      </c>
      <c r="DC497">
        <f t="shared" si="150"/>
        <v>0</v>
      </c>
      <c r="DD497" t="s">
        <v>272</v>
      </c>
      <c r="DE497" t="s">
        <v>272</v>
      </c>
      <c r="DF497">
        <f t="shared" si="147"/>
        <v>0</v>
      </c>
      <c r="DG497">
        <f t="shared" si="121"/>
        <v>0</v>
      </c>
      <c r="DH497">
        <f t="shared" si="122"/>
        <v>0</v>
      </c>
      <c r="DI497">
        <f t="shared" si="123"/>
        <v>0</v>
      </c>
      <c r="DJ497">
        <f>DG497+DH497</f>
        <v>0</v>
      </c>
      <c r="DK497">
        <v>1</v>
      </c>
      <c r="DL497" t="s">
        <v>272</v>
      </c>
      <c r="DM497">
        <v>0</v>
      </c>
      <c r="DN497" t="s">
        <v>272</v>
      </c>
      <c r="DO497">
        <v>0</v>
      </c>
    </row>
    <row r="498" spans="1:119">
      <c r="A498">
        <f>ROW(Source!A160)</f>
        <v>160</v>
      </c>
      <c r="B498">
        <v>85239097</v>
      </c>
      <c r="C498">
        <v>85243605</v>
      </c>
      <c r="D498">
        <v>82998102</v>
      </c>
      <c r="E498">
        <v>1</v>
      </c>
      <c r="F498">
        <v>1</v>
      </c>
      <c r="G498">
        <v>1</v>
      </c>
      <c r="H498">
        <v>3</v>
      </c>
      <c r="I498" t="s">
        <v>904</v>
      </c>
      <c r="J498" t="s">
        <v>905</v>
      </c>
      <c r="K498" t="s">
        <v>906</v>
      </c>
      <c r="L498">
        <v>1346</v>
      </c>
      <c r="N498">
        <v>1009</v>
      </c>
      <c r="O498" t="s">
        <v>107</v>
      </c>
      <c r="P498" t="s">
        <v>107</v>
      </c>
      <c r="Q498">
        <v>1</v>
      </c>
      <c r="W498">
        <v>0</v>
      </c>
      <c r="X498">
        <v>819855318</v>
      </c>
      <c r="Y498">
        <f t="shared" ref="Y498:Y510" si="151">AT498</f>
        <v>0.009</v>
      </c>
      <c r="AA498">
        <v>240.06</v>
      </c>
      <c r="AB498">
        <v>0</v>
      </c>
      <c r="AC498">
        <v>0</v>
      </c>
      <c r="AD498">
        <v>0</v>
      </c>
      <c r="AE498">
        <v>150.04</v>
      </c>
      <c r="AF498">
        <v>0</v>
      </c>
      <c r="AG498">
        <v>0</v>
      </c>
      <c r="AH498">
        <v>0</v>
      </c>
      <c r="AI498">
        <v>1.6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272</v>
      </c>
      <c r="AT498">
        <v>0.009</v>
      </c>
      <c r="AU498" t="s">
        <v>272</v>
      </c>
      <c r="AV498">
        <v>0</v>
      </c>
      <c r="AW498">
        <v>2</v>
      </c>
      <c r="AX498">
        <v>85243631</v>
      </c>
      <c r="AY498">
        <v>1</v>
      </c>
      <c r="AZ498">
        <v>0</v>
      </c>
      <c r="BA498">
        <v>718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1.35036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1.35036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ROUND(Y498*Source!I160,7)</f>
        <v>0</v>
      </c>
      <c r="CY498">
        <f t="shared" ref="CY498:CY510" si="152">AA498</f>
        <v>240.06</v>
      </c>
      <c r="CZ498">
        <f t="shared" ref="CZ498:CZ510" si="153">AE498</f>
        <v>150.04</v>
      </c>
      <c r="DA498">
        <f t="shared" ref="DA498:DA510" si="154">AI498</f>
        <v>1.6</v>
      </c>
      <c r="DB498">
        <f t="shared" ref="DB498:DB510" si="155">ROUND(ROUND(AT498*CZ498,2),6)</f>
        <v>1.35</v>
      </c>
      <c r="DC498">
        <f t="shared" ref="DC498:DC510" si="156">ROUND(ROUND(AT498*AG498,2),6)</f>
        <v>0</v>
      </c>
      <c r="DD498" t="s">
        <v>272</v>
      </c>
      <c r="DE498" t="s">
        <v>272</v>
      </c>
      <c r="DF498">
        <f>ROUND(ROUND(AE498*AI498,2)*CX498,2)</f>
        <v>0</v>
      </c>
      <c r="DG498">
        <f t="shared" si="121"/>
        <v>0</v>
      </c>
      <c r="DH498">
        <f t="shared" si="122"/>
        <v>0</v>
      </c>
      <c r="DI498">
        <f t="shared" si="123"/>
        <v>0</v>
      </c>
      <c r="DJ498">
        <f t="shared" ref="DJ498:DJ510" si="157">DF498</f>
        <v>0</v>
      </c>
      <c r="DK498">
        <v>0</v>
      </c>
      <c r="DL498" t="s">
        <v>272</v>
      </c>
      <c r="DM498">
        <v>0</v>
      </c>
      <c r="DN498" t="s">
        <v>272</v>
      </c>
      <c r="DO498">
        <v>0</v>
      </c>
    </row>
    <row r="499" spans="1:119">
      <c r="A499">
        <f>ROW(Source!A160)</f>
        <v>160</v>
      </c>
      <c r="B499">
        <v>85239097</v>
      </c>
      <c r="C499">
        <v>85243605</v>
      </c>
      <c r="D499">
        <v>83000144</v>
      </c>
      <c r="E499">
        <v>1</v>
      </c>
      <c r="F499">
        <v>1</v>
      </c>
      <c r="G499">
        <v>1</v>
      </c>
      <c r="H499">
        <v>3</v>
      </c>
      <c r="I499" t="s">
        <v>907</v>
      </c>
      <c r="J499" t="s">
        <v>908</v>
      </c>
      <c r="K499" t="s">
        <v>909</v>
      </c>
      <c r="L499">
        <v>1346</v>
      </c>
      <c r="N499">
        <v>1009</v>
      </c>
      <c r="O499" t="s">
        <v>107</v>
      </c>
      <c r="P499" t="s">
        <v>107</v>
      </c>
      <c r="Q499">
        <v>1</v>
      </c>
      <c r="W499">
        <v>0</v>
      </c>
      <c r="X499">
        <v>-559691286</v>
      </c>
      <c r="Y499">
        <f t="shared" si="151"/>
        <v>0.004</v>
      </c>
      <c r="AA499">
        <v>164.89</v>
      </c>
      <c r="AB499">
        <v>0</v>
      </c>
      <c r="AC499">
        <v>0</v>
      </c>
      <c r="AD499">
        <v>0</v>
      </c>
      <c r="AE499">
        <v>187.38</v>
      </c>
      <c r="AF499">
        <v>0</v>
      </c>
      <c r="AG499">
        <v>0</v>
      </c>
      <c r="AH499">
        <v>0</v>
      </c>
      <c r="AI499">
        <v>0.88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272</v>
      </c>
      <c r="AT499">
        <v>0.004</v>
      </c>
      <c r="AU499" t="s">
        <v>272</v>
      </c>
      <c r="AV499">
        <v>0</v>
      </c>
      <c r="AW499">
        <v>2</v>
      </c>
      <c r="AX499">
        <v>85243632</v>
      </c>
      <c r="AY499">
        <v>1</v>
      </c>
      <c r="AZ499">
        <v>0</v>
      </c>
      <c r="BA499">
        <v>719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0.74952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0.74952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ROUND(Y499*Source!I160,7)</f>
        <v>0</v>
      </c>
      <c r="CY499">
        <f t="shared" si="152"/>
        <v>164.89</v>
      </c>
      <c r="CZ499">
        <f t="shared" si="153"/>
        <v>187.38</v>
      </c>
      <c r="DA499">
        <f t="shared" si="154"/>
        <v>0.88</v>
      </c>
      <c r="DB499">
        <f t="shared" si="155"/>
        <v>0.75</v>
      </c>
      <c r="DC499">
        <f t="shared" si="156"/>
        <v>0</v>
      </c>
      <c r="DD499" t="s">
        <v>272</v>
      </c>
      <c r="DE499" t="s">
        <v>272</v>
      </c>
      <c r="DF499">
        <f>ROUND(ROUND(AE499*AI499,2)*CX499,2)</f>
        <v>0</v>
      </c>
      <c r="DG499">
        <f t="shared" si="121"/>
        <v>0</v>
      </c>
      <c r="DH499">
        <f t="shared" si="122"/>
        <v>0</v>
      </c>
      <c r="DI499">
        <f t="shared" si="123"/>
        <v>0</v>
      </c>
      <c r="DJ499">
        <f t="shared" si="157"/>
        <v>0</v>
      </c>
      <c r="DK499">
        <v>0</v>
      </c>
      <c r="DL499" t="s">
        <v>272</v>
      </c>
      <c r="DM499">
        <v>0</v>
      </c>
      <c r="DN499" t="s">
        <v>272</v>
      </c>
      <c r="DO499">
        <v>0</v>
      </c>
    </row>
    <row r="500" spans="1:119">
      <c r="A500">
        <f>ROW(Source!A160)</f>
        <v>160</v>
      </c>
      <c r="B500">
        <v>85239097</v>
      </c>
      <c r="C500">
        <v>85243605</v>
      </c>
      <c r="D500">
        <v>83000168</v>
      </c>
      <c r="E500">
        <v>1</v>
      </c>
      <c r="F500">
        <v>1</v>
      </c>
      <c r="G500">
        <v>1</v>
      </c>
      <c r="H500">
        <v>3</v>
      </c>
      <c r="I500" t="s">
        <v>847</v>
      </c>
      <c r="J500" t="s">
        <v>848</v>
      </c>
      <c r="K500" t="s">
        <v>849</v>
      </c>
      <c r="L500">
        <v>1383</v>
      </c>
      <c r="N500">
        <v>1013</v>
      </c>
      <c r="O500" t="s">
        <v>850</v>
      </c>
      <c r="P500" t="s">
        <v>850</v>
      </c>
      <c r="Q500">
        <v>1</v>
      </c>
      <c r="W500">
        <v>0</v>
      </c>
      <c r="X500">
        <v>1840299850</v>
      </c>
      <c r="Y500">
        <f t="shared" si="151"/>
        <v>0.0208</v>
      </c>
      <c r="AA500">
        <v>7.32</v>
      </c>
      <c r="AB500">
        <v>0</v>
      </c>
      <c r="AC500">
        <v>0</v>
      </c>
      <c r="AD500">
        <v>0</v>
      </c>
      <c r="AE500">
        <v>7.32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272</v>
      </c>
      <c r="AT500">
        <v>0.0208</v>
      </c>
      <c r="AU500" t="s">
        <v>272</v>
      </c>
      <c r="AV500">
        <v>0</v>
      </c>
      <c r="AW500">
        <v>2</v>
      </c>
      <c r="AX500">
        <v>85243633</v>
      </c>
      <c r="AY500">
        <v>1</v>
      </c>
      <c r="AZ500">
        <v>0</v>
      </c>
      <c r="BA500">
        <v>720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0.152256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0.152256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ROUND(Y500*Source!I160,7)</f>
        <v>0</v>
      </c>
      <c r="CY500">
        <f t="shared" si="152"/>
        <v>7.32</v>
      </c>
      <c r="CZ500">
        <f t="shared" si="153"/>
        <v>7.32</v>
      </c>
      <c r="DA500">
        <f t="shared" si="154"/>
        <v>1</v>
      </c>
      <c r="DB500">
        <f t="shared" si="155"/>
        <v>0.15</v>
      </c>
      <c r="DC500">
        <f t="shared" si="156"/>
        <v>0</v>
      </c>
      <c r="DD500" t="s">
        <v>272</v>
      </c>
      <c r="DE500" t="s">
        <v>272</v>
      </c>
      <c r="DF500">
        <f>ROUND(ROUND(AE500,2)*CX500,2)</f>
        <v>0</v>
      </c>
      <c r="DG500">
        <f t="shared" si="121"/>
        <v>0</v>
      </c>
      <c r="DH500">
        <f t="shared" si="122"/>
        <v>0</v>
      </c>
      <c r="DI500">
        <f t="shared" si="123"/>
        <v>0</v>
      </c>
      <c r="DJ500">
        <f t="shared" si="157"/>
        <v>0</v>
      </c>
      <c r="DK500">
        <v>1</v>
      </c>
      <c r="DL500" t="s">
        <v>272</v>
      </c>
      <c r="DM500">
        <v>0</v>
      </c>
      <c r="DN500" t="s">
        <v>272</v>
      </c>
      <c r="DO500">
        <v>0</v>
      </c>
    </row>
    <row r="501" spans="1:119">
      <c r="A501">
        <f>ROW(Source!A160)</f>
        <v>160</v>
      </c>
      <c r="B501">
        <v>85239097</v>
      </c>
      <c r="C501">
        <v>85243605</v>
      </c>
      <c r="D501">
        <v>83000327</v>
      </c>
      <c r="E501">
        <v>1</v>
      </c>
      <c r="F501">
        <v>1</v>
      </c>
      <c r="G501">
        <v>1</v>
      </c>
      <c r="H501">
        <v>3</v>
      </c>
      <c r="I501" t="s">
        <v>910</v>
      </c>
      <c r="J501" t="s">
        <v>911</v>
      </c>
      <c r="K501" t="s">
        <v>912</v>
      </c>
      <c r="L501">
        <v>1301</v>
      </c>
      <c r="N501">
        <v>1003</v>
      </c>
      <c r="O501" t="s">
        <v>572</v>
      </c>
      <c r="P501" t="s">
        <v>572</v>
      </c>
      <c r="Q501">
        <v>1</v>
      </c>
      <c r="W501">
        <v>0</v>
      </c>
      <c r="X501">
        <v>-1499427467</v>
      </c>
      <c r="Y501">
        <f t="shared" si="151"/>
        <v>3.5</v>
      </c>
      <c r="AA501">
        <v>5.17</v>
      </c>
      <c r="AB501">
        <v>0</v>
      </c>
      <c r="AC501">
        <v>0</v>
      </c>
      <c r="AD501">
        <v>0</v>
      </c>
      <c r="AE501">
        <v>5.87</v>
      </c>
      <c r="AF501">
        <v>0</v>
      </c>
      <c r="AG501">
        <v>0</v>
      </c>
      <c r="AH501">
        <v>0</v>
      </c>
      <c r="AI501">
        <v>0.88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272</v>
      </c>
      <c r="AT501">
        <v>3.5</v>
      </c>
      <c r="AU501" t="s">
        <v>272</v>
      </c>
      <c r="AV501">
        <v>0</v>
      </c>
      <c r="AW501">
        <v>2</v>
      </c>
      <c r="AX501">
        <v>85243634</v>
      </c>
      <c r="AY501">
        <v>1</v>
      </c>
      <c r="AZ501">
        <v>0</v>
      </c>
      <c r="BA501">
        <v>721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20.545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20.545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ROUND(Y501*Source!I160,7)</f>
        <v>0</v>
      </c>
      <c r="CY501">
        <f t="shared" si="152"/>
        <v>5.17</v>
      </c>
      <c r="CZ501">
        <f t="shared" si="153"/>
        <v>5.87</v>
      </c>
      <c r="DA501">
        <f t="shared" si="154"/>
        <v>0.88</v>
      </c>
      <c r="DB501">
        <f t="shared" si="155"/>
        <v>20.55</v>
      </c>
      <c r="DC501">
        <f t="shared" si="156"/>
        <v>0</v>
      </c>
      <c r="DD501" t="s">
        <v>272</v>
      </c>
      <c r="DE501" t="s">
        <v>272</v>
      </c>
      <c r="DF501">
        <f t="shared" ref="DF501:DF509" si="158">ROUND(ROUND(AE501*AI501,2)*CX501,2)</f>
        <v>0</v>
      </c>
      <c r="DG501">
        <f t="shared" si="121"/>
        <v>0</v>
      </c>
      <c r="DH501">
        <f t="shared" si="122"/>
        <v>0</v>
      </c>
      <c r="DI501">
        <f t="shared" si="123"/>
        <v>0</v>
      </c>
      <c r="DJ501">
        <f t="shared" si="157"/>
        <v>0</v>
      </c>
      <c r="DK501">
        <v>0</v>
      </c>
      <c r="DL501" t="s">
        <v>272</v>
      </c>
      <c r="DM501">
        <v>0</v>
      </c>
      <c r="DN501" t="s">
        <v>272</v>
      </c>
      <c r="DO501">
        <v>0</v>
      </c>
    </row>
    <row r="502" spans="1:119">
      <c r="A502">
        <f>ROW(Source!A160)</f>
        <v>160</v>
      </c>
      <c r="B502">
        <v>85239097</v>
      </c>
      <c r="C502">
        <v>85243605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165</v>
      </c>
      <c r="J502" t="s">
        <v>851</v>
      </c>
      <c r="K502" t="s">
        <v>166</v>
      </c>
      <c r="L502">
        <v>1346</v>
      </c>
      <c r="N502">
        <v>1009</v>
      </c>
      <c r="O502" t="s">
        <v>107</v>
      </c>
      <c r="P502" t="s">
        <v>107</v>
      </c>
      <c r="Q502">
        <v>1</v>
      </c>
      <c r="W502">
        <v>0</v>
      </c>
      <c r="X502">
        <v>-163259778</v>
      </c>
      <c r="Y502">
        <f t="shared" si="151"/>
        <v>0.07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272</v>
      </c>
      <c r="AT502">
        <v>0.07</v>
      </c>
      <c r="AU502" t="s">
        <v>272</v>
      </c>
      <c r="AV502">
        <v>0</v>
      </c>
      <c r="AW502">
        <v>2</v>
      </c>
      <c r="AX502">
        <v>85243635</v>
      </c>
      <c r="AY502">
        <v>1</v>
      </c>
      <c r="AZ502">
        <v>0</v>
      </c>
      <c r="BA502">
        <v>722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10.8941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10.8941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ROUND(Y502*Source!I160,7)</f>
        <v>0</v>
      </c>
      <c r="CY502">
        <f t="shared" si="152"/>
        <v>121.39</v>
      </c>
      <c r="CZ502">
        <f t="shared" si="153"/>
        <v>155.63</v>
      </c>
      <c r="DA502">
        <f t="shared" si="154"/>
        <v>0.78</v>
      </c>
      <c r="DB502">
        <f t="shared" si="155"/>
        <v>10.89</v>
      </c>
      <c r="DC502">
        <f t="shared" si="156"/>
        <v>0</v>
      </c>
      <c r="DD502" t="s">
        <v>272</v>
      </c>
      <c r="DE502" t="s">
        <v>272</v>
      </c>
      <c r="DF502">
        <f t="shared" si="158"/>
        <v>0</v>
      </c>
      <c r="DG502">
        <f t="shared" si="121"/>
        <v>0</v>
      </c>
      <c r="DH502">
        <f t="shared" si="122"/>
        <v>0</v>
      </c>
      <c r="DI502">
        <f t="shared" si="123"/>
        <v>0</v>
      </c>
      <c r="DJ502">
        <f t="shared" si="157"/>
        <v>0</v>
      </c>
      <c r="DK502">
        <v>0</v>
      </c>
      <c r="DL502" t="s">
        <v>272</v>
      </c>
      <c r="DM502">
        <v>0</v>
      </c>
      <c r="DN502" t="s">
        <v>272</v>
      </c>
      <c r="DO502">
        <v>0</v>
      </c>
    </row>
    <row r="503" spans="1:119">
      <c r="A503">
        <f>ROW(Source!A160)</f>
        <v>160</v>
      </c>
      <c r="B503">
        <v>85239097</v>
      </c>
      <c r="C503">
        <v>85243605</v>
      </c>
      <c r="D503">
        <v>83001670</v>
      </c>
      <c r="E503">
        <v>1</v>
      </c>
      <c r="F503">
        <v>1</v>
      </c>
      <c r="G503">
        <v>1</v>
      </c>
      <c r="H503">
        <v>3</v>
      </c>
      <c r="I503" t="s">
        <v>857</v>
      </c>
      <c r="J503" t="s">
        <v>858</v>
      </c>
      <c r="K503" t="s">
        <v>859</v>
      </c>
      <c r="L503">
        <v>1346</v>
      </c>
      <c r="N503">
        <v>1009</v>
      </c>
      <c r="O503" t="s">
        <v>107</v>
      </c>
      <c r="P503" t="s">
        <v>107</v>
      </c>
      <c r="Q503">
        <v>1</v>
      </c>
      <c r="W503">
        <v>0</v>
      </c>
      <c r="X503">
        <v>-1131385474</v>
      </c>
      <c r="Y503">
        <f t="shared" si="151"/>
        <v>0.431</v>
      </c>
      <c r="AA503">
        <v>188.92</v>
      </c>
      <c r="AB503">
        <v>0</v>
      </c>
      <c r="AC503">
        <v>0</v>
      </c>
      <c r="AD503">
        <v>0</v>
      </c>
      <c r="AE503">
        <v>174.93</v>
      </c>
      <c r="AF503">
        <v>0</v>
      </c>
      <c r="AG503">
        <v>0</v>
      </c>
      <c r="AH503">
        <v>0</v>
      </c>
      <c r="AI503">
        <v>1.08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272</v>
      </c>
      <c r="AT503">
        <v>0.431</v>
      </c>
      <c r="AU503" t="s">
        <v>272</v>
      </c>
      <c r="AV503">
        <v>0</v>
      </c>
      <c r="AW503">
        <v>2</v>
      </c>
      <c r="AX503">
        <v>85243636</v>
      </c>
      <c r="AY503">
        <v>1</v>
      </c>
      <c r="AZ503">
        <v>0</v>
      </c>
      <c r="BA503">
        <v>723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75.39483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75.39483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ROUND(Y503*Source!I160,7)</f>
        <v>0</v>
      </c>
      <c r="CY503">
        <f t="shared" si="152"/>
        <v>188.92</v>
      </c>
      <c r="CZ503">
        <f t="shared" si="153"/>
        <v>174.93</v>
      </c>
      <c r="DA503">
        <f t="shared" si="154"/>
        <v>1.08</v>
      </c>
      <c r="DB503">
        <f t="shared" si="155"/>
        <v>75.39</v>
      </c>
      <c r="DC503">
        <f t="shared" si="156"/>
        <v>0</v>
      </c>
      <c r="DD503" t="s">
        <v>272</v>
      </c>
      <c r="DE503" t="s">
        <v>272</v>
      </c>
      <c r="DF503">
        <f t="shared" si="158"/>
        <v>0</v>
      </c>
      <c r="DG503">
        <f t="shared" si="121"/>
        <v>0</v>
      </c>
      <c r="DH503">
        <f t="shared" si="122"/>
        <v>0</v>
      </c>
      <c r="DI503">
        <f t="shared" si="123"/>
        <v>0</v>
      </c>
      <c r="DJ503">
        <f t="shared" si="157"/>
        <v>0</v>
      </c>
      <c r="DK503">
        <v>0</v>
      </c>
      <c r="DL503" t="s">
        <v>272</v>
      </c>
      <c r="DM503">
        <v>0</v>
      </c>
      <c r="DN503" t="s">
        <v>272</v>
      </c>
      <c r="DO503">
        <v>0</v>
      </c>
    </row>
    <row r="504" spans="1:119">
      <c r="A504">
        <f>ROW(Source!A160)</f>
        <v>160</v>
      </c>
      <c r="B504">
        <v>85239097</v>
      </c>
      <c r="C504">
        <v>85243605</v>
      </c>
      <c r="D504">
        <v>83001736</v>
      </c>
      <c r="E504">
        <v>1</v>
      </c>
      <c r="F504">
        <v>1</v>
      </c>
      <c r="G504">
        <v>1</v>
      </c>
      <c r="H504">
        <v>3</v>
      </c>
      <c r="I504" t="s">
        <v>921</v>
      </c>
      <c r="J504" t="s">
        <v>922</v>
      </c>
      <c r="K504" t="s">
        <v>923</v>
      </c>
      <c r="L504">
        <v>1425</v>
      </c>
      <c r="N504">
        <v>1013</v>
      </c>
      <c r="O504" t="s">
        <v>504</v>
      </c>
      <c r="P504" t="s">
        <v>504</v>
      </c>
      <c r="Q504">
        <v>1</v>
      </c>
      <c r="W504">
        <v>0</v>
      </c>
      <c r="X504">
        <v>-1956790874</v>
      </c>
      <c r="Y504">
        <f t="shared" si="151"/>
        <v>0.014</v>
      </c>
      <c r="AA504">
        <v>53.81</v>
      </c>
      <c r="AB504">
        <v>0</v>
      </c>
      <c r="AC504">
        <v>0</v>
      </c>
      <c r="AD504">
        <v>0</v>
      </c>
      <c r="AE504">
        <v>41.71</v>
      </c>
      <c r="AF504">
        <v>0</v>
      </c>
      <c r="AG504">
        <v>0</v>
      </c>
      <c r="AH504">
        <v>0</v>
      </c>
      <c r="AI504">
        <v>1.29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272</v>
      </c>
      <c r="AT504">
        <v>0.014</v>
      </c>
      <c r="AU504" t="s">
        <v>272</v>
      </c>
      <c r="AV504">
        <v>0</v>
      </c>
      <c r="AW504">
        <v>2</v>
      </c>
      <c r="AX504">
        <v>85243637</v>
      </c>
      <c r="AY504">
        <v>1</v>
      </c>
      <c r="AZ504">
        <v>0</v>
      </c>
      <c r="BA504">
        <v>724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0.58394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0.58394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ROUND(Y504*Source!I160,7)</f>
        <v>0</v>
      </c>
      <c r="CY504">
        <f t="shared" si="152"/>
        <v>53.81</v>
      </c>
      <c r="CZ504">
        <f t="shared" si="153"/>
        <v>41.71</v>
      </c>
      <c r="DA504">
        <f t="shared" si="154"/>
        <v>1.29</v>
      </c>
      <c r="DB504">
        <f t="shared" si="155"/>
        <v>0.58</v>
      </c>
      <c r="DC504">
        <f t="shared" si="156"/>
        <v>0</v>
      </c>
      <c r="DD504" t="s">
        <v>272</v>
      </c>
      <c r="DE504" t="s">
        <v>272</v>
      </c>
      <c r="DF504">
        <f t="shared" si="158"/>
        <v>0</v>
      </c>
      <c r="DG504">
        <f t="shared" si="121"/>
        <v>0</v>
      </c>
      <c r="DH504">
        <f t="shared" si="122"/>
        <v>0</v>
      </c>
      <c r="DI504">
        <f t="shared" si="123"/>
        <v>0</v>
      </c>
      <c r="DJ504">
        <f t="shared" si="157"/>
        <v>0</v>
      </c>
      <c r="DK504">
        <v>0</v>
      </c>
      <c r="DL504" t="s">
        <v>272</v>
      </c>
      <c r="DM504">
        <v>0</v>
      </c>
      <c r="DN504" t="s">
        <v>272</v>
      </c>
      <c r="DO504">
        <v>0</v>
      </c>
    </row>
    <row r="505" spans="1:119">
      <c r="A505">
        <f>ROW(Source!A160)</f>
        <v>160</v>
      </c>
      <c r="B505">
        <v>85239097</v>
      </c>
      <c r="C505">
        <v>85243605</v>
      </c>
      <c r="D505">
        <v>83002792</v>
      </c>
      <c r="E505">
        <v>1</v>
      </c>
      <c r="F505">
        <v>1</v>
      </c>
      <c r="G505">
        <v>1</v>
      </c>
      <c r="H505">
        <v>3</v>
      </c>
      <c r="I505" t="s">
        <v>913</v>
      </c>
      <c r="J505" t="s">
        <v>914</v>
      </c>
      <c r="K505" t="s">
        <v>915</v>
      </c>
      <c r="L505">
        <v>1346</v>
      </c>
      <c r="N505">
        <v>1009</v>
      </c>
      <c r="O505" t="s">
        <v>107</v>
      </c>
      <c r="P505" t="s">
        <v>107</v>
      </c>
      <c r="Q505">
        <v>1</v>
      </c>
      <c r="W505">
        <v>0</v>
      </c>
      <c r="X505">
        <v>-390590286</v>
      </c>
      <c r="Y505">
        <f t="shared" si="151"/>
        <v>0.002</v>
      </c>
      <c r="AA505">
        <v>609.3</v>
      </c>
      <c r="AB505">
        <v>0</v>
      </c>
      <c r="AC505">
        <v>0</v>
      </c>
      <c r="AD505">
        <v>0</v>
      </c>
      <c r="AE505">
        <v>395.65</v>
      </c>
      <c r="AF505">
        <v>0</v>
      </c>
      <c r="AG505">
        <v>0</v>
      </c>
      <c r="AH505">
        <v>0</v>
      </c>
      <c r="AI505">
        <v>1.54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272</v>
      </c>
      <c r="AT505">
        <v>0.002</v>
      </c>
      <c r="AU505" t="s">
        <v>272</v>
      </c>
      <c r="AV505">
        <v>0</v>
      </c>
      <c r="AW505">
        <v>2</v>
      </c>
      <c r="AX505">
        <v>85243638</v>
      </c>
      <c r="AY505">
        <v>1</v>
      </c>
      <c r="AZ505">
        <v>0</v>
      </c>
      <c r="BA505">
        <v>725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0.7913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0.7913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ROUND(Y505*Source!I160,7)</f>
        <v>0</v>
      </c>
      <c r="CY505">
        <f t="shared" si="152"/>
        <v>609.3</v>
      </c>
      <c r="CZ505">
        <f t="shared" si="153"/>
        <v>395.65</v>
      </c>
      <c r="DA505">
        <f t="shared" si="154"/>
        <v>1.54</v>
      </c>
      <c r="DB505">
        <f t="shared" si="155"/>
        <v>0.79</v>
      </c>
      <c r="DC505">
        <f t="shared" si="156"/>
        <v>0</v>
      </c>
      <c r="DD505" t="s">
        <v>272</v>
      </c>
      <c r="DE505" t="s">
        <v>272</v>
      </c>
      <c r="DF505">
        <f t="shared" si="158"/>
        <v>0</v>
      </c>
      <c r="DG505">
        <f t="shared" si="121"/>
        <v>0</v>
      </c>
      <c r="DH505">
        <f t="shared" si="122"/>
        <v>0</v>
      </c>
      <c r="DI505">
        <f t="shared" si="123"/>
        <v>0</v>
      </c>
      <c r="DJ505">
        <f t="shared" si="157"/>
        <v>0</v>
      </c>
      <c r="DK505">
        <v>0</v>
      </c>
      <c r="DL505" t="s">
        <v>272</v>
      </c>
      <c r="DM505">
        <v>0</v>
      </c>
      <c r="DN505" t="s">
        <v>272</v>
      </c>
      <c r="DO505">
        <v>0</v>
      </c>
    </row>
    <row r="506" spans="1:119">
      <c r="A506">
        <f>ROW(Source!A160)</f>
        <v>160</v>
      </c>
      <c r="B506">
        <v>85239097</v>
      </c>
      <c r="C506">
        <v>85243605</v>
      </c>
      <c r="D506">
        <v>83006816</v>
      </c>
      <c r="E506">
        <v>1</v>
      </c>
      <c r="F506">
        <v>1</v>
      </c>
      <c r="G506">
        <v>1</v>
      </c>
      <c r="H506">
        <v>3</v>
      </c>
      <c r="I506" t="s">
        <v>884</v>
      </c>
      <c r="J506" t="s">
        <v>885</v>
      </c>
      <c r="K506" t="s">
        <v>886</v>
      </c>
      <c r="L506">
        <v>1348</v>
      </c>
      <c r="N506">
        <v>1009</v>
      </c>
      <c r="O506" t="s">
        <v>115</v>
      </c>
      <c r="P506" t="s">
        <v>115</v>
      </c>
      <c r="Q506">
        <v>1000</v>
      </c>
      <c r="W506">
        <v>0</v>
      </c>
      <c r="X506">
        <v>-854471770</v>
      </c>
      <c r="Y506">
        <f t="shared" si="151"/>
        <v>0.003</v>
      </c>
      <c r="AA506">
        <v>135809.66</v>
      </c>
      <c r="AB506">
        <v>0</v>
      </c>
      <c r="AC506">
        <v>0</v>
      </c>
      <c r="AD506">
        <v>0</v>
      </c>
      <c r="AE506">
        <v>105278.81</v>
      </c>
      <c r="AF506">
        <v>0</v>
      </c>
      <c r="AG506">
        <v>0</v>
      </c>
      <c r="AH506">
        <v>0</v>
      </c>
      <c r="AI506">
        <v>1.29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272</v>
      </c>
      <c r="AT506">
        <v>0.003</v>
      </c>
      <c r="AU506" t="s">
        <v>272</v>
      </c>
      <c r="AV506">
        <v>0</v>
      </c>
      <c r="AW506">
        <v>2</v>
      </c>
      <c r="AX506">
        <v>85243639</v>
      </c>
      <c r="AY506">
        <v>1</v>
      </c>
      <c r="AZ506">
        <v>0</v>
      </c>
      <c r="BA506">
        <v>726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315.83643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315.83643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ROUND(Y506*Source!I160,7)</f>
        <v>0</v>
      </c>
      <c r="CY506">
        <f t="shared" si="152"/>
        <v>135809.66</v>
      </c>
      <c r="CZ506">
        <f t="shared" si="153"/>
        <v>105278.81</v>
      </c>
      <c r="DA506">
        <f t="shared" si="154"/>
        <v>1.29</v>
      </c>
      <c r="DB506">
        <f t="shared" si="155"/>
        <v>315.84</v>
      </c>
      <c r="DC506">
        <f t="shared" si="156"/>
        <v>0</v>
      </c>
      <c r="DD506" t="s">
        <v>272</v>
      </c>
      <c r="DE506" t="s">
        <v>272</v>
      </c>
      <c r="DF506">
        <f t="shared" si="158"/>
        <v>0</v>
      </c>
      <c r="DG506">
        <f t="shared" si="121"/>
        <v>0</v>
      </c>
      <c r="DH506">
        <f t="shared" si="122"/>
        <v>0</v>
      </c>
      <c r="DI506">
        <f t="shared" si="123"/>
        <v>0</v>
      </c>
      <c r="DJ506">
        <f t="shared" si="157"/>
        <v>0</v>
      </c>
      <c r="DK506">
        <v>0</v>
      </c>
      <c r="DL506" t="s">
        <v>272</v>
      </c>
      <c r="DM506">
        <v>0</v>
      </c>
      <c r="DN506" t="s">
        <v>272</v>
      </c>
      <c r="DO506">
        <v>0</v>
      </c>
    </row>
    <row r="507" spans="1:119">
      <c r="A507">
        <f>ROW(Source!A160)</f>
        <v>160</v>
      </c>
      <c r="B507">
        <v>85239097</v>
      </c>
      <c r="C507">
        <v>85243605</v>
      </c>
      <c r="D507">
        <v>83018862</v>
      </c>
      <c r="E507">
        <v>1</v>
      </c>
      <c r="F507">
        <v>1</v>
      </c>
      <c r="G507">
        <v>1</v>
      </c>
      <c r="H507">
        <v>3</v>
      </c>
      <c r="I507" t="s">
        <v>870</v>
      </c>
      <c r="J507" t="s">
        <v>871</v>
      </c>
      <c r="K507" t="s">
        <v>872</v>
      </c>
      <c r="L507">
        <v>1346</v>
      </c>
      <c r="N507">
        <v>1009</v>
      </c>
      <c r="O507" t="s">
        <v>107</v>
      </c>
      <c r="P507" t="s">
        <v>107</v>
      </c>
      <c r="Q507">
        <v>1</v>
      </c>
      <c r="W507">
        <v>0</v>
      </c>
      <c r="X507">
        <v>291254868</v>
      </c>
      <c r="Y507">
        <f t="shared" si="151"/>
        <v>0.047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272</v>
      </c>
      <c r="AT507">
        <v>0.047</v>
      </c>
      <c r="AU507" t="s">
        <v>272</v>
      </c>
      <c r="AV507">
        <v>0</v>
      </c>
      <c r="AW507">
        <v>2</v>
      </c>
      <c r="AX507">
        <v>85243640</v>
      </c>
      <c r="AY507">
        <v>1</v>
      </c>
      <c r="AZ507">
        <v>0</v>
      </c>
      <c r="BA507">
        <v>727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3.75436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3.75436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ROUND(Y507*Source!I160,7)</f>
        <v>0</v>
      </c>
      <c r="CY507">
        <f t="shared" si="152"/>
        <v>115.03</v>
      </c>
      <c r="CZ507">
        <f t="shared" si="153"/>
        <v>79.88</v>
      </c>
      <c r="DA507">
        <f t="shared" si="154"/>
        <v>1.44</v>
      </c>
      <c r="DB507">
        <f t="shared" si="155"/>
        <v>3.75</v>
      </c>
      <c r="DC507">
        <f t="shared" si="156"/>
        <v>0</v>
      </c>
      <c r="DD507" t="s">
        <v>272</v>
      </c>
      <c r="DE507" t="s">
        <v>272</v>
      </c>
      <c r="DF507">
        <f t="shared" si="158"/>
        <v>0</v>
      </c>
      <c r="DG507">
        <f t="shared" si="121"/>
        <v>0</v>
      </c>
      <c r="DH507">
        <f t="shared" si="122"/>
        <v>0</v>
      </c>
      <c r="DI507">
        <f t="shared" si="123"/>
        <v>0</v>
      </c>
      <c r="DJ507">
        <f t="shared" si="157"/>
        <v>0</v>
      </c>
      <c r="DK507">
        <v>0</v>
      </c>
      <c r="DL507" t="s">
        <v>272</v>
      </c>
      <c r="DM507">
        <v>0</v>
      </c>
      <c r="DN507" t="s">
        <v>272</v>
      </c>
      <c r="DO507">
        <v>0</v>
      </c>
    </row>
    <row r="508" spans="1:119">
      <c r="A508">
        <f>ROW(Source!A160)</f>
        <v>160</v>
      </c>
      <c r="B508">
        <v>85239097</v>
      </c>
      <c r="C508">
        <v>85243605</v>
      </c>
      <c r="D508">
        <v>83018908</v>
      </c>
      <c r="E508">
        <v>1</v>
      </c>
      <c r="F508">
        <v>1</v>
      </c>
      <c r="G508">
        <v>1</v>
      </c>
      <c r="H508">
        <v>3</v>
      </c>
      <c r="I508" t="s">
        <v>916</v>
      </c>
      <c r="J508" t="s">
        <v>917</v>
      </c>
      <c r="K508" t="s">
        <v>918</v>
      </c>
      <c r="L508">
        <v>1346</v>
      </c>
      <c r="N508">
        <v>1009</v>
      </c>
      <c r="O508" t="s">
        <v>107</v>
      </c>
      <c r="P508" t="s">
        <v>107</v>
      </c>
      <c r="Q508">
        <v>1</v>
      </c>
      <c r="W508">
        <v>0</v>
      </c>
      <c r="X508">
        <v>940570589</v>
      </c>
      <c r="Y508">
        <f t="shared" si="151"/>
        <v>0.016</v>
      </c>
      <c r="AA508">
        <v>188.93</v>
      </c>
      <c r="AB508">
        <v>0</v>
      </c>
      <c r="AC508">
        <v>0</v>
      </c>
      <c r="AD508">
        <v>0</v>
      </c>
      <c r="AE508">
        <v>157.44</v>
      </c>
      <c r="AF508">
        <v>0</v>
      </c>
      <c r="AG508">
        <v>0</v>
      </c>
      <c r="AH508">
        <v>0</v>
      </c>
      <c r="AI508">
        <v>1.2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272</v>
      </c>
      <c r="AT508">
        <v>0.016</v>
      </c>
      <c r="AU508" t="s">
        <v>272</v>
      </c>
      <c r="AV508">
        <v>0</v>
      </c>
      <c r="AW508">
        <v>2</v>
      </c>
      <c r="AX508">
        <v>85243641</v>
      </c>
      <c r="AY508">
        <v>1</v>
      </c>
      <c r="AZ508">
        <v>0</v>
      </c>
      <c r="BA508">
        <v>728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2.51904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2.51904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ROUND(Y508*Source!I160,7)</f>
        <v>0</v>
      </c>
      <c r="CY508">
        <f t="shared" si="152"/>
        <v>188.93</v>
      </c>
      <c r="CZ508">
        <f t="shared" si="153"/>
        <v>157.44</v>
      </c>
      <c r="DA508">
        <f t="shared" si="154"/>
        <v>1.2</v>
      </c>
      <c r="DB508">
        <f t="shared" si="155"/>
        <v>2.52</v>
      </c>
      <c r="DC508">
        <f t="shared" si="156"/>
        <v>0</v>
      </c>
      <c r="DD508" t="s">
        <v>272</v>
      </c>
      <c r="DE508" t="s">
        <v>272</v>
      </c>
      <c r="DF508">
        <f t="shared" si="158"/>
        <v>0</v>
      </c>
      <c r="DG508">
        <f t="shared" si="121"/>
        <v>0</v>
      </c>
      <c r="DH508">
        <f t="shared" si="122"/>
        <v>0</v>
      </c>
      <c r="DI508">
        <f t="shared" si="123"/>
        <v>0</v>
      </c>
      <c r="DJ508">
        <f t="shared" si="157"/>
        <v>0</v>
      </c>
      <c r="DK508">
        <v>0</v>
      </c>
      <c r="DL508" t="s">
        <v>272</v>
      </c>
      <c r="DM508">
        <v>0</v>
      </c>
      <c r="DN508" t="s">
        <v>272</v>
      </c>
      <c r="DO508">
        <v>0</v>
      </c>
    </row>
    <row r="509" spans="1:119">
      <c r="A509">
        <f>ROW(Source!A160)</f>
        <v>160</v>
      </c>
      <c r="B509">
        <v>85239097</v>
      </c>
      <c r="C509">
        <v>85243605</v>
      </c>
      <c r="D509">
        <v>83026378</v>
      </c>
      <c r="E509">
        <v>1</v>
      </c>
      <c r="F509">
        <v>1</v>
      </c>
      <c r="G509">
        <v>1</v>
      </c>
      <c r="H509">
        <v>3</v>
      </c>
      <c r="I509" t="s">
        <v>924</v>
      </c>
      <c r="J509" t="s">
        <v>925</v>
      </c>
      <c r="K509" t="s">
        <v>926</v>
      </c>
      <c r="L509">
        <v>1455</v>
      </c>
      <c r="N509">
        <v>1013</v>
      </c>
      <c r="O509" t="s">
        <v>566</v>
      </c>
      <c r="P509" t="s">
        <v>566</v>
      </c>
      <c r="Q509">
        <v>1</v>
      </c>
      <c r="W509">
        <v>0</v>
      </c>
      <c r="X509">
        <v>-1775048380</v>
      </c>
      <c r="Y509">
        <f t="shared" si="151"/>
        <v>0.1</v>
      </c>
      <c r="AA509">
        <v>1303.67</v>
      </c>
      <c r="AB509">
        <v>0</v>
      </c>
      <c r="AC509">
        <v>0</v>
      </c>
      <c r="AD509">
        <v>0</v>
      </c>
      <c r="AE509">
        <v>944.69</v>
      </c>
      <c r="AF509">
        <v>0</v>
      </c>
      <c r="AG509">
        <v>0</v>
      </c>
      <c r="AH509">
        <v>0</v>
      </c>
      <c r="AI509">
        <v>1.38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272</v>
      </c>
      <c r="AT509">
        <v>0.1</v>
      </c>
      <c r="AU509" t="s">
        <v>272</v>
      </c>
      <c r="AV509">
        <v>0</v>
      </c>
      <c r="AW509">
        <v>2</v>
      </c>
      <c r="AX509">
        <v>85243642</v>
      </c>
      <c r="AY509">
        <v>1</v>
      </c>
      <c r="AZ509">
        <v>0</v>
      </c>
      <c r="BA509">
        <v>729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94.469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94.469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ROUND(Y509*Source!I160,7)</f>
        <v>0</v>
      </c>
      <c r="CY509">
        <f t="shared" si="152"/>
        <v>1303.67</v>
      </c>
      <c r="CZ509">
        <f t="shared" si="153"/>
        <v>944.69</v>
      </c>
      <c r="DA509">
        <f t="shared" si="154"/>
        <v>1.38</v>
      </c>
      <c r="DB509">
        <f t="shared" si="155"/>
        <v>94.47</v>
      </c>
      <c r="DC509">
        <f t="shared" si="156"/>
        <v>0</v>
      </c>
      <c r="DD509" t="s">
        <v>272</v>
      </c>
      <c r="DE509" t="s">
        <v>272</v>
      </c>
      <c r="DF509">
        <f t="shared" si="158"/>
        <v>0</v>
      </c>
      <c r="DG509">
        <f t="shared" si="121"/>
        <v>0</v>
      </c>
      <c r="DH509">
        <f t="shared" si="122"/>
        <v>0</v>
      </c>
      <c r="DI509">
        <f t="shared" si="123"/>
        <v>0</v>
      </c>
      <c r="DJ509">
        <f t="shared" si="157"/>
        <v>0</v>
      </c>
      <c r="DK509">
        <v>0</v>
      </c>
      <c r="DL509" t="s">
        <v>272</v>
      </c>
      <c r="DM509">
        <v>0</v>
      </c>
      <c r="DN509" t="s">
        <v>272</v>
      </c>
      <c r="DO509">
        <v>0</v>
      </c>
    </row>
    <row r="510" spans="1:119">
      <c r="A510">
        <f>ROW(Source!A160)</f>
        <v>160</v>
      </c>
      <c r="B510">
        <v>85239097</v>
      </c>
      <c r="C510">
        <v>85243605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363</v>
      </c>
      <c r="J510" t="s">
        <v>272</v>
      </c>
      <c r="K510" t="s">
        <v>364</v>
      </c>
      <c r="L510">
        <v>3277935</v>
      </c>
      <c r="N510">
        <v>1013</v>
      </c>
      <c r="O510" t="s">
        <v>66</v>
      </c>
      <c r="P510" t="s">
        <v>66</v>
      </c>
      <c r="Q510">
        <v>1</v>
      </c>
      <c r="W510">
        <v>0</v>
      </c>
      <c r="X510">
        <v>274903907</v>
      </c>
      <c r="Y510">
        <f t="shared" si="151"/>
        <v>2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 t="s">
        <v>272</v>
      </c>
      <c r="AT510">
        <v>2</v>
      </c>
      <c r="AU510" t="s">
        <v>272</v>
      </c>
      <c r="AV510">
        <v>0</v>
      </c>
      <c r="AW510">
        <v>2</v>
      </c>
      <c r="AX510">
        <v>85243643</v>
      </c>
      <c r="AY510">
        <v>1</v>
      </c>
      <c r="AZ510">
        <v>0</v>
      </c>
      <c r="BA510">
        <v>730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ROUND(Y510*Source!I160,7)</f>
        <v>0</v>
      </c>
      <c r="CY510">
        <f t="shared" si="152"/>
        <v>0</v>
      </c>
      <c r="CZ510">
        <f t="shared" si="153"/>
        <v>0</v>
      </c>
      <c r="DA510">
        <f t="shared" si="154"/>
        <v>1</v>
      </c>
      <c r="DB510">
        <f t="shared" si="155"/>
        <v>0</v>
      </c>
      <c r="DC510">
        <f t="shared" si="156"/>
        <v>0</v>
      </c>
      <c r="DD510" t="s">
        <v>272</v>
      </c>
      <c r="DE510" t="s">
        <v>272</v>
      </c>
      <c r="DF510">
        <f t="shared" ref="DF510:DF519" si="159">ROUND(ROUND(AE510,2)*CX510,2)</f>
        <v>0</v>
      </c>
      <c r="DG510">
        <f t="shared" si="121"/>
        <v>0</v>
      </c>
      <c r="DH510">
        <f t="shared" si="122"/>
        <v>0</v>
      </c>
      <c r="DI510">
        <f t="shared" si="123"/>
        <v>0</v>
      </c>
      <c r="DJ510">
        <f t="shared" si="157"/>
        <v>0</v>
      </c>
      <c r="DK510">
        <v>0</v>
      </c>
      <c r="DL510" t="s">
        <v>272</v>
      </c>
      <c r="DM510">
        <v>0</v>
      </c>
      <c r="DN510" t="s">
        <v>272</v>
      </c>
      <c r="DO510">
        <v>0</v>
      </c>
    </row>
    <row r="511" spans="1:119">
      <c r="A511">
        <f>ROW(Source!A163)</f>
        <v>163</v>
      </c>
      <c r="B511">
        <v>85239162</v>
      </c>
      <c r="C511">
        <v>85243645</v>
      </c>
      <c r="D511">
        <v>82925834</v>
      </c>
      <c r="E511">
        <v>117</v>
      </c>
      <c r="F511">
        <v>1</v>
      </c>
      <c r="G511">
        <v>1</v>
      </c>
      <c r="H511">
        <v>1</v>
      </c>
      <c r="I511" t="s">
        <v>831</v>
      </c>
      <c r="J511" t="s">
        <v>272</v>
      </c>
      <c r="K511" t="s">
        <v>832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W511">
        <v>0</v>
      </c>
      <c r="X511">
        <v>1733635447</v>
      </c>
      <c r="Y511">
        <f t="shared" ref="Y511:Y519" si="160">(AT511*ROUND((0.15+0.2+1),7))</f>
        <v>100.98</v>
      </c>
      <c r="AA511">
        <v>0</v>
      </c>
      <c r="AB511">
        <v>0</v>
      </c>
      <c r="AC511">
        <v>0</v>
      </c>
      <c r="AD511">
        <v>775.44</v>
      </c>
      <c r="AE511">
        <v>0</v>
      </c>
      <c r="AF511">
        <v>0</v>
      </c>
      <c r="AG511">
        <v>0</v>
      </c>
      <c r="AH511">
        <v>775.44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272</v>
      </c>
      <c r="AT511">
        <v>74.8</v>
      </c>
      <c r="AU511" t="s">
        <v>478</v>
      </c>
      <c r="AV511">
        <v>1</v>
      </c>
      <c r="AW511">
        <v>2</v>
      </c>
      <c r="AX511">
        <v>85243648</v>
      </c>
      <c r="AY511">
        <v>1</v>
      </c>
      <c r="AZ511">
        <v>0</v>
      </c>
      <c r="BA511">
        <v>731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58002.912</v>
      </c>
      <c r="BN511">
        <v>74.8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78303.9312</v>
      </c>
      <c r="BU511">
        <v>100.98</v>
      </c>
      <c r="BV511">
        <v>0</v>
      </c>
      <c r="BW511">
        <v>1</v>
      </c>
      <c r="CU511">
        <f>ROUND(AT511*Source!I163*AH511*AL511,2)</f>
        <v>0</v>
      </c>
      <c r="CV511">
        <f>ROUND(Y511*Source!I163,7)</f>
        <v>0</v>
      </c>
      <c r="CW511">
        <v>0</v>
      </c>
      <c r="CX511">
        <f>ROUND(Y511*Source!I163,7)</f>
        <v>0</v>
      </c>
      <c r="CY511">
        <f>AD511</f>
        <v>775.44</v>
      </c>
      <c r="CZ511">
        <f>AH511</f>
        <v>775.44</v>
      </c>
      <c r="DA511">
        <f>AL511</f>
        <v>1</v>
      </c>
      <c r="DB511">
        <f t="shared" ref="DB511:DB519" si="161">ROUND((ROUND(AT511*CZ511,2)*ROUND((0.15+0.2+1),7)),6)</f>
        <v>78303.9285</v>
      </c>
      <c r="DC511">
        <f t="shared" ref="DC511:DC519" si="162">ROUND((ROUND(AT511*AG511,2)*ROUND((0.15+0.2+1),7)),6)</f>
        <v>0</v>
      </c>
      <c r="DD511" t="s">
        <v>272</v>
      </c>
      <c r="DE511" t="s">
        <v>272</v>
      </c>
      <c r="DF511">
        <f t="shared" si="159"/>
        <v>0</v>
      </c>
      <c r="DG511">
        <f t="shared" si="121"/>
        <v>0</v>
      </c>
      <c r="DH511">
        <f t="shared" si="122"/>
        <v>0</v>
      </c>
      <c r="DI511">
        <f t="shared" si="123"/>
        <v>0</v>
      </c>
      <c r="DJ511">
        <f>DI511</f>
        <v>0</v>
      </c>
      <c r="DK511">
        <v>1</v>
      </c>
      <c r="DL511" t="s">
        <v>272</v>
      </c>
      <c r="DM511">
        <v>0</v>
      </c>
      <c r="DN511" t="s">
        <v>272</v>
      </c>
      <c r="DO511">
        <v>0</v>
      </c>
    </row>
    <row r="512" spans="1:119">
      <c r="A512">
        <f>ROW(Source!A163)</f>
        <v>163</v>
      </c>
      <c r="B512">
        <v>85239162</v>
      </c>
      <c r="C512">
        <v>85243645</v>
      </c>
      <c r="D512">
        <v>82933616</v>
      </c>
      <c r="E512">
        <v>1</v>
      </c>
      <c r="F512">
        <v>1</v>
      </c>
      <c r="G512">
        <v>1</v>
      </c>
      <c r="H512">
        <v>2</v>
      </c>
      <c r="I512" t="s">
        <v>927</v>
      </c>
      <c r="J512" t="s">
        <v>928</v>
      </c>
      <c r="K512" t="s">
        <v>929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W512">
        <v>0</v>
      </c>
      <c r="X512">
        <v>-2043076807</v>
      </c>
      <c r="Y512">
        <f t="shared" si="160"/>
        <v>28.4985</v>
      </c>
      <c r="AA512">
        <v>0</v>
      </c>
      <c r="AB512">
        <v>171.99</v>
      </c>
      <c r="AC512">
        <v>0</v>
      </c>
      <c r="AD512">
        <v>0</v>
      </c>
      <c r="AE512">
        <v>0</v>
      </c>
      <c r="AF512">
        <v>115.43</v>
      </c>
      <c r="AG512">
        <v>0</v>
      </c>
      <c r="AH512">
        <v>0</v>
      </c>
      <c r="AI512">
        <v>1</v>
      </c>
      <c r="AJ512">
        <v>1.49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272</v>
      </c>
      <c r="AT512">
        <v>21.11</v>
      </c>
      <c r="AU512" t="s">
        <v>478</v>
      </c>
      <c r="AV512">
        <v>1</v>
      </c>
      <c r="AW512">
        <v>2</v>
      </c>
      <c r="AX512">
        <v>85243649</v>
      </c>
      <c r="AY512">
        <v>1</v>
      </c>
      <c r="AZ512">
        <v>0</v>
      </c>
      <c r="BA512">
        <v>732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2436.7273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3289.581855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ROUND(Y512*Source!I163*DO512,7)</f>
        <v>0</v>
      </c>
      <c r="CX512">
        <f>ROUND(Y512*Source!I163,7)</f>
        <v>0</v>
      </c>
      <c r="CY512">
        <f>AB512</f>
        <v>171.99</v>
      </c>
      <c r="CZ512">
        <f>AF512</f>
        <v>115.43</v>
      </c>
      <c r="DA512">
        <f>AJ512</f>
        <v>1.49</v>
      </c>
      <c r="DB512">
        <f t="shared" si="161"/>
        <v>3289.5855</v>
      </c>
      <c r="DC512">
        <f t="shared" si="162"/>
        <v>0</v>
      </c>
      <c r="DD512" t="s">
        <v>272</v>
      </c>
      <c r="DE512" t="s">
        <v>272</v>
      </c>
      <c r="DF512">
        <f t="shared" si="159"/>
        <v>0</v>
      </c>
      <c r="DG512">
        <f>ROUND(ROUND(AF512*AJ512,2)*CX512,2)</f>
        <v>0</v>
      </c>
      <c r="DH512">
        <f t="shared" si="122"/>
        <v>0</v>
      </c>
      <c r="DI512">
        <f t="shared" si="123"/>
        <v>0</v>
      </c>
      <c r="DJ512">
        <f>DG512+DH512</f>
        <v>0</v>
      </c>
      <c r="DK512">
        <v>0</v>
      </c>
      <c r="DL512" t="s">
        <v>272</v>
      </c>
      <c r="DM512">
        <v>0</v>
      </c>
      <c r="DN512" t="s">
        <v>272</v>
      </c>
      <c r="DO512">
        <v>0</v>
      </c>
    </row>
    <row r="513" spans="1:119">
      <c r="A513">
        <f>ROW(Source!A164)</f>
        <v>164</v>
      </c>
      <c r="B513">
        <v>85239097</v>
      </c>
      <c r="C513">
        <v>85243645</v>
      </c>
      <c r="D513">
        <v>82925834</v>
      </c>
      <c r="E513">
        <v>117</v>
      </c>
      <c r="F513">
        <v>1</v>
      </c>
      <c r="G513">
        <v>1</v>
      </c>
      <c r="H513">
        <v>1</v>
      </c>
      <c r="I513" t="s">
        <v>831</v>
      </c>
      <c r="J513" t="s">
        <v>272</v>
      </c>
      <c r="K513" t="s">
        <v>832</v>
      </c>
      <c r="L513">
        <v>1191</v>
      </c>
      <c r="N513">
        <v>1013</v>
      </c>
      <c r="O513" t="s">
        <v>28</v>
      </c>
      <c r="P513" t="s">
        <v>28</v>
      </c>
      <c r="Q513">
        <v>1</v>
      </c>
      <c r="W513">
        <v>0</v>
      </c>
      <c r="X513">
        <v>1733635447</v>
      </c>
      <c r="Y513">
        <f t="shared" si="160"/>
        <v>100.98</v>
      </c>
      <c r="AA513">
        <v>0</v>
      </c>
      <c r="AB513">
        <v>0</v>
      </c>
      <c r="AC513">
        <v>0</v>
      </c>
      <c r="AD513">
        <v>775.44</v>
      </c>
      <c r="AE513">
        <v>0</v>
      </c>
      <c r="AF513">
        <v>0</v>
      </c>
      <c r="AG513">
        <v>0</v>
      </c>
      <c r="AH513">
        <v>775.44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272</v>
      </c>
      <c r="AT513">
        <v>74.8</v>
      </c>
      <c r="AU513" t="s">
        <v>478</v>
      </c>
      <c r="AV513">
        <v>1</v>
      </c>
      <c r="AW513">
        <v>2</v>
      </c>
      <c r="AX513">
        <v>85243648</v>
      </c>
      <c r="AY513">
        <v>1</v>
      </c>
      <c r="AZ513">
        <v>0</v>
      </c>
      <c r="BA513">
        <v>733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58002.912</v>
      </c>
      <c r="BN513">
        <v>74.8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78303.9312</v>
      </c>
      <c r="BU513">
        <v>100.98</v>
      </c>
      <c r="BV513">
        <v>0</v>
      </c>
      <c r="BW513">
        <v>1</v>
      </c>
      <c r="CU513">
        <f>ROUND(AT513*Source!I164*AH513*AL513,2)</f>
        <v>0</v>
      </c>
      <c r="CV513">
        <f>ROUND(Y513*Source!I164,7)</f>
        <v>0</v>
      </c>
      <c r="CW513">
        <v>0</v>
      </c>
      <c r="CX513">
        <f>ROUND(Y513*Source!I164,7)</f>
        <v>0</v>
      </c>
      <c r="CY513">
        <f>AD513</f>
        <v>775.44</v>
      </c>
      <c r="CZ513">
        <f>AH513</f>
        <v>775.44</v>
      </c>
      <c r="DA513">
        <f>AL513</f>
        <v>1</v>
      </c>
      <c r="DB513">
        <f t="shared" si="161"/>
        <v>78303.9285</v>
      </c>
      <c r="DC513">
        <f t="shared" si="162"/>
        <v>0</v>
      </c>
      <c r="DD513" t="s">
        <v>272</v>
      </c>
      <c r="DE513" t="s">
        <v>272</v>
      </c>
      <c r="DF513">
        <f t="shared" si="159"/>
        <v>0</v>
      </c>
      <c r="DG513">
        <f>ROUND(ROUND(AF513,2)*CX513,2)</f>
        <v>0</v>
      </c>
      <c r="DH513">
        <f t="shared" ref="DH513:DH576" si="163">ROUND(ROUND(AG513,2)*CX513,2)</f>
        <v>0</v>
      </c>
      <c r="DI513">
        <f t="shared" ref="DI513:DI576" si="164">ROUND(ROUND(AH513,2)*CX513,2)</f>
        <v>0</v>
      </c>
      <c r="DJ513">
        <f>DI513</f>
        <v>0</v>
      </c>
      <c r="DK513">
        <v>1</v>
      </c>
      <c r="DL513" t="s">
        <v>272</v>
      </c>
      <c r="DM513">
        <v>0</v>
      </c>
      <c r="DN513" t="s">
        <v>272</v>
      </c>
      <c r="DO513">
        <v>0</v>
      </c>
    </row>
    <row r="514" spans="1:119">
      <c r="A514">
        <f>ROW(Source!A164)</f>
        <v>164</v>
      </c>
      <c r="B514">
        <v>85239097</v>
      </c>
      <c r="C514">
        <v>85243645</v>
      </c>
      <c r="D514">
        <v>82933616</v>
      </c>
      <c r="E514">
        <v>1</v>
      </c>
      <c r="F514">
        <v>1</v>
      </c>
      <c r="G514">
        <v>1</v>
      </c>
      <c r="H514">
        <v>2</v>
      </c>
      <c r="I514" t="s">
        <v>927</v>
      </c>
      <c r="J514" t="s">
        <v>928</v>
      </c>
      <c r="K514" t="s">
        <v>929</v>
      </c>
      <c r="L514">
        <v>1368</v>
      </c>
      <c r="N514">
        <v>1011</v>
      </c>
      <c r="O514" t="s">
        <v>57</v>
      </c>
      <c r="P514" t="s">
        <v>57</v>
      </c>
      <c r="Q514">
        <v>1</v>
      </c>
      <c r="W514">
        <v>0</v>
      </c>
      <c r="X514">
        <v>-2043076807</v>
      </c>
      <c r="Y514">
        <f t="shared" si="160"/>
        <v>28.4985</v>
      </c>
      <c r="AA514">
        <v>0</v>
      </c>
      <c r="AB514">
        <v>171.99</v>
      </c>
      <c r="AC514">
        <v>0</v>
      </c>
      <c r="AD514">
        <v>0</v>
      </c>
      <c r="AE514">
        <v>0</v>
      </c>
      <c r="AF514">
        <v>115.43</v>
      </c>
      <c r="AG514">
        <v>0</v>
      </c>
      <c r="AH514">
        <v>0</v>
      </c>
      <c r="AI514">
        <v>1</v>
      </c>
      <c r="AJ514">
        <v>1.49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272</v>
      </c>
      <c r="AT514">
        <v>21.11</v>
      </c>
      <c r="AU514" t="s">
        <v>478</v>
      </c>
      <c r="AV514">
        <v>1</v>
      </c>
      <c r="AW514">
        <v>2</v>
      </c>
      <c r="AX514">
        <v>85243649</v>
      </c>
      <c r="AY514">
        <v>1</v>
      </c>
      <c r="AZ514">
        <v>0</v>
      </c>
      <c r="BA514">
        <v>734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2436.7273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3289.581855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ROUND(Y514*Source!I164*DO514,7)</f>
        <v>0</v>
      </c>
      <c r="CX514">
        <f>ROUND(Y514*Source!I164,7)</f>
        <v>0</v>
      </c>
      <c r="CY514">
        <f>AB514</f>
        <v>171.99</v>
      </c>
      <c r="CZ514">
        <f>AF514</f>
        <v>115.43</v>
      </c>
      <c r="DA514">
        <f>AJ514</f>
        <v>1.49</v>
      </c>
      <c r="DB514">
        <f t="shared" si="161"/>
        <v>3289.5855</v>
      </c>
      <c r="DC514">
        <f t="shared" si="162"/>
        <v>0</v>
      </c>
      <c r="DD514" t="s">
        <v>272</v>
      </c>
      <c r="DE514" t="s">
        <v>272</v>
      </c>
      <c r="DF514">
        <f t="shared" si="159"/>
        <v>0</v>
      </c>
      <c r="DG514">
        <f>ROUND(ROUND(AF514*AJ514,2)*CX514,2)</f>
        <v>0</v>
      </c>
      <c r="DH514">
        <f t="shared" si="163"/>
        <v>0</v>
      </c>
      <c r="DI514">
        <f t="shared" si="164"/>
        <v>0</v>
      </c>
      <c r="DJ514">
        <f>DG514+DH514</f>
        <v>0</v>
      </c>
      <c r="DK514">
        <v>0</v>
      </c>
      <c r="DL514" t="s">
        <v>272</v>
      </c>
      <c r="DM514">
        <v>0</v>
      </c>
      <c r="DN514" t="s">
        <v>272</v>
      </c>
      <c r="DO514">
        <v>0</v>
      </c>
    </row>
    <row r="515" spans="1:119">
      <c r="A515">
        <f>ROW(Source!A165)</f>
        <v>165</v>
      </c>
      <c r="B515">
        <v>85239162</v>
      </c>
      <c r="C515">
        <v>85243650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161</v>
      </c>
      <c r="J515" t="s">
        <v>272</v>
      </c>
      <c r="K515" t="s">
        <v>162</v>
      </c>
      <c r="L515">
        <v>1191</v>
      </c>
      <c r="N515">
        <v>1013</v>
      </c>
      <c r="O515" t="s">
        <v>28</v>
      </c>
      <c r="P515" t="s">
        <v>28</v>
      </c>
      <c r="Q515">
        <v>1</v>
      </c>
      <c r="W515">
        <v>0</v>
      </c>
      <c r="X515">
        <v>44848675</v>
      </c>
      <c r="Y515">
        <f t="shared" si="160"/>
        <v>59.4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272</v>
      </c>
      <c r="AT515">
        <v>44</v>
      </c>
      <c r="AU515" t="s">
        <v>478</v>
      </c>
      <c r="AV515">
        <v>1</v>
      </c>
      <c r="AW515">
        <v>2</v>
      </c>
      <c r="AX515">
        <v>85243662</v>
      </c>
      <c r="AY515">
        <v>1</v>
      </c>
      <c r="AZ515">
        <v>0</v>
      </c>
      <c r="BA515">
        <v>735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34918.84</v>
      </c>
      <c r="BN515">
        <v>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47140.434</v>
      </c>
      <c r="BU515">
        <v>59.4</v>
      </c>
      <c r="BV515">
        <v>0</v>
      </c>
      <c r="BW515">
        <v>1</v>
      </c>
      <c r="CU515">
        <f>ROUND(AT515*Source!I165*AH515*AL515,2)</f>
        <v>0</v>
      </c>
      <c r="CV515">
        <f>ROUND(Y515*Source!I165,7)</f>
        <v>0</v>
      </c>
      <c r="CW515">
        <v>0</v>
      </c>
      <c r="CX515">
        <f>ROUND(Y515*Source!I165,7)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 t="shared" si="161"/>
        <v>47140.434</v>
      </c>
      <c r="DC515">
        <f t="shared" si="162"/>
        <v>0</v>
      </c>
      <c r="DD515" t="s">
        <v>272</v>
      </c>
      <c r="DE515" t="s">
        <v>272</v>
      </c>
      <c r="DF515">
        <f t="shared" si="159"/>
        <v>0</v>
      </c>
      <c r="DG515">
        <f t="shared" ref="DG515:DG577" si="165">ROUND(ROUND(AF515,2)*CX515,2)</f>
        <v>0</v>
      </c>
      <c r="DH515">
        <f t="shared" si="163"/>
        <v>0</v>
      </c>
      <c r="DI515">
        <f t="shared" si="164"/>
        <v>0</v>
      </c>
      <c r="DJ515">
        <f>DI515</f>
        <v>0</v>
      </c>
      <c r="DK515">
        <v>1</v>
      </c>
      <c r="DL515" t="s">
        <v>272</v>
      </c>
      <c r="DM515">
        <v>0</v>
      </c>
      <c r="DN515" t="s">
        <v>272</v>
      </c>
      <c r="DO515">
        <v>0</v>
      </c>
    </row>
    <row r="516" spans="1:119">
      <c r="A516">
        <f>ROW(Source!A165)</f>
        <v>165</v>
      </c>
      <c r="B516">
        <v>85239162</v>
      </c>
      <c r="C516">
        <v>85243650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819</v>
      </c>
      <c r="J516" t="s">
        <v>272</v>
      </c>
      <c r="K516" t="s">
        <v>820</v>
      </c>
      <c r="L516">
        <v>1191</v>
      </c>
      <c r="N516">
        <v>1013</v>
      </c>
      <c r="O516" t="s">
        <v>28</v>
      </c>
      <c r="P516" t="s">
        <v>28</v>
      </c>
      <c r="Q516">
        <v>1</v>
      </c>
      <c r="W516">
        <v>0</v>
      </c>
      <c r="X516">
        <v>-1417349443</v>
      </c>
      <c r="Y516">
        <f t="shared" si="160"/>
        <v>3.618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272</v>
      </c>
      <c r="AT516">
        <v>2.68</v>
      </c>
      <c r="AU516" t="s">
        <v>478</v>
      </c>
      <c r="AV516">
        <v>2</v>
      </c>
      <c r="AW516">
        <v>2</v>
      </c>
      <c r="AX516">
        <v>85243663</v>
      </c>
      <c r="AY516">
        <v>1</v>
      </c>
      <c r="AZ516">
        <v>0</v>
      </c>
      <c r="BA516">
        <v>736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ROUND(Y516*Source!I165,7)</f>
        <v>0</v>
      </c>
      <c r="CY516">
        <f>AD516</f>
        <v>0</v>
      </c>
      <c r="CZ516">
        <f>AH516</f>
        <v>0</v>
      </c>
      <c r="DA516">
        <f>AL516</f>
        <v>1</v>
      </c>
      <c r="DB516">
        <f t="shared" si="161"/>
        <v>0</v>
      </c>
      <c r="DC516">
        <f t="shared" si="162"/>
        <v>0</v>
      </c>
      <c r="DD516" t="s">
        <v>272</v>
      </c>
      <c r="DE516" t="s">
        <v>272</v>
      </c>
      <c r="DF516">
        <f t="shared" si="159"/>
        <v>0</v>
      </c>
      <c r="DG516">
        <f t="shared" si="165"/>
        <v>0</v>
      </c>
      <c r="DH516">
        <f t="shared" si="163"/>
        <v>0</v>
      </c>
      <c r="DI516">
        <f t="shared" si="164"/>
        <v>0</v>
      </c>
      <c r="DJ516">
        <f>DI516</f>
        <v>0</v>
      </c>
      <c r="DK516">
        <v>0</v>
      </c>
      <c r="DL516" t="s">
        <v>272</v>
      </c>
      <c r="DM516">
        <v>0</v>
      </c>
      <c r="DN516" t="s">
        <v>272</v>
      </c>
      <c r="DO516">
        <v>0</v>
      </c>
    </row>
    <row r="517" spans="1:119">
      <c r="A517">
        <f>ROW(Source!A165)</f>
        <v>165</v>
      </c>
      <c r="B517">
        <v>85239162</v>
      </c>
      <c r="C517">
        <v>85243650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82</v>
      </c>
      <c r="J517" t="s">
        <v>830</v>
      </c>
      <c r="K517" t="s">
        <v>83</v>
      </c>
      <c r="L517">
        <v>1368</v>
      </c>
      <c r="N517">
        <v>1011</v>
      </c>
      <c r="O517" t="s">
        <v>57</v>
      </c>
      <c r="P517" t="s">
        <v>57</v>
      </c>
      <c r="Q517">
        <v>1</v>
      </c>
      <c r="W517">
        <v>0</v>
      </c>
      <c r="X517">
        <v>639918019</v>
      </c>
      <c r="Y517">
        <f t="shared" si="160"/>
        <v>1.809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272</v>
      </c>
      <c r="AT517">
        <v>1.34</v>
      </c>
      <c r="AU517" t="s">
        <v>478</v>
      </c>
      <c r="AV517">
        <v>1</v>
      </c>
      <c r="AW517">
        <v>2</v>
      </c>
      <c r="AX517">
        <v>85243664</v>
      </c>
      <c r="AY517">
        <v>1</v>
      </c>
      <c r="AZ517">
        <v>0</v>
      </c>
      <c r="BA517">
        <v>737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2179.2286</v>
      </c>
      <c r="BL517">
        <v>1461.2164</v>
      </c>
      <c r="BM517">
        <v>0</v>
      </c>
      <c r="BN517">
        <v>0</v>
      </c>
      <c r="BO517">
        <v>1.34</v>
      </c>
      <c r="BP517">
        <v>1</v>
      </c>
      <c r="BQ517">
        <v>0</v>
      </c>
      <c r="BR517">
        <v>2941.95861</v>
      </c>
      <c r="BS517">
        <v>1972.64214</v>
      </c>
      <c r="BT517">
        <v>0</v>
      </c>
      <c r="BU517">
        <v>0</v>
      </c>
      <c r="BV517">
        <v>1.809</v>
      </c>
      <c r="BW517">
        <v>1</v>
      </c>
      <c r="CV517">
        <v>0</v>
      </c>
      <c r="CW517">
        <f>ROUND(Y517*Source!I165*DO517,7)</f>
        <v>0</v>
      </c>
      <c r="CX517">
        <f>ROUND(Y517*Source!I165,7)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 t="shared" si="161"/>
        <v>2941.9605</v>
      </c>
      <c r="DC517">
        <f t="shared" si="162"/>
        <v>1972.647</v>
      </c>
      <c r="DD517" t="s">
        <v>272</v>
      </c>
      <c r="DE517" t="s">
        <v>272</v>
      </c>
      <c r="DF517">
        <f t="shared" si="159"/>
        <v>0</v>
      </c>
      <c r="DG517">
        <f t="shared" si="165"/>
        <v>0</v>
      </c>
      <c r="DH517">
        <f t="shared" si="163"/>
        <v>0</v>
      </c>
      <c r="DI517">
        <f t="shared" si="164"/>
        <v>0</v>
      </c>
      <c r="DJ517">
        <f>DG517+DH517</f>
        <v>0</v>
      </c>
      <c r="DK517">
        <v>1</v>
      </c>
      <c r="DL517" t="s">
        <v>84</v>
      </c>
      <c r="DM517">
        <v>6</v>
      </c>
      <c r="DN517" t="s">
        <v>28</v>
      </c>
      <c r="DO517">
        <v>1</v>
      </c>
    </row>
    <row r="518" spans="1:119">
      <c r="A518">
        <f>ROW(Source!A165)</f>
        <v>165</v>
      </c>
      <c r="B518">
        <v>85239162</v>
      </c>
      <c r="C518">
        <v>85243650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90</v>
      </c>
      <c r="J518" t="s">
        <v>822</v>
      </c>
      <c r="K518" t="s">
        <v>91</v>
      </c>
      <c r="L518">
        <v>1368</v>
      </c>
      <c r="N518">
        <v>1011</v>
      </c>
      <c r="O518" t="s">
        <v>57</v>
      </c>
      <c r="P518" t="s">
        <v>57</v>
      </c>
      <c r="Q518">
        <v>1</v>
      </c>
      <c r="W518">
        <v>0</v>
      </c>
      <c r="X518">
        <v>-849950259</v>
      </c>
      <c r="Y518">
        <f t="shared" si="160"/>
        <v>1.809</v>
      </c>
      <c r="AA518">
        <v>0</v>
      </c>
      <c r="AB518">
        <v>641.7</v>
      </c>
      <c r="AC518">
        <v>811.79</v>
      </c>
      <c r="AD518">
        <v>0</v>
      </c>
      <c r="AE518">
        <v>0</v>
      </c>
      <c r="AF518">
        <v>641.7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272</v>
      </c>
      <c r="AT518">
        <v>1.34</v>
      </c>
      <c r="AU518" t="s">
        <v>478</v>
      </c>
      <c r="AV518">
        <v>1</v>
      </c>
      <c r="AW518">
        <v>2</v>
      </c>
      <c r="AX518">
        <v>85243665</v>
      </c>
      <c r="AY518">
        <v>1</v>
      </c>
      <c r="AZ518">
        <v>0</v>
      </c>
      <c r="BA518">
        <v>738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859.878</v>
      </c>
      <c r="BL518">
        <v>1087.7986</v>
      </c>
      <c r="BM518">
        <v>0</v>
      </c>
      <c r="BN518">
        <v>0</v>
      </c>
      <c r="BO518">
        <v>1.34</v>
      </c>
      <c r="BP518">
        <v>1</v>
      </c>
      <c r="BQ518">
        <v>0</v>
      </c>
      <c r="BR518">
        <v>1160.8353</v>
      </c>
      <c r="BS518">
        <v>1468.52811</v>
      </c>
      <c r="BT518">
        <v>0</v>
      </c>
      <c r="BU518">
        <v>0</v>
      </c>
      <c r="BV518">
        <v>1.809</v>
      </c>
      <c r="BW518">
        <v>1</v>
      </c>
      <c r="CV518">
        <v>0</v>
      </c>
      <c r="CW518">
        <f>ROUND(Y518*Source!I165*DO518,7)</f>
        <v>0</v>
      </c>
      <c r="CX518">
        <f>ROUND(Y518*Source!I165,7)</f>
        <v>0</v>
      </c>
      <c r="CY518">
        <f>AB518</f>
        <v>641.7</v>
      </c>
      <c r="CZ518">
        <f>AF518</f>
        <v>641.7</v>
      </c>
      <c r="DA518">
        <f>AJ518</f>
        <v>1</v>
      </c>
      <c r="DB518">
        <f t="shared" si="161"/>
        <v>1160.838</v>
      </c>
      <c r="DC518">
        <f t="shared" si="162"/>
        <v>1468.53</v>
      </c>
      <c r="DD518" t="s">
        <v>272</v>
      </c>
      <c r="DE518" t="s">
        <v>272</v>
      </c>
      <c r="DF518">
        <f t="shared" si="159"/>
        <v>0</v>
      </c>
      <c r="DG518">
        <f t="shared" si="165"/>
        <v>0</v>
      </c>
      <c r="DH518">
        <f t="shared" si="163"/>
        <v>0</v>
      </c>
      <c r="DI518">
        <f t="shared" si="164"/>
        <v>0</v>
      </c>
      <c r="DJ518">
        <f>DG518+DH518</f>
        <v>0</v>
      </c>
      <c r="DK518">
        <v>1</v>
      </c>
      <c r="DL518" t="s">
        <v>60</v>
      </c>
      <c r="DM518">
        <v>4</v>
      </c>
      <c r="DN518" t="s">
        <v>28</v>
      </c>
      <c r="DO518">
        <v>1</v>
      </c>
    </row>
    <row r="519" spans="1:119">
      <c r="A519">
        <f>ROW(Source!A165)</f>
        <v>165</v>
      </c>
      <c r="B519">
        <v>85239162</v>
      </c>
      <c r="C519">
        <v>85243650</v>
      </c>
      <c r="D519">
        <v>82933596</v>
      </c>
      <c r="E519">
        <v>1</v>
      </c>
      <c r="F519">
        <v>1</v>
      </c>
      <c r="G519">
        <v>1</v>
      </c>
      <c r="H519">
        <v>2</v>
      </c>
      <c r="I519" t="s">
        <v>163</v>
      </c>
      <c r="J519" t="s">
        <v>846</v>
      </c>
      <c r="K519" t="s">
        <v>164</v>
      </c>
      <c r="L519">
        <v>1368</v>
      </c>
      <c r="N519">
        <v>1011</v>
      </c>
      <c r="O519" t="s">
        <v>57</v>
      </c>
      <c r="P519" t="s">
        <v>57</v>
      </c>
      <c r="Q519">
        <v>1</v>
      </c>
      <c r="W519">
        <v>0</v>
      </c>
      <c r="X519">
        <v>303316554</v>
      </c>
      <c r="Y519">
        <f t="shared" si="160"/>
        <v>6.669</v>
      </c>
      <c r="AA519">
        <v>0</v>
      </c>
      <c r="AB519">
        <v>34.61</v>
      </c>
      <c r="AC519">
        <v>0</v>
      </c>
      <c r="AD519">
        <v>0</v>
      </c>
      <c r="AE519">
        <v>0</v>
      </c>
      <c r="AF519">
        <v>34.61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272</v>
      </c>
      <c r="AT519">
        <v>4.94</v>
      </c>
      <c r="AU519" t="s">
        <v>478</v>
      </c>
      <c r="AV519">
        <v>1</v>
      </c>
      <c r="AW519">
        <v>2</v>
      </c>
      <c r="AX519">
        <v>85243666</v>
      </c>
      <c r="AY519">
        <v>1</v>
      </c>
      <c r="AZ519">
        <v>0</v>
      </c>
      <c r="BA519">
        <v>739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170.9734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230.81409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f>ROUND(Y519*Source!I165*DO519,7)</f>
        <v>0</v>
      </c>
      <c r="CX519">
        <f>ROUND(Y519*Source!I165,7)</f>
        <v>0</v>
      </c>
      <c r="CY519">
        <f>AB519</f>
        <v>34.61</v>
      </c>
      <c r="CZ519">
        <f>AF519</f>
        <v>34.61</v>
      </c>
      <c r="DA519">
        <f>AJ519</f>
        <v>1</v>
      </c>
      <c r="DB519">
        <f t="shared" si="161"/>
        <v>230.8095</v>
      </c>
      <c r="DC519">
        <f t="shared" si="162"/>
        <v>0</v>
      </c>
      <c r="DD519" t="s">
        <v>272</v>
      </c>
      <c r="DE519" t="s">
        <v>272</v>
      </c>
      <c r="DF519">
        <f t="shared" si="159"/>
        <v>0</v>
      </c>
      <c r="DG519">
        <f t="shared" si="165"/>
        <v>0</v>
      </c>
      <c r="DH519">
        <f t="shared" si="163"/>
        <v>0</v>
      </c>
      <c r="DI519">
        <f t="shared" si="164"/>
        <v>0</v>
      </c>
      <c r="DJ519">
        <f>DG519+DH519</f>
        <v>0</v>
      </c>
      <c r="DK519">
        <v>1</v>
      </c>
      <c r="DL519" t="s">
        <v>272</v>
      </c>
      <c r="DM519">
        <v>0</v>
      </c>
      <c r="DN519" t="s">
        <v>272</v>
      </c>
      <c r="DO519">
        <v>0</v>
      </c>
    </row>
    <row r="520" spans="1:119">
      <c r="A520">
        <f>ROW(Source!A165)</f>
        <v>165</v>
      </c>
      <c r="B520">
        <v>85239162</v>
      </c>
      <c r="C520">
        <v>85243650</v>
      </c>
      <c r="D520">
        <v>83000136</v>
      </c>
      <c r="E520">
        <v>1</v>
      </c>
      <c r="F520">
        <v>1</v>
      </c>
      <c r="G520">
        <v>1</v>
      </c>
      <c r="H520">
        <v>3</v>
      </c>
      <c r="I520" t="s">
        <v>930</v>
      </c>
      <c r="J520" t="s">
        <v>931</v>
      </c>
      <c r="K520" t="s">
        <v>932</v>
      </c>
      <c r="L520">
        <v>1346</v>
      </c>
      <c r="N520">
        <v>1009</v>
      </c>
      <c r="O520" t="s">
        <v>107</v>
      </c>
      <c r="P520" t="s">
        <v>107</v>
      </c>
      <c r="Q520">
        <v>1</v>
      </c>
      <c r="W520">
        <v>0</v>
      </c>
      <c r="X520">
        <v>-999785557</v>
      </c>
      <c r="Y520">
        <f t="shared" ref="Y520:Y525" si="166">AT520</f>
        <v>0.99</v>
      </c>
      <c r="AA520">
        <v>282.81</v>
      </c>
      <c r="AB520">
        <v>0</v>
      </c>
      <c r="AC520">
        <v>0</v>
      </c>
      <c r="AD520">
        <v>0</v>
      </c>
      <c r="AE520">
        <v>206.43</v>
      </c>
      <c r="AF520">
        <v>0</v>
      </c>
      <c r="AG520">
        <v>0</v>
      </c>
      <c r="AH520">
        <v>0</v>
      </c>
      <c r="AI520">
        <v>1.37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272</v>
      </c>
      <c r="AT520">
        <v>0.99</v>
      </c>
      <c r="AU520" t="s">
        <v>272</v>
      </c>
      <c r="AV520">
        <v>0</v>
      </c>
      <c r="AW520">
        <v>2</v>
      </c>
      <c r="AX520">
        <v>85243667</v>
      </c>
      <c r="AY520">
        <v>1</v>
      </c>
      <c r="AZ520">
        <v>0</v>
      </c>
      <c r="BA520">
        <v>740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204.3657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204.3657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ROUND(Y520*Source!I165,7)</f>
        <v>0</v>
      </c>
      <c r="CY520">
        <f t="shared" ref="CY520:CY525" si="167">AA520</f>
        <v>282.81</v>
      </c>
      <c r="CZ520">
        <f t="shared" ref="CZ520:CZ525" si="168">AE520</f>
        <v>206.43</v>
      </c>
      <c r="DA520">
        <f t="shared" ref="DA520:DA525" si="169">AI520</f>
        <v>1.37</v>
      </c>
      <c r="DB520">
        <f t="shared" ref="DB520:DB525" si="170">ROUND(ROUND(AT520*CZ520,2),6)</f>
        <v>204.37</v>
      </c>
      <c r="DC520">
        <f t="shared" ref="DC520:DC525" si="171">ROUND(ROUND(AT520*AG520,2),6)</f>
        <v>0</v>
      </c>
      <c r="DD520" t="s">
        <v>272</v>
      </c>
      <c r="DE520" t="s">
        <v>272</v>
      </c>
      <c r="DF520">
        <f>ROUND(ROUND(AE520*AI520,2)*CX520,2)</f>
        <v>0</v>
      </c>
      <c r="DG520">
        <f t="shared" si="165"/>
        <v>0</v>
      </c>
      <c r="DH520">
        <f t="shared" si="163"/>
        <v>0</v>
      </c>
      <c r="DI520">
        <f t="shared" si="164"/>
        <v>0</v>
      </c>
      <c r="DJ520">
        <f t="shared" ref="DJ520:DJ525" si="172">DF520</f>
        <v>0</v>
      </c>
      <c r="DK520">
        <v>0</v>
      </c>
      <c r="DL520" t="s">
        <v>272</v>
      </c>
      <c r="DM520">
        <v>0</v>
      </c>
      <c r="DN520" t="s">
        <v>272</v>
      </c>
      <c r="DO520">
        <v>0</v>
      </c>
    </row>
    <row r="521" spans="1:119">
      <c r="A521">
        <f>ROW(Source!A165)</f>
        <v>165</v>
      </c>
      <c r="B521">
        <v>85239162</v>
      </c>
      <c r="C521">
        <v>85243650</v>
      </c>
      <c r="D521">
        <v>83000168</v>
      </c>
      <c r="E521">
        <v>1</v>
      </c>
      <c r="F521">
        <v>1</v>
      </c>
      <c r="G521">
        <v>1</v>
      </c>
      <c r="H521">
        <v>3</v>
      </c>
      <c r="I521" t="s">
        <v>847</v>
      </c>
      <c r="J521" t="s">
        <v>848</v>
      </c>
      <c r="K521" t="s">
        <v>849</v>
      </c>
      <c r="L521">
        <v>1383</v>
      </c>
      <c r="N521">
        <v>1013</v>
      </c>
      <c r="O521" t="s">
        <v>850</v>
      </c>
      <c r="P521" t="s">
        <v>850</v>
      </c>
      <c r="Q521">
        <v>1</v>
      </c>
      <c r="W521">
        <v>0</v>
      </c>
      <c r="X521">
        <v>1840299850</v>
      </c>
      <c r="Y521">
        <f t="shared" si="166"/>
        <v>2.5428</v>
      </c>
      <c r="AA521">
        <v>7.32</v>
      </c>
      <c r="AB521">
        <v>0</v>
      </c>
      <c r="AC521">
        <v>0</v>
      </c>
      <c r="AD521">
        <v>0</v>
      </c>
      <c r="AE521">
        <v>7.32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272</v>
      </c>
      <c r="AT521">
        <v>2.5428</v>
      </c>
      <c r="AU521" t="s">
        <v>272</v>
      </c>
      <c r="AV521">
        <v>0</v>
      </c>
      <c r="AW521">
        <v>2</v>
      </c>
      <c r="AX521">
        <v>85243668</v>
      </c>
      <c r="AY521">
        <v>1</v>
      </c>
      <c r="AZ521">
        <v>0</v>
      </c>
      <c r="BA521">
        <v>741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18.613296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18.613296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ROUND(Y521*Source!I165,7)</f>
        <v>0</v>
      </c>
      <c r="CY521">
        <f t="shared" si="167"/>
        <v>7.32</v>
      </c>
      <c r="CZ521">
        <f t="shared" si="168"/>
        <v>7.32</v>
      </c>
      <c r="DA521">
        <f t="shared" si="169"/>
        <v>1</v>
      </c>
      <c r="DB521">
        <f t="shared" si="170"/>
        <v>18.61</v>
      </c>
      <c r="DC521">
        <f t="shared" si="171"/>
        <v>0</v>
      </c>
      <c r="DD521" t="s">
        <v>272</v>
      </c>
      <c r="DE521" t="s">
        <v>272</v>
      </c>
      <c r="DF521">
        <f>ROUND(ROUND(AE521,2)*CX521,2)</f>
        <v>0</v>
      </c>
      <c r="DG521">
        <f t="shared" si="165"/>
        <v>0</v>
      </c>
      <c r="DH521">
        <f t="shared" si="163"/>
        <v>0</v>
      </c>
      <c r="DI521">
        <f t="shared" si="164"/>
        <v>0</v>
      </c>
      <c r="DJ521">
        <f t="shared" si="172"/>
        <v>0</v>
      </c>
      <c r="DK521">
        <v>1</v>
      </c>
      <c r="DL521" t="s">
        <v>272</v>
      </c>
      <c r="DM521">
        <v>0</v>
      </c>
      <c r="DN521" t="s">
        <v>272</v>
      </c>
      <c r="DO521">
        <v>0</v>
      </c>
    </row>
    <row r="522" spans="1:119">
      <c r="A522">
        <f>ROW(Source!A165)</f>
        <v>165</v>
      </c>
      <c r="B522">
        <v>85239162</v>
      </c>
      <c r="C522">
        <v>85243650</v>
      </c>
      <c r="D522">
        <v>83000909</v>
      </c>
      <c r="E522">
        <v>1</v>
      </c>
      <c r="F522">
        <v>1</v>
      </c>
      <c r="G522">
        <v>1</v>
      </c>
      <c r="H522">
        <v>3</v>
      </c>
      <c r="I522" t="s">
        <v>165</v>
      </c>
      <c r="J522" t="s">
        <v>851</v>
      </c>
      <c r="K522" t="s">
        <v>166</v>
      </c>
      <c r="L522">
        <v>1346</v>
      </c>
      <c r="N522">
        <v>1009</v>
      </c>
      <c r="O522" t="s">
        <v>107</v>
      </c>
      <c r="P522" t="s">
        <v>107</v>
      </c>
      <c r="Q522">
        <v>1</v>
      </c>
      <c r="W522">
        <v>0</v>
      </c>
      <c r="X522">
        <v>-163259778</v>
      </c>
      <c r="Y522">
        <f t="shared" si="166"/>
        <v>3</v>
      </c>
      <c r="AA522">
        <v>121.39</v>
      </c>
      <c r="AB522">
        <v>0</v>
      </c>
      <c r="AC522">
        <v>0</v>
      </c>
      <c r="AD522">
        <v>0</v>
      </c>
      <c r="AE522">
        <v>155.63</v>
      </c>
      <c r="AF522">
        <v>0</v>
      </c>
      <c r="AG522">
        <v>0</v>
      </c>
      <c r="AH522">
        <v>0</v>
      </c>
      <c r="AI522">
        <v>0.78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272</v>
      </c>
      <c r="AT522">
        <v>3</v>
      </c>
      <c r="AU522" t="s">
        <v>272</v>
      </c>
      <c r="AV522">
        <v>0</v>
      </c>
      <c r="AW522">
        <v>2</v>
      </c>
      <c r="AX522">
        <v>85243669</v>
      </c>
      <c r="AY522">
        <v>1</v>
      </c>
      <c r="AZ522">
        <v>0</v>
      </c>
      <c r="BA522">
        <v>742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466.89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466.89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ROUND(Y522*Source!I165,7)</f>
        <v>0</v>
      </c>
      <c r="CY522">
        <f t="shared" si="167"/>
        <v>121.39</v>
      </c>
      <c r="CZ522">
        <f t="shared" si="168"/>
        <v>155.63</v>
      </c>
      <c r="DA522">
        <f t="shared" si="169"/>
        <v>0.78</v>
      </c>
      <c r="DB522">
        <f t="shared" si="170"/>
        <v>466.89</v>
      </c>
      <c r="DC522">
        <f t="shared" si="171"/>
        <v>0</v>
      </c>
      <c r="DD522" t="s">
        <v>272</v>
      </c>
      <c r="DE522" t="s">
        <v>272</v>
      </c>
      <c r="DF522">
        <f>ROUND(ROUND(AE522*AI522,2)*CX522,2)</f>
        <v>0</v>
      </c>
      <c r="DG522">
        <f t="shared" si="165"/>
        <v>0</v>
      </c>
      <c r="DH522">
        <f t="shared" si="163"/>
        <v>0</v>
      </c>
      <c r="DI522">
        <f t="shared" si="164"/>
        <v>0</v>
      </c>
      <c r="DJ522">
        <f t="shared" si="172"/>
        <v>0</v>
      </c>
      <c r="DK522">
        <v>0</v>
      </c>
      <c r="DL522" t="s">
        <v>272</v>
      </c>
      <c r="DM522">
        <v>0</v>
      </c>
      <c r="DN522" t="s">
        <v>272</v>
      </c>
      <c r="DO522">
        <v>0</v>
      </c>
    </row>
    <row r="523" spans="1:119">
      <c r="A523">
        <f>ROW(Source!A165)</f>
        <v>165</v>
      </c>
      <c r="B523">
        <v>85239162</v>
      </c>
      <c r="C523">
        <v>85243650</v>
      </c>
      <c r="D523">
        <v>83001675</v>
      </c>
      <c r="E523">
        <v>1</v>
      </c>
      <c r="F523">
        <v>1</v>
      </c>
      <c r="G523">
        <v>1</v>
      </c>
      <c r="H523">
        <v>3</v>
      </c>
      <c r="I523" t="s">
        <v>933</v>
      </c>
      <c r="J523" t="s">
        <v>934</v>
      </c>
      <c r="K523" t="s">
        <v>935</v>
      </c>
      <c r="L523">
        <v>1348</v>
      </c>
      <c r="N523">
        <v>1009</v>
      </c>
      <c r="O523" t="s">
        <v>115</v>
      </c>
      <c r="P523" t="s">
        <v>115</v>
      </c>
      <c r="Q523">
        <v>1000</v>
      </c>
      <c r="W523">
        <v>0</v>
      </c>
      <c r="X523">
        <v>-82070740</v>
      </c>
      <c r="Y523">
        <f t="shared" si="166"/>
        <v>0.0016</v>
      </c>
      <c r="AA523">
        <v>164353.74</v>
      </c>
      <c r="AB523">
        <v>0</v>
      </c>
      <c r="AC523">
        <v>0</v>
      </c>
      <c r="AD523">
        <v>0</v>
      </c>
      <c r="AE523">
        <v>127406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272</v>
      </c>
      <c r="AT523">
        <v>0.0016</v>
      </c>
      <c r="AU523" t="s">
        <v>272</v>
      </c>
      <c r="AV523">
        <v>0</v>
      </c>
      <c r="AW523">
        <v>2</v>
      </c>
      <c r="AX523">
        <v>85243670</v>
      </c>
      <c r="AY523">
        <v>1</v>
      </c>
      <c r="AZ523">
        <v>0</v>
      </c>
      <c r="BA523">
        <v>743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203.8496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203.8496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ROUND(Y523*Source!I165,7)</f>
        <v>0</v>
      </c>
      <c r="CY523">
        <f t="shared" si="167"/>
        <v>164353.74</v>
      </c>
      <c r="CZ523">
        <f t="shared" si="168"/>
        <v>127406</v>
      </c>
      <c r="DA523">
        <f t="shared" si="169"/>
        <v>1.29</v>
      </c>
      <c r="DB523">
        <f t="shared" si="170"/>
        <v>203.85</v>
      </c>
      <c r="DC523">
        <f t="shared" si="171"/>
        <v>0</v>
      </c>
      <c r="DD523" t="s">
        <v>272</v>
      </c>
      <c r="DE523" t="s">
        <v>272</v>
      </c>
      <c r="DF523">
        <f>ROUND(ROUND(AE523*AI523,2)*CX523,2)</f>
        <v>0</v>
      </c>
      <c r="DG523">
        <f t="shared" si="165"/>
        <v>0</v>
      </c>
      <c r="DH523">
        <f t="shared" si="163"/>
        <v>0</v>
      </c>
      <c r="DI523">
        <f t="shared" si="164"/>
        <v>0</v>
      </c>
      <c r="DJ523">
        <f t="shared" si="172"/>
        <v>0</v>
      </c>
      <c r="DK523">
        <v>0</v>
      </c>
      <c r="DL523" t="s">
        <v>272</v>
      </c>
      <c r="DM523">
        <v>0</v>
      </c>
      <c r="DN523" t="s">
        <v>272</v>
      </c>
      <c r="DO523">
        <v>0</v>
      </c>
    </row>
    <row r="524" spans="1:119">
      <c r="A524">
        <f>ROW(Source!A165)</f>
        <v>165</v>
      </c>
      <c r="B524">
        <v>85239162</v>
      </c>
      <c r="C524">
        <v>85243650</v>
      </c>
      <c r="D524">
        <v>83018862</v>
      </c>
      <c r="E524">
        <v>1</v>
      </c>
      <c r="F524">
        <v>1</v>
      </c>
      <c r="G524">
        <v>1</v>
      </c>
      <c r="H524">
        <v>3</v>
      </c>
      <c r="I524" t="s">
        <v>870</v>
      </c>
      <c r="J524" t="s">
        <v>871</v>
      </c>
      <c r="K524" t="s">
        <v>872</v>
      </c>
      <c r="L524">
        <v>1346</v>
      </c>
      <c r="N524">
        <v>1009</v>
      </c>
      <c r="O524" t="s">
        <v>107</v>
      </c>
      <c r="P524" t="s">
        <v>107</v>
      </c>
      <c r="Q524">
        <v>1</v>
      </c>
      <c r="W524">
        <v>0</v>
      </c>
      <c r="X524">
        <v>291254868</v>
      </c>
      <c r="Y524">
        <f t="shared" si="166"/>
        <v>0.1</v>
      </c>
      <c r="AA524">
        <v>115.03</v>
      </c>
      <c r="AB524">
        <v>0</v>
      </c>
      <c r="AC524">
        <v>0</v>
      </c>
      <c r="AD524">
        <v>0</v>
      </c>
      <c r="AE524">
        <v>79.88</v>
      </c>
      <c r="AF524">
        <v>0</v>
      </c>
      <c r="AG524">
        <v>0</v>
      </c>
      <c r="AH524">
        <v>0</v>
      </c>
      <c r="AI524">
        <v>1.44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272</v>
      </c>
      <c r="AT524">
        <v>0.1</v>
      </c>
      <c r="AU524" t="s">
        <v>272</v>
      </c>
      <c r="AV524">
        <v>0</v>
      </c>
      <c r="AW524">
        <v>2</v>
      </c>
      <c r="AX524">
        <v>85243671</v>
      </c>
      <c r="AY524">
        <v>1</v>
      </c>
      <c r="AZ524">
        <v>0</v>
      </c>
      <c r="BA524">
        <v>744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7.988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7.988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ROUND(Y524*Source!I165,7)</f>
        <v>0</v>
      </c>
      <c r="CY524">
        <f t="shared" si="167"/>
        <v>115.03</v>
      </c>
      <c r="CZ524">
        <f t="shared" si="168"/>
        <v>79.88</v>
      </c>
      <c r="DA524">
        <f t="shared" si="169"/>
        <v>1.44</v>
      </c>
      <c r="DB524">
        <f t="shared" si="170"/>
        <v>7.99</v>
      </c>
      <c r="DC524">
        <f t="shared" si="171"/>
        <v>0</v>
      </c>
      <c r="DD524" t="s">
        <v>272</v>
      </c>
      <c r="DE524" t="s">
        <v>272</v>
      </c>
      <c r="DF524">
        <f>ROUND(ROUND(AE524*AI524,2)*CX524,2)</f>
        <v>0</v>
      </c>
      <c r="DG524">
        <f t="shared" si="165"/>
        <v>0</v>
      </c>
      <c r="DH524">
        <f t="shared" si="163"/>
        <v>0</v>
      </c>
      <c r="DI524">
        <f t="shared" si="164"/>
        <v>0</v>
      </c>
      <c r="DJ524">
        <f t="shared" si="172"/>
        <v>0</v>
      </c>
      <c r="DK524">
        <v>0</v>
      </c>
      <c r="DL524" t="s">
        <v>272</v>
      </c>
      <c r="DM524">
        <v>0</v>
      </c>
      <c r="DN524" t="s">
        <v>272</v>
      </c>
      <c r="DO524">
        <v>0</v>
      </c>
    </row>
    <row r="525" spans="1:119">
      <c r="A525">
        <f>ROW(Source!A165)</f>
        <v>165</v>
      </c>
      <c r="B525">
        <v>85239162</v>
      </c>
      <c r="C525">
        <v>85243650</v>
      </c>
      <c r="D525">
        <v>82931850</v>
      </c>
      <c r="E525">
        <v>117</v>
      </c>
      <c r="F525">
        <v>1</v>
      </c>
      <c r="G525">
        <v>1</v>
      </c>
      <c r="H525">
        <v>3</v>
      </c>
      <c r="I525" t="s">
        <v>363</v>
      </c>
      <c r="J525" t="s">
        <v>272</v>
      </c>
      <c r="K525" t="s">
        <v>364</v>
      </c>
      <c r="L525">
        <v>3277935</v>
      </c>
      <c r="N525">
        <v>1013</v>
      </c>
      <c r="O525" t="s">
        <v>66</v>
      </c>
      <c r="P525" t="s">
        <v>66</v>
      </c>
      <c r="Q525">
        <v>1</v>
      </c>
      <c r="W525">
        <v>0</v>
      </c>
      <c r="X525">
        <v>274903907</v>
      </c>
      <c r="Y525">
        <f t="shared" si="166"/>
        <v>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 t="s">
        <v>272</v>
      </c>
      <c r="AT525">
        <v>2</v>
      </c>
      <c r="AU525" t="s">
        <v>272</v>
      </c>
      <c r="AV525">
        <v>0</v>
      </c>
      <c r="AW525">
        <v>2</v>
      </c>
      <c r="AX525">
        <v>85243672</v>
      </c>
      <c r="AY525">
        <v>1</v>
      </c>
      <c r="AZ525">
        <v>0</v>
      </c>
      <c r="BA525">
        <v>745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0</v>
      </c>
      <c r="CY525">
        <f t="shared" si="167"/>
        <v>0</v>
      </c>
      <c r="CZ525">
        <f t="shared" si="168"/>
        <v>0</v>
      </c>
      <c r="DA525">
        <f t="shared" si="169"/>
        <v>1</v>
      </c>
      <c r="DB525">
        <f t="shared" si="170"/>
        <v>0</v>
      </c>
      <c r="DC525">
        <f t="shared" si="171"/>
        <v>0</v>
      </c>
      <c r="DD525" t="s">
        <v>272</v>
      </c>
      <c r="DE525" t="s">
        <v>272</v>
      </c>
      <c r="DF525">
        <f t="shared" ref="DF525:DF530" si="173">ROUND(ROUND(AE525,2)*CX525,2)</f>
        <v>0</v>
      </c>
      <c r="DG525">
        <f t="shared" si="165"/>
        <v>0</v>
      </c>
      <c r="DH525">
        <f t="shared" si="163"/>
        <v>0</v>
      </c>
      <c r="DI525">
        <f t="shared" si="164"/>
        <v>0</v>
      </c>
      <c r="DJ525">
        <f t="shared" si="172"/>
        <v>0</v>
      </c>
      <c r="DK525">
        <v>0</v>
      </c>
      <c r="DL525" t="s">
        <v>272</v>
      </c>
      <c r="DM525">
        <v>0</v>
      </c>
      <c r="DN525" t="s">
        <v>272</v>
      </c>
      <c r="DO525">
        <v>0</v>
      </c>
    </row>
    <row r="526" spans="1:119">
      <c r="A526">
        <f>ROW(Source!A166)</f>
        <v>166</v>
      </c>
      <c r="B526">
        <v>85239097</v>
      </c>
      <c r="C526">
        <v>85243650</v>
      </c>
      <c r="D526">
        <v>82925840</v>
      </c>
      <c r="E526">
        <v>117</v>
      </c>
      <c r="F526">
        <v>1</v>
      </c>
      <c r="G526">
        <v>1</v>
      </c>
      <c r="H526">
        <v>1</v>
      </c>
      <c r="I526" t="s">
        <v>161</v>
      </c>
      <c r="J526" t="s">
        <v>272</v>
      </c>
      <c r="K526" t="s">
        <v>162</v>
      </c>
      <c r="L526">
        <v>1191</v>
      </c>
      <c r="N526">
        <v>1013</v>
      </c>
      <c r="O526" t="s">
        <v>28</v>
      </c>
      <c r="P526" t="s">
        <v>28</v>
      </c>
      <c r="Q526">
        <v>1</v>
      </c>
      <c r="W526">
        <v>0</v>
      </c>
      <c r="X526">
        <v>44848675</v>
      </c>
      <c r="Y526">
        <f>(AT526*ROUND((0.15+0.2+1),7))</f>
        <v>59.4</v>
      </c>
      <c r="AA526">
        <v>0</v>
      </c>
      <c r="AB526">
        <v>0</v>
      </c>
      <c r="AC526">
        <v>0</v>
      </c>
      <c r="AD526">
        <v>793.61</v>
      </c>
      <c r="AE526">
        <v>0</v>
      </c>
      <c r="AF526">
        <v>0</v>
      </c>
      <c r="AG526">
        <v>0</v>
      </c>
      <c r="AH526">
        <v>793.61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272</v>
      </c>
      <c r="AT526">
        <v>44</v>
      </c>
      <c r="AU526" t="s">
        <v>478</v>
      </c>
      <c r="AV526">
        <v>1</v>
      </c>
      <c r="AW526">
        <v>2</v>
      </c>
      <c r="AX526">
        <v>85243662</v>
      </c>
      <c r="AY526">
        <v>1</v>
      </c>
      <c r="AZ526">
        <v>0</v>
      </c>
      <c r="BA526">
        <v>746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34918.84</v>
      </c>
      <c r="BN526">
        <v>44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47140.434</v>
      </c>
      <c r="BU526">
        <v>59.4</v>
      </c>
      <c r="BV526">
        <v>0</v>
      </c>
      <c r="BW526">
        <v>1</v>
      </c>
      <c r="CU526">
        <f>ROUND(AT526*Source!I166*AH526*AL526,2)</f>
        <v>0</v>
      </c>
      <c r="CV526">
        <f>ROUND(Y526*Source!I166,7)</f>
        <v>0</v>
      </c>
      <c r="CW526">
        <v>0</v>
      </c>
      <c r="CX526">
        <f>ROUND(Y526*Source!I166,7)</f>
        <v>0</v>
      </c>
      <c r="CY526">
        <f>AD526</f>
        <v>793.61</v>
      </c>
      <c r="CZ526">
        <f>AH526</f>
        <v>793.61</v>
      </c>
      <c r="DA526">
        <f>AL526</f>
        <v>1</v>
      </c>
      <c r="DB526">
        <f>ROUND((ROUND(AT526*CZ526,2)*ROUND((0.15+0.2+1),7)),6)</f>
        <v>47140.434</v>
      </c>
      <c r="DC526">
        <f>ROUND((ROUND(AT526*AG526,2)*ROUND((0.15+0.2+1),7)),6)</f>
        <v>0</v>
      </c>
      <c r="DD526" t="s">
        <v>272</v>
      </c>
      <c r="DE526" t="s">
        <v>272</v>
      </c>
      <c r="DF526">
        <f t="shared" si="173"/>
        <v>0</v>
      </c>
      <c r="DG526">
        <f t="shared" si="165"/>
        <v>0</v>
      </c>
      <c r="DH526">
        <f t="shared" si="163"/>
        <v>0</v>
      </c>
      <c r="DI526">
        <f t="shared" si="164"/>
        <v>0</v>
      </c>
      <c r="DJ526">
        <f>DI526</f>
        <v>0</v>
      </c>
      <c r="DK526">
        <v>1</v>
      </c>
      <c r="DL526" t="s">
        <v>272</v>
      </c>
      <c r="DM526">
        <v>0</v>
      </c>
      <c r="DN526" t="s">
        <v>272</v>
      </c>
      <c r="DO526">
        <v>0</v>
      </c>
    </row>
    <row r="527" spans="1:119">
      <c r="A527">
        <f>ROW(Source!A166)</f>
        <v>166</v>
      </c>
      <c r="B527">
        <v>85239097</v>
      </c>
      <c r="C527">
        <v>85243650</v>
      </c>
      <c r="D527">
        <v>82926016</v>
      </c>
      <c r="E527">
        <v>117</v>
      </c>
      <c r="F527">
        <v>1</v>
      </c>
      <c r="G527">
        <v>1</v>
      </c>
      <c r="H527">
        <v>1</v>
      </c>
      <c r="I527" t="s">
        <v>819</v>
      </c>
      <c r="J527" t="s">
        <v>272</v>
      </c>
      <c r="K527" t="s">
        <v>820</v>
      </c>
      <c r="L527">
        <v>1191</v>
      </c>
      <c r="N527">
        <v>1013</v>
      </c>
      <c r="O527" t="s">
        <v>28</v>
      </c>
      <c r="P527" t="s">
        <v>28</v>
      </c>
      <c r="Q527">
        <v>1</v>
      </c>
      <c r="W527">
        <v>0</v>
      </c>
      <c r="X527">
        <v>-1417349443</v>
      </c>
      <c r="Y527">
        <f>(AT527*ROUND((0.15+0.2+1),7))</f>
        <v>3.618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272</v>
      </c>
      <c r="AT527">
        <v>2.68</v>
      </c>
      <c r="AU527" t="s">
        <v>478</v>
      </c>
      <c r="AV527">
        <v>2</v>
      </c>
      <c r="AW527">
        <v>2</v>
      </c>
      <c r="AX527">
        <v>85243663</v>
      </c>
      <c r="AY527">
        <v>1</v>
      </c>
      <c r="AZ527">
        <v>0</v>
      </c>
      <c r="BA527">
        <v>747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ROUND(Y527*Source!I166,7)</f>
        <v>0</v>
      </c>
      <c r="CY527">
        <f>AD527</f>
        <v>0</v>
      </c>
      <c r="CZ527">
        <f>AH527</f>
        <v>0</v>
      </c>
      <c r="DA527">
        <f>AL527</f>
        <v>1</v>
      </c>
      <c r="DB527">
        <f>ROUND((ROUND(AT527*CZ527,2)*ROUND((0.15+0.2+1),7)),6)</f>
        <v>0</v>
      </c>
      <c r="DC527">
        <f>ROUND((ROUND(AT527*AG527,2)*ROUND((0.15+0.2+1),7)),6)</f>
        <v>0</v>
      </c>
      <c r="DD527" t="s">
        <v>272</v>
      </c>
      <c r="DE527" t="s">
        <v>272</v>
      </c>
      <c r="DF527">
        <f t="shared" si="173"/>
        <v>0</v>
      </c>
      <c r="DG527">
        <f t="shared" si="165"/>
        <v>0</v>
      </c>
      <c r="DH527">
        <f t="shared" si="163"/>
        <v>0</v>
      </c>
      <c r="DI527">
        <f t="shared" si="164"/>
        <v>0</v>
      </c>
      <c r="DJ527">
        <f>DI527</f>
        <v>0</v>
      </c>
      <c r="DK527">
        <v>0</v>
      </c>
      <c r="DL527" t="s">
        <v>272</v>
      </c>
      <c r="DM527">
        <v>0</v>
      </c>
      <c r="DN527" t="s">
        <v>272</v>
      </c>
      <c r="DO527">
        <v>0</v>
      </c>
    </row>
    <row r="528" spans="1:119">
      <c r="A528">
        <f>ROW(Source!A166)</f>
        <v>166</v>
      </c>
      <c r="B528">
        <v>85239097</v>
      </c>
      <c r="C528">
        <v>85243650</v>
      </c>
      <c r="D528">
        <v>82932505</v>
      </c>
      <c r="E528">
        <v>1</v>
      </c>
      <c r="F528">
        <v>1</v>
      </c>
      <c r="G528">
        <v>1</v>
      </c>
      <c r="H528">
        <v>2</v>
      </c>
      <c r="I528" t="s">
        <v>82</v>
      </c>
      <c r="J528" t="s">
        <v>830</v>
      </c>
      <c r="K528" t="s">
        <v>83</v>
      </c>
      <c r="L528">
        <v>1368</v>
      </c>
      <c r="N528">
        <v>1011</v>
      </c>
      <c r="O528" t="s">
        <v>57</v>
      </c>
      <c r="P528" t="s">
        <v>57</v>
      </c>
      <c r="Q528">
        <v>1</v>
      </c>
      <c r="W528">
        <v>0</v>
      </c>
      <c r="X528">
        <v>639918019</v>
      </c>
      <c r="Y528">
        <f>(AT528*ROUND((0.15+0.2+1),7))</f>
        <v>1.809</v>
      </c>
      <c r="AA528">
        <v>0</v>
      </c>
      <c r="AB528">
        <v>1626.29</v>
      </c>
      <c r="AC528">
        <v>1090.46</v>
      </c>
      <c r="AD528">
        <v>0</v>
      </c>
      <c r="AE528">
        <v>0</v>
      </c>
      <c r="AF528">
        <v>1626.29</v>
      </c>
      <c r="AG528">
        <v>1090.46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272</v>
      </c>
      <c r="AT528">
        <v>1.34</v>
      </c>
      <c r="AU528" t="s">
        <v>478</v>
      </c>
      <c r="AV528">
        <v>1</v>
      </c>
      <c r="AW528">
        <v>2</v>
      </c>
      <c r="AX528">
        <v>85243664</v>
      </c>
      <c r="AY528">
        <v>1</v>
      </c>
      <c r="AZ528">
        <v>0</v>
      </c>
      <c r="BA528">
        <v>748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2179.2286</v>
      </c>
      <c r="BL528">
        <v>1461.2164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2941.95861</v>
      </c>
      <c r="BS528">
        <v>1972.64214</v>
      </c>
      <c r="BT528">
        <v>0</v>
      </c>
      <c r="BU528">
        <v>0</v>
      </c>
      <c r="BV528">
        <v>1.809</v>
      </c>
      <c r="BW528">
        <v>1</v>
      </c>
      <c r="CV528">
        <v>0</v>
      </c>
      <c r="CW528">
        <f>ROUND(Y528*Source!I166*DO528,7)</f>
        <v>0</v>
      </c>
      <c r="CX528">
        <f>ROUND(Y528*Source!I166,7)</f>
        <v>0</v>
      </c>
      <c r="CY528">
        <f>AB528</f>
        <v>1626.29</v>
      </c>
      <c r="CZ528">
        <f>AF528</f>
        <v>1626.29</v>
      </c>
      <c r="DA528">
        <f>AJ528</f>
        <v>1</v>
      </c>
      <c r="DB528">
        <f>ROUND((ROUND(AT528*CZ528,2)*ROUND((0.15+0.2+1),7)),6)</f>
        <v>2941.9605</v>
      </c>
      <c r="DC528">
        <f>ROUND((ROUND(AT528*AG528,2)*ROUND((0.15+0.2+1),7)),6)</f>
        <v>1972.647</v>
      </c>
      <c r="DD528" t="s">
        <v>272</v>
      </c>
      <c r="DE528" t="s">
        <v>272</v>
      </c>
      <c r="DF528">
        <f t="shared" si="173"/>
        <v>0</v>
      </c>
      <c r="DG528">
        <f t="shared" si="165"/>
        <v>0</v>
      </c>
      <c r="DH528">
        <f t="shared" si="163"/>
        <v>0</v>
      </c>
      <c r="DI528">
        <f t="shared" si="164"/>
        <v>0</v>
      </c>
      <c r="DJ528">
        <f>DG528+DH528</f>
        <v>0</v>
      </c>
      <c r="DK528">
        <v>1</v>
      </c>
      <c r="DL528" t="s">
        <v>84</v>
      </c>
      <c r="DM528">
        <v>6</v>
      </c>
      <c r="DN528" t="s">
        <v>28</v>
      </c>
      <c r="DO528">
        <v>1</v>
      </c>
    </row>
    <row r="529" spans="1:119">
      <c r="A529">
        <f>ROW(Source!A166)</f>
        <v>166</v>
      </c>
      <c r="B529">
        <v>85239097</v>
      </c>
      <c r="C529">
        <v>85243650</v>
      </c>
      <c r="D529">
        <v>82933400</v>
      </c>
      <c r="E529">
        <v>1</v>
      </c>
      <c r="F529">
        <v>1</v>
      </c>
      <c r="G529">
        <v>1</v>
      </c>
      <c r="H529">
        <v>2</v>
      </c>
      <c r="I529" t="s">
        <v>90</v>
      </c>
      <c r="J529" t="s">
        <v>822</v>
      </c>
      <c r="K529" t="s">
        <v>91</v>
      </c>
      <c r="L529">
        <v>1368</v>
      </c>
      <c r="N529">
        <v>1011</v>
      </c>
      <c r="O529" t="s">
        <v>57</v>
      </c>
      <c r="P529" t="s">
        <v>57</v>
      </c>
      <c r="Q529">
        <v>1</v>
      </c>
      <c r="W529">
        <v>0</v>
      </c>
      <c r="X529">
        <v>-849950259</v>
      </c>
      <c r="Y529">
        <f>(AT529*ROUND((0.15+0.2+1),7))</f>
        <v>1.809</v>
      </c>
      <c r="AA529">
        <v>0</v>
      </c>
      <c r="AB529">
        <v>641.7</v>
      </c>
      <c r="AC529">
        <v>811.79</v>
      </c>
      <c r="AD529">
        <v>0</v>
      </c>
      <c r="AE529">
        <v>0</v>
      </c>
      <c r="AF529">
        <v>641.7</v>
      </c>
      <c r="AG529">
        <v>811.79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272</v>
      </c>
      <c r="AT529">
        <v>1.34</v>
      </c>
      <c r="AU529" t="s">
        <v>478</v>
      </c>
      <c r="AV529">
        <v>1</v>
      </c>
      <c r="AW529">
        <v>2</v>
      </c>
      <c r="AX529">
        <v>85243665</v>
      </c>
      <c r="AY529">
        <v>1</v>
      </c>
      <c r="AZ529">
        <v>0</v>
      </c>
      <c r="BA529">
        <v>749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859.878</v>
      </c>
      <c r="BL529">
        <v>1087.7986</v>
      </c>
      <c r="BM529">
        <v>0</v>
      </c>
      <c r="BN529">
        <v>0</v>
      </c>
      <c r="BO529">
        <v>1.34</v>
      </c>
      <c r="BP529">
        <v>1</v>
      </c>
      <c r="BQ529">
        <v>0</v>
      </c>
      <c r="BR529">
        <v>1160.8353</v>
      </c>
      <c r="BS529">
        <v>1468.52811</v>
      </c>
      <c r="BT529">
        <v>0</v>
      </c>
      <c r="BU529">
        <v>0</v>
      </c>
      <c r="BV529">
        <v>1.809</v>
      </c>
      <c r="BW529">
        <v>1</v>
      </c>
      <c r="CV529">
        <v>0</v>
      </c>
      <c r="CW529">
        <f>ROUND(Y529*Source!I166*DO529,7)</f>
        <v>0</v>
      </c>
      <c r="CX529">
        <f>ROUND(Y529*Source!I166,7)</f>
        <v>0</v>
      </c>
      <c r="CY529">
        <f>AB529</f>
        <v>641.7</v>
      </c>
      <c r="CZ529">
        <f>AF529</f>
        <v>641.7</v>
      </c>
      <c r="DA529">
        <f>AJ529</f>
        <v>1</v>
      </c>
      <c r="DB529">
        <f>ROUND((ROUND(AT529*CZ529,2)*ROUND((0.15+0.2+1),7)),6)</f>
        <v>1160.838</v>
      </c>
      <c r="DC529">
        <f>ROUND((ROUND(AT529*AG529,2)*ROUND((0.15+0.2+1),7)),6)</f>
        <v>1468.53</v>
      </c>
      <c r="DD529" t="s">
        <v>272</v>
      </c>
      <c r="DE529" t="s">
        <v>272</v>
      </c>
      <c r="DF529">
        <f t="shared" si="173"/>
        <v>0</v>
      </c>
      <c r="DG529">
        <f t="shared" si="165"/>
        <v>0</v>
      </c>
      <c r="DH529">
        <f t="shared" si="163"/>
        <v>0</v>
      </c>
      <c r="DI529">
        <f t="shared" si="164"/>
        <v>0</v>
      </c>
      <c r="DJ529">
        <f>DG529+DH529</f>
        <v>0</v>
      </c>
      <c r="DK529">
        <v>1</v>
      </c>
      <c r="DL529" t="s">
        <v>60</v>
      </c>
      <c r="DM529">
        <v>4</v>
      </c>
      <c r="DN529" t="s">
        <v>28</v>
      </c>
      <c r="DO529">
        <v>1</v>
      </c>
    </row>
    <row r="530" spans="1:119">
      <c r="A530">
        <f>ROW(Source!A166)</f>
        <v>166</v>
      </c>
      <c r="B530">
        <v>85239097</v>
      </c>
      <c r="C530">
        <v>85243650</v>
      </c>
      <c r="D530">
        <v>82933596</v>
      </c>
      <c r="E530">
        <v>1</v>
      </c>
      <c r="F530">
        <v>1</v>
      </c>
      <c r="G530">
        <v>1</v>
      </c>
      <c r="H530">
        <v>2</v>
      </c>
      <c r="I530" t="s">
        <v>163</v>
      </c>
      <c r="J530" t="s">
        <v>846</v>
      </c>
      <c r="K530" t="s">
        <v>164</v>
      </c>
      <c r="L530">
        <v>1368</v>
      </c>
      <c r="N530">
        <v>1011</v>
      </c>
      <c r="O530" t="s">
        <v>57</v>
      </c>
      <c r="P530" t="s">
        <v>57</v>
      </c>
      <c r="Q530">
        <v>1</v>
      </c>
      <c r="W530">
        <v>0</v>
      </c>
      <c r="X530">
        <v>303316554</v>
      </c>
      <c r="Y530">
        <f>(AT530*ROUND((0.15+0.2+1),7))</f>
        <v>6.669</v>
      </c>
      <c r="AA530">
        <v>0</v>
      </c>
      <c r="AB530">
        <v>34.61</v>
      </c>
      <c r="AC530">
        <v>0</v>
      </c>
      <c r="AD530">
        <v>0</v>
      </c>
      <c r="AE530">
        <v>0</v>
      </c>
      <c r="AF530">
        <v>34.61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272</v>
      </c>
      <c r="AT530">
        <v>4.94</v>
      </c>
      <c r="AU530" t="s">
        <v>478</v>
      </c>
      <c r="AV530">
        <v>1</v>
      </c>
      <c r="AW530">
        <v>2</v>
      </c>
      <c r="AX530">
        <v>85243666</v>
      </c>
      <c r="AY530">
        <v>1</v>
      </c>
      <c r="AZ530">
        <v>0</v>
      </c>
      <c r="BA530">
        <v>750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170.9734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230.81409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f>ROUND(Y530*Source!I166*DO530,7)</f>
        <v>0</v>
      </c>
      <c r="CX530">
        <f>ROUND(Y530*Source!I166,7)</f>
        <v>0</v>
      </c>
      <c r="CY530">
        <f>AB530</f>
        <v>34.61</v>
      </c>
      <c r="CZ530">
        <f>AF530</f>
        <v>34.61</v>
      </c>
      <c r="DA530">
        <f>AJ530</f>
        <v>1</v>
      </c>
      <c r="DB530">
        <f>ROUND((ROUND(AT530*CZ530,2)*ROUND((0.15+0.2+1),7)),6)</f>
        <v>230.8095</v>
      </c>
      <c r="DC530">
        <f>ROUND((ROUND(AT530*AG530,2)*ROUND((0.15+0.2+1),7)),6)</f>
        <v>0</v>
      </c>
      <c r="DD530" t="s">
        <v>272</v>
      </c>
      <c r="DE530" t="s">
        <v>272</v>
      </c>
      <c r="DF530">
        <f t="shared" si="173"/>
        <v>0</v>
      </c>
      <c r="DG530">
        <f t="shared" si="165"/>
        <v>0</v>
      </c>
      <c r="DH530">
        <f t="shared" si="163"/>
        <v>0</v>
      </c>
      <c r="DI530">
        <f t="shared" si="164"/>
        <v>0</v>
      </c>
      <c r="DJ530">
        <f>DG530+DH530</f>
        <v>0</v>
      </c>
      <c r="DK530">
        <v>1</v>
      </c>
      <c r="DL530" t="s">
        <v>272</v>
      </c>
      <c r="DM530">
        <v>0</v>
      </c>
      <c r="DN530" t="s">
        <v>272</v>
      </c>
      <c r="DO530">
        <v>0</v>
      </c>
    </row>
    <row r="531" spans="1:119">
      <c r="A531">
        <f>ROW(Source!A166)</f>
        <v>166</v>
      </c>
      <c r="B531">
        <v>85239097</v>
      </c>
      <c r="C531">
        <v>85243650</v>
      </c>
      <c r="D531">
        <v>83000136</v>
      </c>
      <c r="E531">
        <v>1</v>
      </c>
      <c r="F531">
        <v>1</v>
      </c>
      <c r="G531">
        <v>1</v>
      </c>
      <c r="H531">
        <v>3</v>
      </c>
      <c r="I531" t="s">
        <v>930</v>
      </c>
      <c r="J531" t="s">
        <v>931</v>
      </c>
      <c r="K531" t="s">
        <v>932</v>
      </c>
      <c r="L531">
        <v>1346</v>
      </c>
      <c r="N531">
        <v>1009</v>
      </c>
      <c r="O531" t="s">
        <v>107</v>
      </c>
      <c r="P531" t="s">
        <v>107</v>
      </c>
      <c r="Q531">
        <v>1</v>
      </c>
      <c r="W531">
        <v>0</v>
      </c>
      <c r="X531">
        <v>-999785557</v>
      </c>
      <c r="Y531">
        <f t="shared" ref="Y531:Y536" si="174">AT531</f>
        <v>0.99</v>
      </c>
      <c r="AA531">
        <v>282.81</v>
      </c>
      <c r="AB531">
        <v>0</v>
      </c>
      <c r="AC531">
        <v>0</v>
      </c>
      <c r="AD531">
        <v>0</v>
      </c>
      <c r="AE531">
        <v>206.43</v>
      </c>
      <c r="AF531">
        <v>0</v>
      </c>
      <c r="AG531">
        <v>0</v>
      </c>
      <c r="AH531">
        <v>0</v>
      </c>
      <c r="AI531">
        <v>1.37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272</v>
      </c>
      <c r="AT531">
        <v>0.99</v>
      </c>
      <c r="AU531" t="s">
        <v>272</v>
      </c>
      <c r="AV531">
        <v>0</v>
      </c>
      <c r="AW531">
        <v>2</v>
      </c>
      <c r="AX531">
        <v>85243667</v>
      </c>
      <c r="AY531">
        <v>1</v>
      </c>
      <c r="AZ531">
        <v>0</v>
      </c>
      <c r="BA531">
        <v>751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204.3657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204.3657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ROUND(Y531*Source!I166,7)</f>
        <v>0</v>
      </c>
      <c r="CY531">
        <f t="shared" ref="CY531:CY536" si="175">AA531</f>
        <v>282.81</v>
      </c>
      <c r="CZ531">
        <f t="shared" ref="CZ531:CZ536" si="176">AE531</f>
        <v>206.43</v>
      </c>
      <c r="DA531">
        <f t="shared" ref="DA531:DA536" si="177">AI531</f>
        <v>1.37</v>
      </c>
      <c r="DB531">
        <f t="shared" ref="DB531:DB536" si="178">ROUND(ROUND(AT531*CZ531,2),6)</f>
        <v>204.37</v>
      </c>
      <c r="DC531">
        <f t="shared" ref="DC531:DC536" si="179">ROUND(ROUND(AT531*AG531,2),6)</f>
        <v>0</v>
      </c>
      <c r="DD531" t="s">
        <v>272</v>
      </c>
      <c r="DE531" t="s">
        <v>272</v>
      </c>
      <c r="DF531">
        <f>ROUND(ROUND(AE531*AI531,2)*CX531,2)</f>
        <v>0</v>
      </c>
      <c r="DG531">
        <f t="shared" si="165"/>
        <v>0</v>
      </c>
      <c r="DH531">
        <f t="shared" si="163"/>
        <v>0</v>
      </c>
      <c r="DI531">
        <f t="shared" si="164"/>
        <v>0</v>
      </c>
      <c r="DJ531">
        <f t="shared" ref="DJ531:DJ536" si="180">DF531</f>
        <v>0</v>
      </c>
      <c r="DK531">
        <v>0</v>
      </c>
      <c r="DL531" t="s">
        <v>272</v>
      </c>
      <c r="DM531">
        <v>0</v>
      </c>
      <c r="DN531" t="s">
        <v>272</v>
      </c>
      <c r="DO531">
        <v>0</v>
      </c>
    </row>
    <row r="532" spans="1:119">
      <c r="A532">
        <f>ROW(Source!A166)</f>
        <v>166</v>
      </c>
      <c r="B532">
        <v>85239097</v>
      </c>
      <c r="C532">
        <v>85243650</v>
      </c>
      <c r="D532">
        <v>83000168</v>
      </c>
      <c r="E532">
        <v>1</v>
      </c>
      <c r="F532">
        <v>1</v>
      </c>
      <c r="G532">
        <v>1</v>
      </c>
      <c r="H532">
        <v>3</v>
      </c>
      <c r="I532" t="s">
        <v>847</v>
      </c>
      <c r="J532" t="s">
        <v>848</v>
      </c>
      <c r="K532" t="s">
        <v>849</v>
      </c>
      <c r="L532">
        <v>1383</v>
      </c>
      <c r="N532">
        <v>1013</v>
      </c>
      <c r="O532" t="s">
        <v>850</v>
      </c>
      <c r="P532" t="s">
        <v>850</v>
      </c>
      <c r="Q532">
        <v>1</v>
      </c>
      <c r="W532">
        <v>0</v>
      </c>
      <c r="X532">
        <v>1840299850</v>
      </c>
      <c r="Y532">
        <f t="shared" si="174"/>
        <v>2.5428</v>
      </c>
      <c r="AA532">
        <v>7.32</v>
      </c>
      <c r="AB532">
        <v>0</v>
      </c>
      <c r="AC532">
        <v>0</v>
      </c>
      <c r="AD532">
        <v>0</v>
      </c>
      <c r="AE532">
        <v>7.32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272</v>
      </c>
      <c r="AT532">
        <v>2.5428</v>
      </c>
      <c r="AU532" t="s">
        <v>272</v>
      </c>
      <c r="AV532">
        <v>0</v>
      </c>
      <c r="AW532">
        <v>2</v>
      </c>
      <c r="AX532">
        <v>85243668</v>
      </c>
      <c r="AY532">
        <v>1</v>
      </c>
      <c r="AZ532">
        <v>0</v>
      </c>
      <c r="BA532">
        <v>752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18.613296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18.613296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ROUND(Y532*Source!I166,7)</f>
        <v>0</v>
      </c>
      <c r="CY532">
        <f t="shared" si="175"/>
        <v>7.32</v>
      </c>
      <c r="CZ532">
        <f t="shared" si="176"/>
        <v>7.32</v>
      </c>
      <c r="DA532">
        <f t="shared" si="177"/>
        <v>1</v>
      </c>
      <c r="DB532">
        <f t="shared" si="178"/>
        <v>18.61</v>
      </c>
      <c r="DC532">
        <f t="shared" si="179"/>
        <v>0</v>
      </c>
      <c r="DD532" t="s">
        <v>272</v>
      </c>
      <c r="DE532" t="s">
        <v>272</v>
      </c>
      <c r="DF532">
        <f>ROUND(ROUND(AE532,2)*CX532,2)</f>
        <v>0</v>
      </c>
      <c r="DG532">
        <f t="shared" si="165"/>
        <v>0</v>
      </c>
      <c r="DH532">
        <f t="shared" si="163"/>
        <v>0</v>
      </c>
      <c r="DI532">
        <f t="shared" si="164"/>
        <v>0</v>
      </c>
      <c r="DJ532">
        <f t="shared" si="180"/>
        <v>0</v>
      </c>
      <c r="DK532">
        <v>1</v>
      </c>
      <c r="DL532" t="s">
        <v>272</v>
      </c>
      <c r="DM532">
        <v>0</v>
      </c>
      <c r="DN532" t="s">
        <v>272</v>
      </c>
      <c r="DO532">
        <v>0</v>
      </c>
    </row>
    <row r="533" spans="1:119">
      <c r="A533">
        <f>ROW(Source!A166)</f>
        <v>166</v>
      </c>
      <c r="B533">
        <v>85239097</v>
      </c>
      <c r="C533">
        <v>85243650</v>
      </c>
      <c r="D533">
        <v>83000909</v>
      </c>
      <c r="E533">
        <v>1</v>
      </c>
      <c r="F533">
        <v>1</v>
      </c>
      <c r="G533">
        <v>1</v>
      </c>
      <c r="H533">
        <v>3</v>
      </c>
      <c r="I533" t="s">
        <v>165</v>
      </c>
      <c r="J533" t="s">
        <v>851</v>
      </c>
      <c r="K533" t="s">
        <v>166</v>
      </c>
      <c r="L533">
        <v>1346</v>
      </c>
      <c r="N533">
        <v>1009</v>
      </c>
      <c r="O533" t="s">
        <v>107</v>
      </c>
      <c r="P533" t="s">
        <v>107</v>
      </c>
      <c r="Q533">
        <v>1</v>
      </c>
      <c r="W533">
        <v>0</v>
      </c>
      <c r="X533">
        <v>-163259778</v>
      </c>
      <c r="Y533">
        <f t="shared" si="174"/>
        <v>3</v>
      </c>
      <c r="AA533">
        <v>121.39</v>
      </c>
      <c r="AB533">
        <v>0</v>
      </c>
      <c r="AC533">
        <v>0</v>
      </c>
      <c r="AD533">
        <v>0</v>
      </c>
      <c r="AE533">
        <v>155.63</v>
      </c>
      <c r="AF533">
        <v>0</v>
      </c>
      <c r="AG533">
        <v>0</v>
      </c>
      <c r="AH533">
        <v>0</v>
      </c>
      <c r="AI533">
        <v>0.78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272</v>
      </c>
      <c r="AT533">
        <v>3</v>
      </c>
      <c r="AU533" t="s">
        <v>272</v>
      </c>
      <c r="AV533">
        <v>0</v>
      </c>
      <c r="AW533">
        <v>2</v>
      </c>
      <c r="AX533">
        <v>85243669</v>
      </c>
      <c r="AY533">
        <v>1</v>
      </c>
      <c r="AZ533">
        <v>0</v>
      </c>
      <c r="BA533">
        <v>753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466.89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466.89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ROUND(Y533*Source!I166,7)</f>
        <v>0</v>
      </c>
      <c r="CY533">
        <f t="shared" si="175"/>
        <v>121.39</v>
      </c>
      <c r="CZ533">
        <f t="shared" si="176"/>
        <v>155.63</v>
      </c>
      <c r="DA533">
        <f t="shared" si="177"/>
        <v>0.78</v>
      </c>
      <c r="DB533">
        <f t="shared" si="178"/>
        <v>466.89</v>
      </c>
      <c r="DC533">
        <f t="shared" si="179"/>
        <v>0</v>
      </c>
      <c r="DD533" t="s">
        <v>272</v>
      </c>
      <c r="DE533" t="s">
        <v>272</v>
      </c>
      <c r="DF533">
        <f>ROUND(ROUND(AE533*AI533,2)*CX533,2)</f>
        <v>0</v>
      </c>
      <c r="DG533">
        <f t="shared" si="165"/>
        <v>0</v>
      </c>
      <c r="DH533">
        <f t="shared" si="163"/>
        <v>0</v>
      </c>
      <c r="DI533">
        <f t="shared" si="164"/>
        <v>0</v>
      </c>
      <c r="DJ533">
        <f t="shared" si="180"/>
        <v>0</v>
      </c>
      <c r="DK533">
        <v>0</v>
      </c>
      <c r="DL533" t="s">
        <v>272</v>
      </c>
      <c r="DM533">
        <v>0</v>
      </c>
      <c r="DN533" t="s">
        <v>272</v>
      </c>
      <c r="DO533">
        <v>0</v>
      </c>
    </row>
    <row r="534" spans="1:119">
      <c r="A534">
        <f>ROW(Source!A166)</f>
        <v>166</v>
      </c>
      <c r="B534">
        <v>85239097</v>
      </c>
      <c r="C534">
        <v>85243650</v>
      </c>
      <c r="D534">
        <v>83001675</v>
      </c>
      <c r="E534">
        <v>1</v>
      </c>
      <c r="F534">
        <v>1</v>
      </c>
      <c r="G534">
        <v>1</v>
      </c>
      <c r="H534">
        <v>3</v>
      </c>
      <c r="I534" t="s">
        <v>933</v>
      </c>
      <c r="J534" t="s">
        <v>934</v>
      </c>
      <c r="K534" t="s">
        <v>935</v>
      </c>
      <c r="L534">
        <v>1348</v>
      </c>
      <c r="N534">
        <v>1009</v>
      </c>
      <c r="O534" t="s">
        <v>115</v>
      </c>
      <c r="P534" t="s">
        <v>115</v>
      </c>
      <c r="Q534">
        <v>1000</v>
      </c>
      <c r="W534">
        <v>0</v>
      </c>
      <c r="X534">
        <v>-82070740</v>
      </c>
      <c r="Y534">
        <f t="shared" si="174"/>
        <v>0.0016</v>
      </c>
      <c r="AA534">
        <v>164353.74</v>
      </c>
      <c r="AB534">
        <v>0</v>
      </c>
      <c r="AC534">
        <v>0</v>
      </c>
      <c r="AD534">
        <v>0</v>
      </c>
      <c r="AE534">
        <v>127406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272</v>
      </c>
      <c r="AT534">
        <v>0.0016</v>
      </c>
      <c r="AU534" t="s">
        <v>272</v>
      </c>
      <c r="AV534">
        <v>0</v>
      </c>
      <c r="AW534">
        <v>2</v>
      </c>
      <c r="AX534">
        <v>85243670</v>
      </c>
      <c r="AY534">
        <v>1</v>
      </c>
      <c r="AZ534">
        <v>0</v>
      </c>
      <c r="BA534">
        <v>754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203.8496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203.8496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ROUND(Y534*Source!I166,7)</f>
        <v>0</v>
      </c>
      <c r="CY534">
        <f t="shared" si="175"/>
        <v>164353.74</v>
      </c>
      <c r="CZ534">
        <f t="shared" si="176"/>
        <v>127406</v>
      </c>
      <c r="DA534">
        <f t="shared" si="177"/>
        <v>1.29</v>
      </c>
      <c r="DB534">
        <f t="shared" si="178"/>
        <v>203.85</v>
      </c>
      <c r="DC534">
        <f t="shared" si="179"/>
        <v>0</v>
      </c>
      <c r="DD534" t="s">
        <v>272</v>
      </c>
      <c r="DE534" t="s">
        <v>272</v>
      </c>
      <c r="DF534">
        <f>ROUND(ROUND(AE534*AI534,2)*CX534,2)</f>
        <v>0</v>
      </c>
      <c r="DG534">
        <f t="shared" si="165"/>
        <v>0</v>
      </c>
      <c r="DH534">
        <f t="shared" si="163"/>
        <v>0</v>
      </c>
      <c r="DI534">
        <f t="shared" si="164"/>
        <v>0</v>
      </c>
      <c r="DJ534">
        <f t="shared" si="180"/>
        <v>0</v>
      </c>
      <c r="DK534">
        <v>0</v>
      </c>
      <c r="DL534" t="s">
        <v>272</v>
      </c>
      <c r="DM534">
        <v>0</v>
      </c>
      <c r="DN534" t="s">
        <v>272</v>
      </c>
      <c r="DO534">
        <v>0</v>
      </c>
    </row>
    <row r="535" spans="1:119">
      <c r="A535">
        <f>ROW(Source!A166)</f>
        <v>166</v>
      </c>
      <c r="B535">
        <v>85239097</v>
      </c>
      <c r="C535">
        <v>85243650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870</v>
      </c>
      <c r="J535" t="s">
        <v>871</v>
      </c>
      <c r="K535" t="s">
        <v>872</v>
      </c>
      <c r="L535">
        <v>1346</v>
      </c>
      <c r="N535">
        <v>1009</v>
      </c>
      <c r="O535" t="s">
        <v>107</v>
      </c>
      <c r="P535" t="s">
        <v>107</v>
      </c>
      <c r="Q535">
        <v>1</v>
      </c>
      <c r="W535">
        <v>0</v>
      </c>
      <c r="X535">
        <v>291254868</v>
      </c>
      <c r="Y535">
        <f t="shared" si="174"/>
        <v>0.1</v>
      </c>
      <c r="AA535">
        <v>115.03</v>
      </c>
      <c r="AB535">
        <v>0</v>
      </c>
      <c r="AC535">
        <v>0</v>
      </c>
      <c r="AD535">
        <v>0</v>
      </c>
      <c r="AE535">
        <v>79.88</v>
      </c>
      <c r="AF535">
        <v>0</v>
      </c>
      <c r="AG535">
        <v>0</v>
      </c>
      <c r="AH535">
        <v>0</v>
      </c>
      <c r="AI535">
        <v>1.44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272</v>
      </c>
      <c r="AT535">
        <v>0.1</v>
      </c>
      <c r="AU535" t="s">
        <v>272</v>
      </c>
      <c r="AV535">
        <v>0</v>
      </c>
      <c r="AW535">
        <v>2</v>
      </c>
      <c r="AX535">
        <v>85243671</v>
      </c>
      <c r="AY535">
        <v>1</v>
      </c>
      <c r="AZ535">
        <v>0</v>
      </c>
      <c r="BA535">
        <v>755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7.988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7.988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ROUND(Y535*Source!I166,7)</f>
        <v>0</v>
      </c>
      <c r="CY535">
        <f t="shared" si="175"/>
        <v>115.03</v>
      </c>
      <c r="CZ535">
        <f t="shared" si="176"/>
        <v>79.88</v>
      </c>
      <c r="DA535">
        <f t="shared" si="177"/>
        <v>1.44</v>
      </c>
      <c r="DB535">
        <f t="shared" si="178"/>
        <v>7.99</v>
      </c>
      <c r="DC535">
        <f t="shared" si="179"/>
        <v>0</v>
      </c>
      <c r="DD535" t="s">
        <v>272</v>
      </c>
      <c r="DE535" t="s">
        <v>272</v>
      </c>
      <c r="DF535">
        <f>ROUND(ROUND(AE535*AI535,2)*CX535,2)</f>
        <v>0</v>
      </c>
      <c r="DG535">
        <f t="shared" si="165"/>
        <v>0</v>
      </c>
      <c r="DH535">
        <f t="shared" si="163"/>
        <v>0</v>
      </c>
      <c r="DI535">
        <f t="shared" si="164"/>
        <v>0</v>
      </c>
      <c r="DJ535">
        <f t="shared" si="180"/>
        <v>0</v>
      </c>
      <c r="DK535">
        <v>0</v>
      </c>
      <c r="DL535" t="s">
        <v>272</v>
      </c>
      <c r="DM535">
        <v>0</v>
      </c>
      <c r="DN535" t="s">
        <v>272</v>
      </c>
      <c r="DO535">
        <v>0</v>
      </c>
    </row>
    <row r="536" spans="1:119">
      <c r="A536">
        <f>ROW(Source!A166)</f>
        <v>166</v>
      </c>
      <c r="B536">
        <v>85239097</v>
      </c>
      <c r="C536">
        <v>85243650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363</v>
      </c>
      <c r="J536" t="s">
        <v>272</v>
      </c>
      <c r="K536" t="s">
        <v>364</v>
      </c>
      <c r="L536">
        <v>3277935</v>
      </c>
      <c r="N536">
        <v>1013</v>
      </c>
      <c r="O536" t="s">
        <v>66</v>
      </c>
      <c r="P536" t="s">
        <v>66</v>
      </c>
      <c r="Q536">
        <v>1</v>
      </c>
      <c r="W536">
        <v>0</v>
      </c>
      <c r="X536">
        <v>274903907</v>
      </c>
      <c r="Y536">
        <f t="shared" si="174"/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272</v>
      </c>
      <c r="AT536">
        <v>2</v>
      </c>
      <c r="AU536" t="s">
        <v>272</v>
      </c>
      <c r="AV536">
        <v>0</v>
      </c>
      <c r="AW536">
        <v>2</v>
      </c>
      <c r="AX536">
        <v>85243672</v>
      </c>
      <c r="AY536">
        <v>1</v>
      </c>
      <c r="AZ536">
        <v>0</v>
      </c>
      <c r="BA536">
        <v>756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0</v>
      </c>
      <c r="CY536">
        <f t="shared" si="175"/>
        <v>0</v>
      </c>
      <c r="CZ536">
        <f t="shared" si="176"/>
        <v>0</v>
      </c>
      <c r="DA536">
        <f t="shared" si="177"/>
        <v>1</v>
      </c>
      <c r="DB536">
        <f t="shared" si="178"/>
        <v>0</v>
      </c>
      <c r="DC536">
        <f t="shared" si="179"/>
        <v>0</v>
      </c>
      <c r="DD536" t="s">
        <v>272</v>
      </c>
      <c r="DE536" t="s">
        <v>272</v>
      </c>
      <c r="DF536">
        <f t="shared" ref="DF536:DF542" si="181">ROUND(ROUND(AE536,2)*CX536,2)</f>
        <v>0</v>
      </c>
      <c r="DG536">
        <f t="shared" si="165"/>
        <v>0</v>
      </c>
      <c r="DH536">
        <f t="shared" si="163"/>
        <v>0</v>
      </c>
      <c r="DI536">
        <f t="shared" si="164"/>
        <v>0</v>
      </c>
      <c r="DJ536">
        <f t="shared" si="180"/>
        <v>0</v>
      </c>
      <c r="DK536">
        <v>0</v>
      </c>
      <c r="DL536" t="s">
        <v>272</v>
      </c>
      <c r="DM536">
        <v>0</v>
      </c>
      <c r="DN536" t="s">
        <v>272</v>
      </c>
      <c r="DO536">
        <v>0</v>
      </c>
    </row>
    <row r="537" spans="1:119">
      <c r="A537">
        <f>ROW(Source!A169)</f>
        <v>169</v>
      </c>
      <c r="B537">
        <v>85239162</v>
      </c>
      <c r="C537">
        <v>85243674</v>
      </c>
      <c r="D537">
        <v>82925840</v>
      </c>
      <c r="E537">
        <v>117</v>
      </c>
      <c r="F537">
        <v>1</v>
      </c>
      <c r="G537">
        <v>1</v>
      </c>
      <c r="H537">
        <v>1</v>
      </c>
      <c r="I537" t="s">
        <v>161</v>
      </c>
      <c r="J537" t="s">
        <v>272</v>
      </c>
      <c r="K537" t="s">
        <v>162</v>
      </c>
      <c r="L537">
        <v>1191</v>
      </c>
      <c r="N537">
        <v>1013</v>
      </c>
      <c r="O537" t="s">
        <v>28</v>
      </c>
      <c r="P537" t="s">
        <v>28</v>
      </c>
      <c r="Q537">
        <v>1</v>
      </c>
      <c r="W537">
        <v>0</v>
      </c>
      <c r="X537">
        <v>44848675</v>
      </c>
      <c r="Y537">
        <f>(AT537*ROUND((0.15+0.2+1),7))</f>
        <v>42.228</v>
      </c>
      <c r="AA537">
        <v>0</v>
      </c>
      <c r="AB537">
        <v>0</v>
      </c>
      <c r="AC537">
        <v>0</v>
      </c>
      <c r="AD537">
        <v>793.61</v>
      </c>
      <c r="AE537">
        <v>0</v>
      </c>
      <c r="AF537">
        <v>0</v>
      </c>
      <c r="AG537">
        <v>0</v>
      </c>
      <c r="AH537">
        <v>793.61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272</v>
      </c>
      <c r="AT537">
        <v>31.28</v>
      </c>
      <c r="AU537" t="s">
        <v>478</v>
      </c>
      <c r="AV537">
        <v>1</v>
      </c>
      <c r="AW537">
        <v>2</v>
      </c>
      <c r="AX537">
        <v>85243684</v>
      </c>
      <c r="AY537">
        <v>1</v>
      </c>
      <c r="AZ537">
        <v>0</v>
      </c>
      <c r="BA537">
        <v>757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24824.1208</v>
      </c>
      <c r="BN537">
        <v>31.28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33512.56308</v>
      </c>
      <c r="BU537">
        <v>42.228</v>
      </c>
      <c r="BV537">
        <v>0</v>
      </c>
      <c r="BW537">
        <v>1</v>
      </c>
      <c r="CU537">
        <f>ROUND(AT537*Source!I169*AH537*AL537,2)</f>
        <v>0</v>
      </c>
      <c r="CV537">
        <f>ROUND(Y537*Source!I169,7)</f>
        <v>0</v>
      </c>
      <c r="CW537">
        <v>0</v>
      </c>
      <c r="CX537">
        <f>ROUND(Y537*Source!I169,7)</f>
        <v>0</v>
      </c>
      <c r="CY537">
        <f>AD537</f>
        <v>793.61</v>
      </c>
      <c r="CZ537">
        <f>AH537</f>
        <v>793.61</v>
      </c>
      <c r="DA537">
        <f>AL537</f>
        <v>1</v>
      </c>
      <c r="DB537">
        <f>ROUND((ROUND(AT537*CZ537,2)*ROUND((0.15+0.2+1),7)),6)</f>
        <v>33512.562</v>
      </c>
      <c r="DC537">
        <f>ROUND((ROUND(AT537*AG537,2)*ROUND((0.15+0.2+1),7)),6)</f>
        <v>0</v>
      </c>
      <c r="DD537" t="s">
        <v>272</v>
      </c>
      <c r="DE537" t="s">
        <v>272</v>
      </c>
      <c r="DF537">
        <f t="shared" si="181"/>
        <v>0</v>
      </c>
      <c r="DG537">
        <f t="shared" si="165"/>
        <v>0</v>
      </c>
      <c r="DH537">
        <f t="shared" si="163"/>
        <v>0</v>
      </c>
      <c r="DI537">
        <f t="shared" si="164"/>
        <v>0</v>
      </c>
      <c r="DJ537">
        <f>DI537</f>
        <v>0</v>
      </c>
      <c r="DK537">
        <v>1</v>
      </c>
      <c r="DL537" t="s">
        <v>272</v>
      </c>
      <c r="DM537">
        <v>0</v>
      </c>
      <c r="DN537" t="s">
        <v>272</v>
      </c>
      <c r="DO537">
        <v>0</v>
      </c>
    </row>
    <row r="538" spans="1:119">
      <c r="A538">
        <f>ROW(Source!A169)</f>
        <v>169</v>
      </c>
      <c r="B538">
        <v>85239162</v>
      </c>
      <c r="C538">
        <v>85243674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819</v>
      </c>
      <c r="J538" t="s">
        <v>272</v>
      </c>
      <c r="K538" t="s">
        <v>820</v>
      </c>
      <c r="L538">
        <v>1191</v>
      </c>
      <c r="N538">
        <v>1013</v>
      </c>
      <c r="O538" t="s">
        <v>28</v>
      </c>
      <c r="P538" t="s">
        <v>28</v>
      </c>
      <c r="Q538">
        <v>1</v>
      </c>
      <c r="W538">
        <v>0</v>
      </c>
      <c r="X538">
        <v>-1417349443</v>
      </c>
      <c r="Y538">
        <f>(AT538*ROUND((0.15+0.2+1),7))</f>
        <v>0.945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272</v>
      </c>
      <c r="AT538">
        <v>0.7</v>
      </c>
      <c r="AU538" t="s">
        <v>478</v>
      </c>
      <c r="AV538">
        <v>2</v>
      </c>
      <c r="AW538">
        <v>2</v>
      </c>
      <c r="AX538">
        <v>85243685</v>
      </c>
      <c r="AY538">
        <v>1</v>
      </c>
      <c r="AZ538">
        <v>0</v>
      </c>
      <c r="BA538">
        <v>758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ROUND(Y538*Source!I169,7)</f>
        <v>0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ROUND((ROUND(AT538*CZ538,2)*ROUND((0.15+0.2+1),7)),6)</f>
        <v>0</v>
      </c>
      <c r="DC538">
        <f>ROUND((ROUND(AT538*AG538,2)*ROUND((0.15+0.2+1),7)),6)</f>
        <v>0</v>
      </c>
      <c r="DD538" t="s">
        <v>272</v>
      </c>
      <c r="DE538" t="s">
        <v>272</v>
      </c>
      <c r="DF538">
        <f t="shared" si="181"/>
        <v>0</v>
      </c>
      <c r="DG538">
        <f t="shared" si="165"/>
        <v>0</v>
      </c>
      <c r="DH538">
        <f t="shared" si="163"/>
        <v>0</v>
      </c>
      <c r="DI538">
        <f t="shared" si="164"/>
        <v>0</v>
      </c>
      <c r="DJ538">
        <f>DI538</f>
        <v>0</v>
      </c>
      <c r="DK538">
        <v>0</v>
      </c>
      <c r="DL538" t="s">
        <v>272</v>
      </c>
      <c r="DM538">
        <v>0</v>
      </c>
      <c r="DN538" t="s">
        <v>272</v>
      </c>
      <c r="DO538">
        <v>0</v>
      </c>
    </row>
    <row r="539" spans="1:119">
      <c r="A539">
        <f>ROW(Source!A169)</f>
        <v>169</v>
      </c>
      <c r="B539">
        <v>85239162</v>
      </c>
      <c r="C539">
        <v>85243674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82</v>
      </c>
      <c r="J539" t="s">
        <v>830</v>
      </c>
      <c r="K539" t="s">
        <v>83</v>
      </c>
      <c r="L539">
        <v>1368</v>
      </c>
      <c r="N539">
        <v>1011</v>
      </c>
      <c r="O539" t="s">
        <v>57</v>
      </c>
      <c r="P539" t="s">
        <v>57</v>
      </c>
      <c r="Q539">
        <v>1</v>
      </c>
      <c r="W539">
        <v>0</v>
      </c>
      <c r="X539">
        <v>639918019</v>
      </c>
      <c r="Y539">
        <f>(AT539*ROUND((0.15+0.2+1),7))</f>
        <v>0.4725</v>
      </c>
      <c r="AA539">
        <v>0</v>
      </c>
      <c r="AB539">
        <v>1626.29</v>
      </c>
      <c r="AC539">
        <v>1090.46</v>
      </c>
      <c r="AD539">
        <v>0</v>
      </c>
      <c r="AE539">
        <v>0</v>
      </c>
      <c r="AF539">
        <v>1626.29</v>
      </c>
      <c r="AG539">
        <v>1090.46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272</v>
      </c>
      <c r="AT539">
        <v>0.35</v>
      </c>
      <c r="AU539" t="s">
        <v>478</v>
      </c>
      <c r="AV539">
        <v>1</v>
      </c>
      <c r="AW539">
        <v>2</v>
      </c>
      <c r="AX539">
        <v>85243686</v>
      </c>
      <c r="AY539">
        <v>1</v>
      </c>
      <c r="AZ539">
        <v>0</v>
      </c>
      <c r="BA539">
        <v>759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569.2015</v>
      </c>
      <c r="BL539">
        <v>381.661</v>
      </c>
      <c r="BM539">
        <v>0</v>
      </c>
      <c r="BN539">
        <v>0</v>
      </c>
      <c r="BO539">
        <v>0.35</v>
      </c>
      <c r="BP539">
        <v>1</v>
      </c>
      <c r="BQ539">
        <v>0</v>
      </c>
      <c r="BR539">
        <v>768.422025</v>
      </c>
      <c r="BS539">
        <v>515.24235</v>
      </c>
      <c r="BT539">
        <v>0</v>
      </c>
      <c r="BU539">
        <v>0</v>
      </c>
      <c r="BV539">
        <v>0.4725</v>
      </c>
      <c r="BW539">
        <v>1</v>
      </c>
      <c r="CV539">
        <v>0</v>
      </c>
      <c r="CW539">
        <f>ROUND(Y539*Source!I169*DO539,7)</f>
        <v>0</v>
      </c>
      <c r="CX539">
        <f>ROUND(Y539*Source!I169,7)</f>
        <v>0</v>
      </c>
      <c r="CY539">
        <f>AB539</f>
        <v>1626.29</v>
      </c>
      <c r="CZ539">
        <f>AF539</f>
        <v>1626.29</v>
      </c>
      <c r="DA539">
        <f>AJ539</f>
        <v>1</v>
      </c>
      <c r="DB539">
        <f>ROUND((ROUND(AT539*CZ539,2)*ROUND((0.15+0.2+1),7)),6)</f>
        <v>768.42</v>
      </c>
      <c r="DC539">
        <f>ROUND((ROUND(AT539*AG539,2)*ROUND((0.15+0.2+1),7)),6)</f>
        <v>515.241</v>
      </c>
      <c r="DD539" t="s">
        <v>272</v>
      </c>
      <c r="DE539" t="s">
        <v>272</v>
      </c>
      <c r="DF539">
        <f t="shared" si="181"/>
        <v>0</v>
      </c>
      <c r="DG539">
        <f t="shared" si="165"/>
        <v>0</v>
      </c>
      <c r="DH539">
        <f t="shared" si="163"/>
        <v>0</v>
      </c>
      <c r="DI539">
        <f t="shared" si="164"/>
        <v>0</v>
      </c>
      <c r="DJ539">
        <f>DG539+DH539</f>
        <v>0</v>
      </c>
      <c r="DK539">
        <v>1</v>
      </c>
      <c r="DL539" t="s">
        <v>84</v>
      </c>
      <c r="DM539">
        <v>6</v>
      </c>
      <c r="DN539" t="s">
        <v>28</v>
      </c>
      <c r="DO539">
        <v>1</v>
      </c>
    </row>
    <row r="540" spans="1:119">
      <c r="A540">
        <f>ROW(Source!A169)</f>
        <v>169</v>
      </c>
      <c r="B540">
        <v>85239162</v>
      </c>
      <c r="C540">
        <v>85243674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90</v>
      </c>
      <c r="J540" t="s">
        <v>822</v>
      </c>
      <c r="K540" t="s">
        <v>91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W540">
        <v>0</v>
      </c>
      <c r="X540">
        <v>-849950259</v>
      </c>
      <c r="Y540">
        <f>(AT540*ROUND((0.15+0.2+1),7))</f>
        <v>0.4725</v>
      </c>
      <c r="AA540">
        <v>0</v>
      </c>
      <c r="AB540">
        <v>641.7</v>
      </c>
      <c r="AC540">
        <v>811.79</v>
      </c>
      <c r="AD540">
        <v>0</v>
      </c>
      <c r="AE540">
        <v>0</v>
      </c>
      <c r="AF540">
        <v>641.7</v>
      </c>
      <c r="AG540">
        <v>811.79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272</v>
      </c>
      <c r="AT540">
        <v>0.35</v>
      </c>
      <c r="AU540" t="s">
        <v>478</v>
      </c>
      <c r="AV540">
        <v>1</v>
      </c>
      <c r="AW540">
        <v>2</v>
      </c>
      <c r="AX540">
        <v>85243687</v>
      </c>
      <c r="AY540">
        <v>1</v>
      </c>
      <c r="AZ540">
        <v>0</v>
      </c>
      <c r="BA540">
        <v>760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224.595</v>
      </c>
      <c r="BL540">
        <v>284.1265</v>
      </c>
      <c r="BM540">
        <v>0</v>
      </c>
      <c r="BN540">
        <v>0</v>
      </c>
      <c r="BO540">
        <v>0.35</v>
      </c>
      <c r="BP540">
        <v>1</v>
      </c>
      <c r="BQ540">
        <v>0</v>
      </c>
      <c r="BR540">
        <v>303.20325</v>
      </c>
      <c r="BS540">
        <v>383.570775</v>
      </c>
      <c r="BT540">
        <v>0</v>
      </c>
      <c r="BU540">
        <v>0</v>
      </c>
      <c r="BV540">
        <v>0.4725</v>
      </c>
      <c r="BW540">
        <v>1</v>
      </c>
      <c r="CV540">
        <v>0</v>
      </c>
      <c r="CW540">
        <f>ROUND(Y540*Source!I169*DO540,7)</f>
        <v>0</v>
      </c>
      <c r="CX540">
        <f>ROUND(Y540*Source!I169,7)</f>
        <v>0</v>
      </c>
      <c r="CY540">
        <f>AB540</f>
        <v>641.7</v>
      </c>
      <c r="CZ540">
        <f>AF540</f>
        <v>641.7</v>
      </c>
      <c r="DA540">
        <f>AJ540</f>
        <v>1</v>
      </c>
      <c r="DB540">
        <f>ROUND((ROUND(AT540*CZ540,2)*ROUND((0.15+0.2+1),7)),6)</f>
        <v>303.21</v>
      </c>
      <c r="DC540">
        <f>ROUND((ROUND(AT540*AG540,2)*ROUND((0.15+0.2+1),7)),6)</f>
        <v>383.5755</v>
      </c>
      <c r="DD540" t="s">
        <v>272</v>
      </c>
      <c r="DE540" t="s">
        <v>272</v>
      </c>
      <c r="DF540">
        <f t="shared" si="181"/>
        <v>0</v>
      </c>
      <c r="DG540">
        <f t="shared" si="165"/>
        <v>0</v>
      </c>
      <c r="DH540">
        <f t="shared" si="163"/>
        <v>0</v>
      </c>
      <c r="DI540">
        <f t="shared" si="164"/>
        <v>0</v>
      </c>
      <c r="DJ540">
        <f>DG540+DH540</f>
        <v>0</v>
      </c>
      <c r="DK540">
        <v>1</v>
      </c>
      <c r="DL540" t="s">
        <v>60</v>
      </c>
      <c r="DM540">
        <v>4</v>
      </c>
      <c r="DN540" t="s">
        <v>28</v>
      </c>
      <c r="DO540">
        <v>1</v>
      </c>
    </row>
    <row r="541" spans="1:119">
      <c r="A541">
        <f>ROW(Source!A169)</f>
        <v>169</v>
      </c>
      <c r="B541">
        <v>85239162</v>
      </c>
      <c r="C541">
        <v>85243674</v>
      </c>
      <c r="D541">
        <v>82933596</v>
      </c>
      <c r="E541">
        <v>1</v>
      </c>
      <c r="F541">
        <v>1</v>
      </c>
      <c r="G541">
        <v>1</v>
      </c>
      <c r="H541">
        <v>2</v>
      </c>
      <c r="I541" t="s">
        <v>163</v>
      </c>
      <c r="J541" t="s">
        <v>846</v>
      </c>
      <c r="K541" t="s">
        <v>164</v>
      </c>
      <c r="L541">
        <v>1368</v>
      </c>
      <c r="N541">
        <v>1011</v>
      </c>
      <c r="O541" t="s">
        <v>57</v>
      </c>
      <c r="P541" t="s">
        <v>57</v>
      </c>
      <c r="Q541">
        <v>1</v>
      </c>
      <c r="W541">
        <v>0</v>
      </c>
      <c r="X541">
        <v>303316554</v>
      </c>
      <c r="Y541">
        <f>(AT541*ROUND((0.15+0.2+1),7))</f>
        <v>2.916</v>
      </c>
      <c r="AA541">
        <v>0</v>
      </c>
      <c r="AB541">
        <v>34.61</v>
      </c>
      <c r="AC541">
        <v>0</v>
      </c>
      <c r="AD541">
        <v>0</v>
      </c>
      <c r="AE541">
        <v>0</v>
      </c>
      <c r="AF541">
        <v>34.61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272</v>
      </c>
      <c r="AT541">
        <v>2.16</v>
      </c>
      <c r="AU541" t="s">
        <v>478</v>
      </c>
      <c r="AV541">
        <v>1</v>
      </c>
      <c r="AW541">
        <v>2</v>
      </c>
      <c r="AX541">
        <v>85243688</v>
      </c>
      <c r="AY541">
        <v>1</v>
      </c>
      <c r="AZ541">
        <v>0</v>
      </c>
      <c r="BA541">
        <v>761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74.7576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100.92276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ROUND(Y541*Source!I169*DO541,7)</f>
        <v>0</v>
      </c>
      <c r="CX541">
        <f>ROUND(Y541*Source!I169,7)</f>
        <v>0</v>
      </c>
      <c r="CY541">
        <f>AB541</f>
        <v>34.61</v>
      </c>
      <c r="CZ541">
        <f>AF541</f>
        <v>34.61</v>
      </c>
      <c r="DA541">
        <f>AJ541</f>
        <v>1</v>
      </c>
      <c r="DB541">
        <f>ROUND((ROUND(AT541*CZ541,2)*ROUND((0.15+0.2+1),7)),6)</f>
        <v>100.926</v>
      </c>
      <c r="DC541">
        <f>ROUND((ROUND(AT541*AG541,2)*ROUND((0.15+0.2+1),7)),6)</f>
        <v>0</v>
      </c>
      <c r="DD541" t="s">
        <v>272</v>
      </c>
      <c r="DE541" t="s">
        <v>272</v>
      </c>
      <c r="DF541">
        <f t="shared" si="181"/>
        <v>0</v>
      </c>
      <c r="DG541">
        <f t="shared" si="165"/>
        <v>0</v>
      </c>
      <c r="DH541">
        <f t="shared" si="163"/>
        <v>0</v>
      </c>
      <c r="DI541">
        <f t="shared" si="164"/>
        <v>0</v>
      </c>
      <c r="DJ541">
        <f>DG541+DH541</f>
        <v>0</v>
      </c>
      <c r="DK541">
        <v>1</v>
      </c>
      <c r="DL541" t="s">
        <v>272</v>
      </c>
      <c r="DM541">
        <v>0</v>
      </c>
      <c r="DN541" t="s">
        <v>272</v>
      </c>
      <c r="DO541">
        <v>0</v>
      </c>
    </row>
    <row r="542" spans="1:119">
      <c r="A542">
        <f>ROW(Source!A169)</f>
        <v>169</v>
      </c>
      <c r="B542">
        <v>85239162</v>
      </c>
      <c r="C542">
        <v>85243674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847</v>
      </c>
      <c r="J542" t="s">
        <v>848</v>
      </c>
      <c r="K542" t="s">
        <v>849</v>
      </c>
      <c r="L542">
        <v>1383</v>
      </c>
      <c r="N542">
        <v>1013</v>
      </c>
      <c r="O542" t="s">
        <v>850</v>
      </c>
      <c r="P542" t="s">
        <v>850</v>
      </c>
      <c r="Q542">
        <v>1</v>
      </c>
      <c r="W542">
        <v>0</v>
      </c>
      <c r="X542">
        <v>1840299850</v>
      </c>
      <c r="Y542">
        <f>AT542</f>
        <v>1.1488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272</v>
      </c>
      <c r="AT542">
        <v>1.1488</v>
      </c>
      <c r="AU542" t="s">
        <v>272</v>
      </c>
      <c r="AV542">
        <v>0</v>
      </c>
      <c r="AW542">
        <v>2</v>
      </c>
      <c r="AX542">
        <v>85243689</v>
      </c>
      <c r="AY542">
        <v>1</v>
      </c>
      <c r="AZ542">
        <v>0</v>
      </c>
      <c r="BA542">
        <v>762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8.409216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8.409216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ROUND(Y542*Source!I169,7)</f>
        <v>0</v>
      </c>
      <c r="CY542">
        <f>AA542</f>
        <v>7.32</v>
      </c>
      <c r="CZ542">
        <f>AE542</f>
        <v>7.32</v>
      </c>
      <c r="DA542">
        <f>AI542</f>
        <v>1</v>
      </c>
      <c r="DB542">
        <f>ROUND(ROUND(AT542*CZ542,2),6)</f>
        <v>8.41</v>
      </c>
      <c r="DC542">
        <f>ROUND(ROUND(AT542*AG542,2),6)</f>
        <v>0</v>
      </c>
      <c r="DD542" t="s">
        <v>272</v>
      </c>
      <c r="DE542" t="s">
        <v>272</v>
      </c>
      <c r="DF542">
        <f t="shared" si="181"/>
        <v>0</v>
      </c>
      <c r="DG542">
        <f t="shared" si="165"/>
        <v>0</v>
      </c>
      <c r="DH542">
        <f t="shared" si="163"/>
        <v>0</v>
      </c>
      <c r="DI542">
        <f t="shared" si="164"/>
        <v>0</v>
      </c>
      <c r="DJ542">
        <f>DF542</f>
        <v>0</v>
      </c>
      <c r="DK542">
        <v>1</v>
      </c>
      <c r="DL542" t="s">
        <v>272</v>
      </c>
      <c r="DM542">
        <v>0</v>
      </c>
      <c r="DN542" t="s">
        <v>272</v>
      </c>
      <c r="DO542">
        <v>0</v>
      </c>
    </row>
    <row r="543" spans="1:119">
      <c r="A543">
        <f>ROW(Source!A169)</f>
        <v>169</v>
      </c>
      <c r="B543">
        <v>85239162</v>
      </c>
      <c r="C543">
        <v>85243674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165</v>
      </c>
      <c r="J543" t="s">
        <v>851</v>
      </c>
      <c r="K543" t="s">
        <v>166</v>
      </c>
      <c r="L543">
        <v>1346</v>
      </c>
      <c r="N543">
        <v>1009</v>
      </c>
      <c r="O543" t="s">
        <v>107</v>
      </c>
      <c r="P543" t="s">
        <v>107</v>
      </c>
      <c r="Q543">
        <v>1</v>
      </c>
      <c r="W543">
        <v>0</v>
      </c>
      <c r="X543">
        <v>-163259778</v>
      </c>
      <c r="Y543">
        <f>AT543</f>
        <v>0.96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272</v>
      </c>
      <c r="AT543">
        <v>0.96</v>
      </c>
      <c r="AU543" t="s">
        <v>272</v>
      </c>
      <c r="AV543">
        <v>0</v>
      </c>
      <c r="AW543">
        <v>2</v>
      </c>
      <c r="AX543">
        <v>85243690</v>
      </c>
      <c r="AY543">
        <v>1</v>
      </c>
      <c r="AZ543">
        <v>0</v>
      </c>
      <c r="BA543">
        <v>763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149.4048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149.4048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ROUND(Y543*Source!I169,7)</f>
        <v>0</v>
      </c>
      <c r="CY543">
        <f>AA543</f>
        <v>121.39</v>
      </c>
      <c r="CZ543">
        <f>AE543</f>
        <v>155.63</v>
      </c>
      <c r="DA543">
        <f>AI543</f>
        <v>0.78</v>
      </c>
      <c r="DB543">
        <f>ROUND(ROUND(AT543*CZ543,2),6)</f>
        <v>149.4</v>
      </c>
      <c r="DC543">
        <f>ROUND(ROUND(AT543*AG543,2),6)</f>
        <v>0</v>
      </c>
      <c r="DD543" t="s">
        <v>272</v>
      </c>
      <c r="DE543" t="s">
        <v>272</v>
      </c>
      <c r="DF543">
        <f>ROUND(ROUND(AE543*AI543,2)*CX543,2)</f>
        <v>0</v>
      </c>
      <c r="DG543">
        <f t="shared" si="165"/>
        <v>0</v>
      </c>
      <c r="DH543">
        <f t="shared" si="163"/>
        <v>0</v>
      </c>
      <c r="DI543">
        <f t="shared" si="164"/>
        <v>0</v>
      </c>
      <c r="DJ543">
        <f>DF543</f>
        <v>0</v>
      </c>
      <c r="DK543">
        <v>0</v>
      </c>
      <c r="DL543" t="s">
        <v>272</v>
      </c>
      <c r="DM543">
        <v>0</v>
      </c>
      <c r="DN543" t="s">
        <v>272</v>
      </c>
      <c r="DO543">
        <v>0</v>
      </c>
    </row>
    <row r="544" spans="1:119">
      <c r="A544">
        <f>ROW(Source!A169)</f>
        <v>169</v>
      </c>
      <c r="B544">
        <v>85239162</v>
      </c>
      <c r="C544">
        <v>85243674</v>
      </c>
      <c r="D544">
        <v>83018377</v>
      </c>
      <c r="E544">
        <v>1</v>
      </c>
      <c r="F544">
        <v>1</v>
      </c>
      <c r="G544">
        <v>1</v>
      </c>
      <c r="H544">
        <v>3</v>
      </c>
      <c r="I544" t="s">
        <v>936</v>
      </c>
      <c r="J544" t="s">
        <v>937</v>
      </c>
      <c r="K544" t="s">
        <v>938</v>
      </c>
      <c r="L544">
        <v>1346</v>
      </c>
      <c r="N544">
        <v>1009</v>
      </c>
      <c r="O544" t="s">
        <v>107</v>
      </c>
      <c r="P544" t="s">
        <v>107</v>
      </c>
      <c r="Q544">
        <v>1</v>
      </c>
      <c r="W544">
        <v>0</v>
      </c>
      <c r="X544">
        <v>306218686</v>
      </c>
      <c r="Y544">
        <f>AT544</f>
        <v>0.55</v>
      </c>
      <c r="AA544">
        <v>243.31</v>
      </c>
      <c r="AB544">
        <v>0</v>
      </c>
      <c r="AC544">
        <v>0</v>
      </c>
      <c r="AD544">
        <v>0</v>
      </c>
      <c r="AE544">
        <v>160.07</v>
      </c>
      <c r="AF544">
        <v>0</v>
      </c>
      <c r="AG544">
        <v>0</v>
      </c>
      <c r="AH544">
        <v>0</v>
      </c>
      <c r="AI544">
        <v>1.52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272</v>
      </c>
      <c r="AT544">
        <v>0.55</v>
      </c>
      <c r="AU544" t="s">
        <v>272</v>
      </c>
      <c r="AV544">
        <v>0</v>
      </c>
      <c r="AW544">
        <v>2</v>
      </c>
      <c r="AX544">
        <v>85243691</v>
      </c>
      <c r="AY544">
        <v>1</v>
      </c>
      <c r="AZ544">
        <v>0</v>
      </c>
      <c r="BA544">
        <v>764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88.0385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88.0385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ROUND(Y544*Source!I169,7)</f>
        <v>0</v>
      </c>
      <c r="CY544">
        <f>AA544</f>
        <v>243.31</v>
      </c>
      <c r="CZ544">
        <f>AE544</f>
        <v>160.07</v>
      </c>
      <c r="DA544">
        <f>AI544</f>
        <v>1.52</v>
      </c>
      <c r="DB544">
        <f>ROUND(ROUND(AT544*CZ544,2),6)</f>
        <v>88.04</v>
      </c>
      <c r="DC544">
        <f>ROUND(ROUND(AT544*AG544,2),6)</f>
        <v>0</v>
      </c>
      <c r="DD544" t="s">
        <v>272</v>
      </c>
      <c r="DE544" t="s">
        <v>272</v>
      </c>
      <c r="DF544">
        <f>ROUND(ROUND(AE544*AI544,2)*CX544,2)</f>
        <v>0</v>
      </c>
      <c r="DG544">
        <f t="shared" si="165"/>
        <v>0</v>
      </c>
      <c r="DH544">
        <f t="shared" si="163"/>
        <v>0</v>
      </c>
      <c r="DI544">
        <f t="shared" si="164"/>
        <v>0</v>
      </c>
      <c r="DJ544">
        <f>DF544</f>
        <v>0</v>
      </c>
      <c r="DK544">
        <v>0</v>
      </c>
      <c r="DL544" t="s">
        <v>272</v>
      </c>
      <c r="DM544">
        <v>0</v>
      </c>
      <c r="DN544" t="s">
        <v>272</v>
      </c>
      <c r="DO544">
        <v>0</v>
      </c>
    </row>
    <row r="545" spans="1:119">
      <c r="A545">
        <f>ROW(Source!A169)</f>
        <v>169</v>
      </c>
      <c r="B545">
        <v>85239162</v>
      </c>
      <c r="C545">
        <v>85243674</v>
      </c>
      <c r="D545">
        <v>82931850</v>
      </c>
      <c r="E545">
        <v>117</v>
      </c>
      <c r="F545">
        <v>1</v>
      </c>
      <c r="G545">
        <v>1</v>
      </c>
      <c r="H545">
        <v>3</v>
      </c>
      <c r="I545" t="s">
        <v>363</v>
      </c>
      <c r="J545" t="s">
        <v>272</v>
      </c>
      <c r="K545" t="s">
        <v>364</v>
      </c>
      <c r="L545">
        <v>3277935</v>
      </c>
      <c r="N545">
        <v>1013</v>
      </c>
      <c r="O545" t="s">
        <v>66</v>
      </c>
      <c r="P545" t="s">
        <v>66</v>
      </c>
      <c r="Q545">
        <v>1</v>
      </c>
      <c r="W545">
        <v>0</v>
      </c>
      <c r="X545">
        <v>274903907</v>
      </c>
      <c r="Y545">
        <f>AT545</f>
        <v>2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272</v>
      </c>
      <c r="AT545">
        <v>2</v>
      </c>
      <c r="AU545" t="s">
        <v>272</v>
      </c>
      <c r="AV545">
        <v>0</v>
      </c>
      <c r="AW545">
        <v>2</v>
      </c>
      <c r="AX545">
        <v>85243692</v>
      </c>
      <c r="AY545">
        <v>1</v>
      </c>
      <c r="AZ545">
        <v>0</v>
      </c>
      <c r="BA545">
        <v>765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ROUND(Y545*Source!I169,7)</f>
        <v>0</v>
      </c>
      <c r="CY545">
        <f>AA545</f>
        <v>0</v>
      </c>
      <c r="CZ545">
        <f>AE545</f>
        <v>0</v>
      </c>
      <c r="DA545">
        <f>AI545</f>
        <v>1</v>
      </c>
      <c r="DB545">
        <f>ROUND(ROUND(AT545*CZ545,2),6)</f>
        <v>0</v>
      </c>
      <c r="DC545">
        <f>ROUND(ROUND(AT545*AG545,2),6)</f>
        <v>0</v>
      </c>
      <c r="DD545" t="s">
        <v>272</v>
      </c>
      <c r="DE545" t="s">
        <v>272</v>
      </c>
      <c r="DF545">
        <f t="shared" ref="DF545:DF551" si="182">ROUND(ROUND(AE545,2)*CX545,2)</f>
        <v>0</v>
      </c>
      <c r="DG545">
        <f t="shared" si="165"/>
        <v>0</v>
      </c>
      <c r="DH545">
        <f t="shared" si="163"/>
        <v>0</v>
      </c>
      <c r="DI545">
        <f t="shared" si="164"/>
        <v>0</v>
      </c>
      <c r="DJ545">
        <f>DF545</f>
        <v>0</v>
      </c>
      <c r="DK545">
        <v>0</v>
      </c>
      <c r="DL545" t="s">
        <v>272</v>
      </c>
      <c r="DM545">
        <v>0</v>
      </c>
      <c r="DN545" t="s">
        <v>272</v>
      </c>
      <c r="DO545">
        <v>0</v>
      </c>
    </row>
    <row r="546" spans="1:119">
      <c r="A546">
        <f>ROW(Source!A170)</f>
        <v>170</v>
      </c>
      <c r="B546">
        <v>85239097</v>
      </c>
      <c r="C546">
        <v>85243674</v>
      </c>
      <c r="D546">
        <v>82925840</v>
      </c>
      <c r="E546">
        <v>117</v>
      </c>
      <c r="F546">
        <v>1</v>
      </c>
      <c r="G546">
        <v>1</v>
      </c>
      <c r="H546">
        <v>1</v>
      </c>
      <c r="I546" t="s">
        <v>161</v>
      </c>
      <c r="J546" t="s">
        <v>272</v>
      </c>
      <c r="K546" t="s">
        <v>162</v>
      </c>
      <c r="L546">
        <v>1191</v>
      </c>
      <c r="N546">
        <v>1013</v>
      </c>
      <c r="O546" t="s">
        <v>28</v>
      </c>
      <c r="P546" t="s">
        <v>28</v>
      </c>
      <c r="Q546">
        <v>1</v>
      </c>
      <c r="W546">
        <v>0</v>
      </c>
      <c r="X546">
        <v>44848675</v>
      </c>
      <c r="Y546">
        <f>(AT546*ROUND((0.15+0.2+1),7))</f>
        <v>42.228</v>
      </c>
      <c r="AA546">
        <v>0</v>
      </c>
      <c r="AB546">
        <v>0</v>
      </c>
      <c r="AC546">
        <v>0</v>
      </c>
      <c r="AD546">
        <v>793.61</v>
      </c>
      <c r="AE546">
        <v>0</v>
      </c>
      <c r="AF546">
        <v>0</v>
      </c>
      <c r="AG546">
        <v>0</v>
      </c>
      <c r="AH546">
        <v>793.61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272</v>
      </c>
      <c r="AT546">
        <v>31.28</v>
      </c>
      <c r="AU546" t="s">
        <v>478</v>
      </c>
      <c r="AV546">
        <v>1</v>
      </c>
      <c r="AW546">
        <v>2</v>
      </c>
      <c r="AX546">
        <v>85243684</v>
      </c>
      <c r="AY546">
        <v>1</v>
      </c>
      <c r="AZ546">
        <v>0</v>
      </c>
      <c r="BA546">
        <v>766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24824.1208</v>
      </c>
      <c r="BN546">
        <v>31.28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33512.56308</v>
      </c>
      <c r="BU546">
        <v>42.228</v>
      </c>
      <c r="BV546">
        <v>0</v>
      </c>
      <c r="BW546">
        <v>1</v>
      </c>
      <c r="CU546">
        <f>ROUND(AT546*Source!I170*AH546*AL546,2)</f>
        <v>0</v>
      </c>
      <c r="CV546">
        <f>ROUND(Y546*Source!I170,7)</f>
        <v>0</v>
      </c>
      <c r="CW546">
        <v>0</v>
      </c>
      <c r="CX546">
        <f>ROUND(Y546*Source!I170,7)</f>
        <v>0</v>
      </c>
      <c r="CY546">
        <f>AD546</f>
        <v>793.61</v>
      </c>
      <c r="CZ546">
        <f>AH546</f>
        <v>793.61</v>
      </c>
      <c r="DA546">
        <f>AL546</f>
        <v>1</v>
      </c>
      <c r="DB546">
        <f>ROUND((ROUND(AT546*CZ546,2)*ROUND((0.15+0.2+1),7)),6)</f>
        <v>33512.562</v>
      </c>
      <c r="DC546">
        <f>ROUND((ROUND(AT546*AG546,2)*ROUND((0.15+0.2+1),7)),6)</f>
        <v>0</v>
      </c>
      <c r="DD546" t="s">
        <v>272</v>
      </c>
      <c r="DE546" t="s">
        <v>272</v>
      </c>
      <c r="DF546">
        <f t="shared" si="182"/>
        <v>0</v>
      </c>
      <c r="DG546">
        <f t="shared" si="165"/>
        <v>0</v>
      </c>
      <c r="DH546">
        <f t="shared" si="163"/>
        <v>0</v>
      </c>
      <c r="DI546">
        <f t="shared" si="164"/>
        <v>0</v>
      </c>
      <c r="DJ546">
        <f>DI546</f>
        <v>0</v>
      </c>
      <c r="DK546">
        <v>1</v>
      </c>
      <c r="DL546" t="s">
        <v>272</v>
      </c>
      <c r="DM546">
        <v>0</v>
      </c>
      <c r="DN546" t="s">
        <v>272</v>
      </c>
      <c r="DO546">
        <v>0</v>
      </c>
    </row>
    <row r="547" spans="1:119">
      <c r="A547">
        <f>ROW(Source!A170)</f>
        <v>170</v>
      </c>
      <c r="B547">
        <v>85239097</v>
      </c>
      <c r="C547">
        <v>85243674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819</v>
      </c>
      <c r="J547" t="s">
        <v>272</v>
      </c>
      <c r="K547" t="s">
        <v>820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W547">
        <v>0</v>
      </c>
      <c r="X547">
        <v>-1417349443</v>
      </c>
      <c r="Y547">
        <f>(AT547*ROUND((0.15+0.2+1),7))</f>
        <v>0.945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272</v>
      </c>
      <c r="AT547">
        <v>0.7</v>
      </c>
      <c r="AU547" t="s">
        <v>478</v>
      </c>
      <c r="AV547">
        <v>2</v>
      </c>
      <c r="AW547">
        <v>2</v>
      </c>
      <c r="AX547">
        <v>85243685</v>
      </c>
      <c r="AY547">
        <v>1</v>
      </c>
      <c r="AZ547">
        <v>0</v>
      </c>
      <c r="BA547">
        <v>767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ROUND(Y547*Source!I170,7)</f>
        <v>0</v>
      </c>
      <c r="CY547">
        <f>AD547</f>
        <v>0</v>
      </c>
      <c r="CZ547">
        <f>AH547</f>
        <v>0</v>
      </c>
      <c r="DA547">
        <f>AL547</f>
        <v>1</v>
      </c>
      <c r="DB547">
        <f>ROUND((ROUND(AT547*CZ547,2)*ROUND((0.15+0.2+1),7)),6)</f>
        <v>0</v>
      </c>
      <c r="DC547">
        <f>ROUND((ROUND(AT547*AG547,2)*ROUND((0.15+0.2+1),7)),6)</f>
        <v>0</v>
      </c>
      <c r="DD547" t="s">
        <v>272</v>
      </c>
      <c r="DE547" t="s">
        <v>272</v>
      </c>
      <c r="DF547">
        <f t="shared" si="182"/>
        <v>0</v>
      </c>
      <c r="DG547">
        <f t="shared" si="165"/>
        <v>0</v>
      </c>
      <c r="DH547">
        <f t="shared" si="163"/>
        <v>0</v>
      </c>
      <c r="DI547">
        <f t="shared" si="164"/>
        <v>0</v>
      </c>
      <c r="DJ547">
        <f>DI547</f>
        <v>0</v>
      </c>
      <c r="DK547">
        <v>0</v>
      </c>
      <c r="DL547" t="s">
        <v>272</v>
      </c>
      <c r="DM547">
        <v>0</v>
      </c>
      <c r="DN547" t="s">
        <v>272</v>
      </c>
      <c r="DO547">
        <v>0</v>
      </c>
    </row>
    <row r="548" spans="1:119">
      <c r="A548">
        <f>ROW(Source!A170)</f>
        <v>170</v>
      </c>
      <c r="B548">
        <v>85239097</v>
      </c>
      <c r="C548">
        <v>85243674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82</v>
      </c>
      <c r="J548" t="s">
        <v>830</v>
      </c>
      <c r="K548" t="s">
        <v>83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W548">
        <v>0</v>
      </c>
      <c r="X548">
        <v>639918019</v>
      </c>
      <c r="Y548">
        <f>(AT548*ROUND((0.15+0.2+1),7))</f>
        <v>0.4725</v>
      </c>
      <c r="AA548">
        <v>0</v>
      </c>
      <c r="AB548">
        <v>1626.29</v>
      </c>
      <c r="AC548">
        <v>1090.46</v>
      </c>
      <c r="AD548">
        <v>0</v>
      </c>
      <c r="AE548">
        <v>0</v>
      </c>
      <c r="AF548">
        <v>1626.29</v>
      </c>
      <c r="AG548">
        <v>1090.46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272</v>
      </c>
      <c r="AT548">
        <v>0.35</v>
      </c>
      <c r="AU548" t="s">
        <v>478</v>
      </c>
      <c r="AV548">
        <v>1</v>
      </c>
      <c r="AW548">
        <v>2</v>
      </c>
      <c r="AX548">
        <v>85243686</v>
      </c>
      <c r="AY548">
        <v>1</v>
      </c>
      <c r="AZ548">
        <v>0</v>
      </c>
      <c r="BA548">
        <v>768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569.2015</v>
      </c>
      <c r="BL548">
        <v>381.661</v>
      </c>
      <c r="BM548">
        <v>0</v>
      </c>
      <c r="BN548">
        <v>0</v>
      </c>
      <c r="BO548">
        <v>0.35</v>
      </c>
      <c r="BP548">
        <v>1</v>
      </c>
      <c r="BQ548">
        <v>0</v>
      </c>
      <c r="BR548">
        <v>768.422025</v>
      </c>
      <c r="BS548">
        <v>515.24235</v>
      </c>
      <c r="BT548">
        <v>0</v>
      </c>
      <c r="BU548">
        <v>0</v>
      </c>
      <c r="BV548">
        <v>0.4725</v>
      </c>
      <c r="BW548">
        <v>1</v>
      </c>
      <c r="CV548">
        <v>0</v>
      </c>
      <c r="CW548">
        <f>ROUND(Y548*Source!I170*DO548,7)</f>
        <v>0</v>
      </c>
      <c r="CX548">
        <f>ROUND(Y548*Source!I170,7)</f>
        <v>0</v>
      </c>
      <c r="CY548">
        <f>AB548</f>
        <v>1626.29</v>
      </c>
      <c r="CZ548">
        <f>AF548</f>
        <v>1626.29</v>
      </c>
      <c r="DA548">
        <f>AJ548</f>
        <v>1</v>
      </c>
      <c r="DB548">
        <f>ROUND((ROUND(AT548*CZ548,2)*ROUND((0.15+0.2+1),7)),6)</f>
        <v>768.42</v>
      </c>
      <c r="DC548">
        <f>ROUND((ROUND(AT548*AG548,2)*ROUND((0.15+0.2+1),7)),6)</f>
        <v>515.241</v>
      </c>
      <c r="DD548" t="s">
        <v>272</v>
      </c>
      <c r="DE548" t="s">
        <v>272</v>
      </c>
      <c r="DF548">
        <f t="shared" si="182"/>
        <v>0</v>
      </c>
      <c r="DG548">
        <f t="shared" si="165"/>
        <v>0</v>
      </c>
      <c r="DH548">
        <f t="shared" si="163"/>
        <v>0</v>
      </c>
      <c r="DI548">
        <f t="shared" si="164"/>
        <v>0</v>
      </c>
      <c r="DJ548">
        <f>DG548+DH548</f>
        <v>0</v>
      </c>
      <c r="DK548">
        <v>1</v>
      </c>
      <c r="DL548" t="s">
        <v>84</v>
      </c>
      <c r="DM548">
        <v>6</v>
      </c>
      <c r="DN548" t="s">
        <v>28</v>
      </c>
      <c r="DO548">
        <v>1</v>
      </c>
    </row>
    <row r="549" spans="1:119">
      <c r="A549">
        <f>ROW(Source!A170)</f>
        <v>170</v>
      </c>
      <c r="B549">
        <v>85239097</v>
      </c>
      <c r="C549">
        <v>85243674</v>
      </c>
      <c r="D549">
        <v>82933400</v>
      </c>
      <c r="E549">
        <v>1</v>
      </c>
      <c r="F549">
        <v>1</v>
      </c>
      <c r="G549">
        <v>1</v>
      </c>
      <c r="H549">
        <v>2</v>
      </c>
      <c r="I549" t="s">
        <v>90</v>
      </c>
      <c r="J549" t="s">
        <v>822</v>
      </c>
      <c r="K549" t="s">
        <v>91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W549">
        <v>0</v>
      </c>
      <c r="X549">
        <v>-849950259</v>
      </c>
      <c r="Y549">
        <f>(AT549*ROUND((0.15+0.2+1),7))</f>
        <v>0.4725</v>
      </c>
      <c r="AA549">
        <v>0</v>
      </c>
      <c r="AB549">
        <v>641.7</v>
      </c>
      <c r="AC549">
        <v>811.79</v>
      </c>
      <c r="AD549">
        <v>0</v>
      </c>
      <c r="AE549">
        <v>0</v>
      </c>
      <c r="AF549">
        <v>641.7</v>
      </c>
      <c r="AG549">
        <v>811.79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272</v>
      </c>
      <c r="AT549">
        <v>0.35</v>
      </c>
      <c r="AU549" t="s">
        <v>478</v>
      </c>
      <c r="AV549">
        <v>1</v>
      </c>
      <c r="AW549">
        <v>2</v>
      </c>
      <c r="AX549">
        <v>85243687</v>
      </c>
      <c r="AY549">
        <v>1</v>
      </c>
      <c r="AZ549">
        <v>0</v>
      </c>
      <c r="BA549">
        <v>769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224.595</v>
      </c>
      <c r="BL549">
        <v>284.1265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303.20325</v>
      </c>
      <c r="BS549">
        <v>383.570775</v>
      </c>
      <c r="BT549">
        <v>0</v>
      </c>
      <c r="BU549">
        <v>0</v>
      </c>
      <c r="BV549">
        <v>0.4725</v>
      </c>
      <c r="BW549">
        <v>1</v>
      </c>
      <c r="CV549">
        <v>0</v>
      </c>
      <c r="CW549">
        <f>ROUND(Y549*Source!I170*DO549,7)</f>
        <v>0</v>
      </c>
      <c r="CX549">
        <f>ROUND(Y549*Source!I170,7)</f>
        <v>0</v>
      </c>
      <c r="CY549">
        <f>AB549</f>
        <v>641.7</v>
      </c>
      <c r="CZ549">
        <f>AF549</f>
        <v>641.7</v>
      </c>
      <c r="DA549">
        <f>AJ549</f>
        <v>1</v>
      </c>
      <c r="DB549">
        <f>ROUND((ROUND(AT549*CZ549,2)*ROUND((0.15+0.2+1),7)),6)</f>
        <v>303.21</v>
      </c>
      <c r="DC549">
        <f>ROUND((ROUND(AT549*AG549,2)*ROUND((0.15+0.2+1),7)),6)</f>
        <v>383.5755</v>
      </c>
      <c r="DD549" t="s">
        <v>272</v>
      </c>
      <c r="DE549" t="s">
        <v>272</v>
      </c>
      <c r="DF549">
        <f t="shared" si="182"/>
        <v>0</v>
      </c>
      <c r="DG549">
        <f t="shared" si="165"/>
        <v>0</v>
      </c>
      <c r="DH549">
        <f t="shared" si="163"/>
        <v>0</v>
      </c>
      <c r="DI549">
        <f t="shared" si="164"/>
        <v>0</v>
      </c>
      <c r="DJ549">
        <f>DG549+DH549</f>
        <v>0</v>
      </c>
      <c r="DK549">
        <v>1</v>
      </c>
      <c r="DL549" t="s">
        <v>60</v>
      </c>
      <c r="DM549">
        <v>4</v>
      </c>
      <c r="DN549" t="s">
        <v>28</v>
      </c>
      <c r="DO549">
        <v>1</v>
      </c>
    </row>
    <row r="550" spans="1:119">
      <c r="A550">
        <f>ROW(Source!A170)</f>
        <v>170</v>
      </c>
      <c r="B550">
        <v>85239097</v>
      </c>
      <c r="C550">
        <v>85243674</v>
      </c>
      <c r="D550">
        <v>82933596</v>
      </c>
      <c r="E550">
        <v>1</v>
      </c>
      <c r="F550">
        <v>1</v>
      </c>
      <c r="G550">
        <v>1</v>
      </c>
      <c r="H550">
        <v>2</v>
      </c>
      <c r="I550" t="s">
        <v>163</v>
      </c>
      <c r="J550" t="s">
        <v>846</v>
      </c>
      <c r="K550" t="s">
        <v>164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W550">
        <v>0</v>
      </c>
      <c r="X550">
        <v>303316554</v>
      </c>
      <c r="Y550">
        <f>(AT550*ROUND((0.15+0.2+1),7))</f>
        <v>2.916</v>
      </c>
      <c r="AA550">
        <v>0</v>
      </c>
      <c r="AB550">
        <v>34.61</v>
      </c>
      <c r="AC550">
        <v>0</v>
      </c>
      <c r="AD550">
        <v>0</v>
      </c>
      <c r="AE550">
        <v>0</v>
      </c>
      <c r="AF550">
        <v>34.61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272</v>
      </c>
      <c r="AT550">
        <v>2.16</v>
      </c>
      <c r="AU550" t="s">
        <v>478</v>
      </c>
      <c r="AV550">
        <v>1</v>
      </c>
      <c r="AW550">
        <v>2</v>
      </c>
      <c r="AX550">
        <v>85243688</v>
      </c>
      <c r="AY550">
        <v>1</v>
      </c>
      <c r="AZ550">
        <v>0</v>
      </c>
      <c r="BA550">
        <v>770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74.7576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100.92276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ROUND(Y550*Source!I170*DO550,7)</f>
        <v>0</v>
      </c>
      <c r="CX550">
        <f>ROUND(Y550*Source!I170,7)</f>
        <v>0</v>
      </c>
      <c r="CY550">
        <f>AB550</f>
        <v>34.61</v>
      </c>
      <c r="CZ550">
        <f>AF550</f>
        <v>34.61</v>
      </c>
      <c r="DA550">
        <f>AJ550</f>
        <v>1</v>
      </c>
      <c r="DB550">
        <f>ROUND((ROUND(AT550*CZ550,2)*ROUND((0.15+0.2+1),7)),6)</f>
        <v>100.926</v>
      </c>
      <c r="DC550">
        <f>ROUND((ROUND(AT550*AG550,2)*ROUND((0.15+0.2+1),7)),6)</f>
        <v>0</v>
      </c>
      <c r="DD550" t="s">
        <v>272</v>
      </c>
      <c r="DE550" t="s">
        <v>272</v>
      </c>
      <c r="DF550">
        <f t="shared" si="182"/>
        <v>0</v>
      </c>
      <c r="DG550">
        <f t="shared" si="165"/>
        <v>0</v>
      </c>
      <c r="DH550">
        <f t="shared" si="163"/>
        <v>0</v>
      </c>
      <c r="DI550">
        <f t="shared" si="164"/>
        <v>0</v>
      </c>
      <c r="DJ550">
        <f>DG550+DH550</f>
        <v>0</v>
      </c>
      <c r="DK550">
        <v>1</v>
      </c>
      <c r="DL550" t="s">
        <v>272</v>
      </c>
      <c r="DM550">
        <v>0</v>
      </c>
      <c r="DN550" t="s">
        <v>272</v>
      </c>
      <c r="DO550">
        <v>0</v>
      </c>
    </row>
    <row r="551" spans="1:119">
      <c r="A551">
        <f>ROW(Source!A170)</f>
        <v>170</v>
      </c>
      <c r="B551">
        <v>85239097</v>
      </c>
      <c r="C551">
        <v>85243674</v>
      </c>
      <c r="D551">
        <v>83000168</v>
      </c>
      <c r="E551">
        <v>1</v>
      </c>
      <c r="F551">
        <v>1</v>
      </c>
      <c r="G551">
        <v>1</v>
      </c>
      <c r="H551">
        <v>3</v>
      </c>
      <c r="I551" t="s">
        <v>847</v>
      </c>
      <c r="J551" t="s">
        <v>848</v>
      </c>
      <c r="K551" t="s">
        <v>849</v>
      </c>
      <c r="L551">
        <v>1383</v>
      </c>
      <c r="N551">
        <v>1013</v>
      </c>
      <c r="O551" t="s">
        <v>850</v>
      </c>
      <c r="P551" t="s">
        <v>850</v>
      </c>
      <c r="Q551">
        <v>1</v>
      </c>
      <c r="W551">
        <v>0</v>
      </c>
      <c r="X551">
        <v>1840299850</v>
      </c>
      <c r="Y551">
        <f>AT551</f>
        <v>1.1488</v>
      </c>
      <c r="AA551">
        <v>7.32</v>
      </c>
      <c r="AB551">
        <v>0</v>
      </c>
      <c r="AC551">
        <v>0</v>
      </c>
      <c r="AD551">
        <v>0</v>
      </c>
      <c r="AE551">
        <v>7.32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272</v>
      </c>
      <c r="AT551">
        <v>1.1488</v>
      </c>
      <c r="AU551" t="s">
        <v>272</v>
      </c>
      <c r="AV551">
        <v>0</v>
      </c>
      <c r="AW551">
        <v>2</v>
      </c>
      <c r="AX551">
        <v>85243689</v>
      </c>
      <c r="AY551">
        <v>1</v>
      </c>
      <c r="AZ551">
        <v>0</v>
      </c>
      <c r="BA551">
        <v>771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8.409216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8.409216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v>0</v>
      </c>
      <c r="CX551">
        <f>ROUND(Y551*Source!I170,7)</f>
        <v>0</v>
      </c>
      <c r="CY551">
        <f>AA551</f>
        <v>7.32</v>
      </c>
      <c r="CZ551">
        <f>AE551</f>
        <v>7.32</v>
      </c>
      <c r="DA551">
        <f>AI551</f>
        <v>1</v>
      </c>
      <c r="DB551">
        <f>ROUND(ROUND(AT551*CZ551,2),6)</f>
        <v>8.41</v>
      </c>
      <c r="DC551">
        <f>ROUND(ROUND(AT551*AG551,2),6)</f>
        <v>0</v>
      </c>
      <c r="DD551" t="s">
        <v>272</v>
      </c>
      <c r="DE551" t="s">
        <v>272</v>
      </c>
      <c r="DF551">
        <f t="shared" si="182"/>
        <v>0</v>
      </c>
      <c r="DG551">
        <f t="shared" si="165"/>
        <v>0</v>
      </c>
      <c r="DH551">
        <f t="shared" si="163"/>
        <v>0</v>
      </c>
      <c r="DI551">
        <f t="shared" si="164"/>
        <v>0</v>
      </c>
      <c r="DJ551">
        <f>DF551</f>
        <v>0</v>
      </c>
      <c r="DK551">
        <v>1</v>
      </c>
      <c r="DL551" t="s">
        <v>272</v>
      </c>
      <c r="DM551">
        <v>0</v>
      </c>
      <c r="DN551" t="s">
        <v>272</v>
      </c>
      <c r="DO551">
        <v>0</v>
      </c>
    </row>
    <row r="552" spans="1:119">
      <c r="A552">
        <f>ROW(Source!A170)</f>
        <v>170</v>
      </c>
      <c r="B552">
        <v>85239097</v>
      </c>
      <c r="C552">
        <v>85243674</v>
      </c>
      <c r="D552">
        <v>83000909</v>
      </c>
      <c r="E552">
        <v>1</v>
      </c>
      <c r="F552">
        <v>1</v>
      </c>
      <c r="G552">
        <v>1</v>
      </c>
      <c r="H552">
        <v>3</v>
      </c>
      <c r="I552" t="s">
        <v>165</v>
      </c>
      <c r="J552" t="s">
        <v>851</v>
      </c>
      <c r="K552" t="s">
        <v>166</v>
      </c>
      <c r="L552">
        <v>1346</v>
      </c>
      <c r="N552">
        <v>1009</v>
      </c>
      <c r="O552" t="s">
        <v>107</v>
      </c>
      <c r="P552" t="s">
        <v>107</v>
      </c>
      <c r="Q552">
        <v>1</v>
      </c>
      <c r="W552">
        <v>0</v>
      </c>
      <c r="X552">
        <v>-163259778</v>
      </c>
      <c r="Y552">
        <f>AT552</f>
        <v>0.96</v>
      </c>
      <c r="AA552">
        <v>121.39</v>
      </c>
      <c r="AB552">
        <v>0</v>
      </c>
      <c r="AC552">
        <v>0</v>
      </c>
      <c r="AD552">
        <v>0</v>
      </c>
      <c r="AE552">
        <v>155.63</v>
      </c>
      <c r="AF552">
        <v>0</v>
      </c>
      <c r="AG552">
        <v>0</v>
      </c>
      <c r="AH552">
        <v>0</v>
      </c>
      <c r="AI552">
        <v>0.78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272</v>
      </c>
      <c r="AT552">
        <v>0.96</v>
      </c>
      <c r="AU552" t="s">
        <v>272</v>
      </c>
      <c r="AV552">
        <v>0</v>
      </c>
      <c r="AW552">
        <v>2</v>
      </c>
      <c r="AX552">
        <v>85243690</v>
      </c>
      <c r="AY552">
        <v>1</v>
      </c>
      <c r="AZ552">
        <v>0</v>
      </c>
      <c r="BA552">
        <v>772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149.4048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149.4048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ROUND(Y552*Source!I170,7)</f>
        <v>0</v>
      </c>
      <c r="CY552">
        <f>AA552</f>
        <v>121.39</v>
      </c>
      <c r="CZ552">
        <f>AE552</f>
        <v>155.63</v>
      </c>
      <c r="DA552">
        <f>AI552</f>
        <v>0.78</v>
      </c>
      <c r="DB552">
        <f>ROUND(ROUND(AT552*CZ552,2),6)</f>
        <v>149.4</v>
      </c>
      <c r="DC552">
        <f>ROUND(ROUND(AT552*AG552,2),6)</f>
        <v>0</v>
      </c>
      <c r="DD552" t="s">
        <v>272</v>
      </c>
      <c r="DE552" t="s">
        <v>272</v>
      </c>
      <c r="DF552">
        <f>ROUND(ROUND(AE552*AI552,2)*CX552,2)</f>
        <v>0</v>
      </c>
      <c r="DG552">
        <f t="shared" si="165"/>
        <v>0</v>
      </c>
      <c r="DH552">
        <f t="shared" si="163"/>
        <v>0</v>
      </c>
      <c r="DI552">
        <f t="shared" si="164"/>
        <v>0</v>
      </c>
      <c r="DJ552">
        <f>DF552</f>
        <v>0</v>
      </c>
      <c r="DK552">
        <v>0</v>
      </c>
      <c r="DL552" t="s">
        <v>272</v>
      </c>
      <c r="DM552">
        <v>0</v>
      </c>
      <c r="DN552" t="s">
        <v>272</v>
      </c>
      <c r="DO552">
        <v>0</v>
      </c>
    </row>
    <row r="553" spans="1:119">
      <c r="A553">
        <f>ROW(Source!A170)</f>
        <v>170</v>
      </c>
      <c r="B553">
        <v>85239097</v>
      </c>
      <c r="C553">
        <v>85243674</v>
      </c>
      <c r="D553">
        <v>83018377</v>
      </c>
      <c r="E553">
        <v>1</v>
      </c>
      <c r="F553">
        <v>1</v>
      </c>
      <c r="G553">
        <v>1</v>
      </c>
      <c r="H553">
        <v>3</v>
      </c>
      <c r="I553" t="s">
        <v>936</v>
      </c>
      <c r="J553" t="s">
        <v>937</v>
      </c>
      <c r="K553" t="s">
        <v>938</v>
      </c>
      <c r="L553">
        <v>1346</v>
      </c>
      <c r="N553">
        <v>1009</v>
      </c>
      <c r="O553" t="s">
        <v>107</v>
      </c>
      <c r="P553" t="s">
        <v>107</v>
      </c>
      <c r="Q553">
        <v>1</v>
      </c>
      <c r="W553">
        <v>0</v>
      </c>
      <c r="X553">
        <v>306218686</v>
      </c>
      <c r="Y553">
        <f>AT553</f>
        <v>0.55</v>
      </c>
      <c r="AA553">
        <v>243.31</v>
      </c>
      <c r="AB553">
        <v>0</v>
      </c>
      <c r="AC553">
        <v>0</v>
      </c>
      <c r="AD553">
        <v>0</v>
      </c>
      <c r="AE553">
        <v>160.07</v>
      </c>
      <c r="AF553">
        <v>0</v>
      </c>
      <c r="AG553">
        <v>0</v>
      </c>
      <c r="AH553">
        <v>0</v>
      </c>
      <c r="AI553">
        <v>1.52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272</v>
      </c>
      <c r="AT553">
        <v>0.55</v>
      </c>
      <c r="AU553" t="s">
        <v>272</v>
      </c>
      <c r="AV553">
        <v>0</v>
      </c>
      <c r="AW553">
        <v>2</v>
      </c>
      <c r="AX553">
        <v>85243691</v>
      </c>
      <c r="AY553">
        <v>1</v>
      </c>
      <c r="AZ553">
        <v>0</v>
      </c>
      <c r="BA553">
        <v>773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88.0385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88.0385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ROUND(Y553*Source!I170,7)</f>
        <v>0</v>
      </c>
      <c r="CY553">
        <f>AA553</f>
        <v>243.31</v>
      </c>
      <c r="CZ553">
        <f>AE553</f>
        <v>160.07</v>
      </c>
      <c r="DA553">
        <f>AI553</f>
        <v>1.52</v>
      </c>
      <c r="DB553">
        <f>ROUND(ROUND(AT553*CZ553,2),6)</f>
        <v>88.04</v>
      </c>
      <c r="DC553">
        <f>ROUND(ROUND(AT553*AG553,2),6)</f>
        <v>0</v>
      </c>
      <c r="DD553" t="s">
        <v>272</v>
      </c>
      <c r="DE553" t="s">
        <v>272</v>
      </c>
      <c r="DF553">
        <f>ROUND(ROUND(AE553*AI553,2)*CX553,2)</f>
        <v>0</v>
      </c>
      <c r="DG553">
        <f t="shared" si="165"/>
        <v>0</v>
      </c>
      <c r="DH553">
        <f t="shared" si="163"/>
        <v>0</v>
      </c>
      <c r="DI553">
        <f t="shared" si="164"/>
        <v>0</v>
      </c>
      <c r="DJ553">
        <f>DF553</f>
        <v>0</v>
      </c>
      <c r="DK553">
        <v>0</v>
      </c>
      <c r="DL553" t="s">
        <v>272</v>
      </c>
      <c r="DM553">
        <v>0</v>
      </c>
      <c r="DN553" t="s">
        <v>272</v>
      </c>
      <c r="DO553">
        <v>0</v>
      </c>
    </row>
    <row r="554" spans="1:119">
      <c r="A554">
        <f>ROW(Source!A170)</f>
        <v>170</v>
      </c>
      <c r="B554">
        <v>85239097</v>
      </c>
      <c r="C554">
        <v>85243674</v>
      </c>
      <c r="D554">
        <v>82931850</v>
      </c>
      <c r="E554">
        <v>117</v>
      </c>
      <c r="F554">
        <v>1</v>
      </c>
      <c r="G554">
        <v>1</v>
      </c>
      <c r="H554">
        <v>3</v>
      </c>
      <c r="I554" t="s">
        <v>363</v>
      </c>
      <c r="J554" t="s">
        <v>272</v>
      </c>
      <c r="K554" t="s">
        <v>364</v>
      </c>
      <c r="L554">
        <v>3277935</v>
      </c>
      <c r="N554">
        <v>1013</v>
      </c>
      <c r="O554" t="s">
        <v>66</v>
      </c>
      <c r="P554" t="s">
        <v>66</v>
      </c>
      <c r="Q554">
        <v>1</v>
      </c>
      <c r="W554">
        <v>0</v>
      </c>
      <c r="X554">
        <v>274903907</v>
      </c>
      <c r="Y554">
        <f>AT554</f>
        <v>2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 t="s">
        <v>272</v>
      </c>
      <c r="AT554">
        <v>2</v>
      </c>
      <c r="AU554" t="s">
        <v>272</v>
      </c>
      <c r="AV554">
        <v>0</v>
      </c>
      <c r="AW554">
        <v>2</v>
      </c>
      <c r="AX554">
        <v>85243692</v>
      </c>
      <c r="AY554">
        <v>1</v>
      </c>
      <c r="AZ554">
        <v>0</v>
      </c>
      <c r="BA554">
        <v>774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ROUND(Y554*Source!I170,7)</f>
        <v>0</v>
      </c>
      <c r="CY554">
        <f>AA554</f>
        <v>0</v>
      </c>
      <c r="CZ554">
        <f>AE554</f>
        <v>0</v>
      </c>
      <c r="DA554">
        <f>AI554</f>
        <v>1</v>
      </c>
      <c r="DB554">
        <f>ROUND(ROUND(AT554*CZ554,2),6)</f>
        <v>0</v>
      </c>
      <c r="DC554">
        <f>ROUND(ROUND(AT554*AG554,2),6)</f>
        <v>0</v>
      </c>
      <c r="DD554" t="s">
        <v>272</v>
      </c>
      <c r="DE554" t="s">
        <v>272</v>
      </c>
      <c r="DF554">
        <f>ROUND(ROUND(AE554,2)*CX554,2)</f>
        <v>0</v>
      </c>
      <c r="DG554">
        <f t="shared" si="165"/>
        <v>0</v>
      </c>
      <c r="DH554">
        <f t="shared" si="163"/>
        <v>0</v>
      </c>
      <c r="DI554">
        <f t="shared" si="164"/>
        <v>0</v>
      </c>
      <c r="DJ554">
        <f>DF554</f>
        <v>0</v>
      </c>
      <c r="DK554">
        <v>0</v>
      </c>
      <c r="DL554" t="s">
        <v>272</v>
      </c>
      <c r="DM554">
        <v>0</v>
      </c>
      <c r="DN554" t="s">
        <v>272</v>
      </c>
      <c r="DO554">
        <v>0</v>
      </c>
    </row>
    <row r="555" spans="1:119">
      <c r="A555">
        <f>ROW(Source!A173)</f>
        <v>173</v>
      </c>
      <c r="B555">
        <v>85239162</v>
      </c>
      <c r="C555">
        <v>85243694</v>
      </c>
      <c r="D555">
        <v>82925840</v>
      </c>
      <c r="E555">
        <v>117</v>
      </c>
      <c r="F555">
        <v>1</v>
      </c>
      <c r="G555">
        <v>1</v>
      </c>
      <c r="H555">
        <v>1</v>
      </c>
      <c r="I555" t="s">
        <v>161</v>
      </c>
      <c r="J555" t="s">
        <v>272</v>
      </c>
      <c r="K555" t="s">
        <v>162</v>
      </c>
      <c r="L555">
        <v>1191</v>
      </c>
      <c r="N555">
        <v>1013</v>
      </c>
      <c r="O555" t="s">
        <v>28</v>
      </c>
      <c r="P555" t="s">
        <v>28</v>
      </c>
      <c r="Q555">
        <v>1</v>
      </c>
      <c r="W555">
        <v>0</v>
      </c>
      <c r="X555">
        <v>44848675</v>
      </c>
      <c r="Y555">
        <f>(AT555*ROUND((0.15+0.2+1),7))</f>
        <v>42.444</v>
      </c>
      <c r="AA555">
        <v>0</v>
      </c>
      <c r="AB555">
        <v>0</v>
      </c>
      <c r="AC555">
        <v>0</v>
      </c>
      <c r="AD555">
        <v>793.61</v>
      </c>
      <c r="AE555">
        <v>0</v>
      </c>
      <c r="AF555">
        <v>0</v>
      </c>
      <c r="AG555">
        <v>0</v>
      </c>
      <c r="AH555">
        <v>793.61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272</v>
      </c>
      <c r="AT555">
        <v>31.44</v>
      </c>
      <c r="AU555" t="s">
        <v>478</v>
      </c>
      <c r="AV555">
        <v>1</v>
      </c>
      <c r="AW555">
        <v>2</v>
      </c>
      <c r="AX555">
        <v>85243705</v>
      </c>
      <c r="AY555">
        <v>1</v>
      </c>
      <c r="AZ555">
        <v>0</v>
      </c>
      <c r="BA555">
        <v>775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24951.0984</v>
      </c>
      <c r="BN555">
        <v>31.44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33683.98284</v>
      </c>
      <c r="BU555">
        <v>42.444</v>
      </c>
      <c r="BV555">
        <v>0</v>
      </c>
      <c r="BW555">
        <v>1</v>
      </c>
      <c r="CU555">
        <f>ROUND(AT555*Source!I173*AH555*AL555,2)</f>
        <v>0</v>
      </c>
      <c r="CV555">
        <f>ROUND(Y555*Source!I173,7)</f>
        <v>0</v>
      </c>
      <c r="CW555">
        <v>0</v>
      </c>
      <c r="CX555">
        <f>ROUND(Y555*Source!I173,7)</f>
        <v>0</v>
      </c>
      <c r="CY555">
        <f>AD555</f>
        <v>793.61</v>
      </c>
      <c r="CZ555">
        <f>AH555</f>
        <v>793.61</v>
      </c>
      <c r="DA555">
        <f>AL555</f>
        <v>1</v>
      </c>
      <c r="DB555">
        <f>ROUND((ROUND(AT555*CZ555,2)*ROUND((0.15+0.2+1),7)),6)</f>
        <v>33683.985</v>
      </c>
      <c r="DC555">
        <f>ROUND((ROUND(AT555*AG555,2)*ROUND((0.15+0.2+1),7)),6)</f>
        <v>0</v>
      </c>
      <c r="DD555" t="s">
        <v>272</v>
      </c>
      <c r="DE555" t="s">
        <v>272</v>
      </c>
      <c r="DF555">
        <f>ROUND(ROUND(AE555,2)*CX555,2)</f>
        <v>0</v>
      </c>
      <c r="DG555">
        <f t="shared" si="165"/>
        <v>0</v>
      </c>
      <c r="DH555">
        <f t="shared" si="163"/>
        <v>0</v>
      </c>
      <c r="DI555">
        <f t="shared" si="164"/>
        <v>0</v>
      </c>
      <c r="DJ555">
        <f>DI555</f>
        <v>0</v>
      </c>
      <c r="DK555">
        <v>1</v>
      </c>
      <c r="DL555" t="s">
        <v>272</v>
      </c>
      <c r="DM555">
        <v>0</v>
      </c>
      <c r="DN555" t="s">
        <v>272</v>
      </c>
      <c r="DO555">
        <v>0</v>
      </c>
    </row>
    <row r="556" spans="1:119">
      <c r="A556">
        <f>ROW(Source!A173)</f>
        <v>173</v>
      </c>
      <c r="B556">
        <v>85239162</v>
      </c>
      <c r="C556">
        <v>85243694</v>
      </c>
      <c r="D556">
        <v>82926016</v>
      </c>
      <c r="E556">
        <v>117</v>
      </c>
      <c r="F556">
        <v>1</v>
      </c>
      <c r="G556">
        <v>1</v>
      </c>
      <c r="H556">
        <v>1</v>
      </c>
      <c r="I556" t="s">
        <v>819</v>
      </c>
      <c r="J556" t="s">
        <v>272</v>
      </c>
      <c r="K556" t="s">
        <v>820</v>
      </c>
      <c r="L556">
        <v>1191</v>
      </c>
      <c r="N556">
        <v>1013</v>
      </c>
      <c r="O556" t="s">
        <v>28</v>
      </c>
      <c r="P556" t="s">
        <v>28</v>
      </c>
      <c r="Q556">
        <v>1</v>
      </c>
      <c r="W556">
        <v>0</v>
      </c>
      <c r="X556">
        <v>-1417349443</v>
      </c>
      <c r="Y556">
        <f>(AT556*ROUND((0.15+0.2+1),7))</f>
        <v>0.864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272</v>
      </c>
      <c r="AT556">
        <v>0.64</v>
      </c>
      <c r="AU556" t="s">
        <v>478</v>
      </c>
      <c r="AV556">
        <v>2</v>
      </c>
      <c r="AW556">
        <v>2</v>
      </c>
      <c r="AX556">
        <v>85243706</v>
      </c>
      <c r="AY556">
        <v>1</v>
      </c>
      <c r="AZ556">
        <v>0</v>
      </c>
      <c r="BA556">
        <v>776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ROUND(Y556*Source!I173,7)</f>
        <v>0</v>
      </c>
      <c r="CY556">
        <f>AD556</f>
        <v>0</v>
      </c>
      <c r="CZ556">
        <f>AH556</f>
        <v>0</v>
      </c>
      <c r="DA556">
        <f>AL556</f>
        <v>1</v>
      </c>
      <c r="DB556">
        <f>ROUND((ROUND(AT556*CZ556,2)*ROUND((0.15+0.2+1),7)),6)</f>
        <v>0</v>
      </c>
      <c r="DC556">
        <f>ROUND((ROUND(AT556*AG556,2)*ROUND((0.15+0.2+1),7)),6)</f>
        <v>0</v>
      </c>
      <c r="DD556" t="s">
        <v>272</v>
      </c>
      <c r="DE556" t="s">
        <v>272</v>
      </c>
      <c r="DF556">
        <f>ROUND(ROUND(AE556,2)*CX556,2)</f>
        <v>0</v>
      </c>
      <c r="DG556">
        <f t="shared" si="165"/>
        <v>0</v>
      </c>
      <c r="DH556">
        <f t="shared" si="163"/>
        <v>0</v>
      </c>
      <c r="DI556">
        <f t="shared" si="164"/>
        <v>0</v>
      </c>
      <c r="DJ556">
        <f>DI556</f>
        <v>0</v>
      </c>
      <c r="DK556">
        <v>0</v>
      </c>
      <c r="DL556" t="s">
        <v>272</v>
      </c>
      <c r="DM556">
        <v>0</v>
      </c>
      <c r="DN556" t="s">
        <v>272</v>
      </c>
      <c r="DO556">
        <v>0</v>
      </c>
    </row>
    <row r="557" spans="1:119">
      <c r="A557">
        <f>ROW(Source!A173)</f>
        <v>173</v>
      </c>
      <c r="B557">
        <v>85239162</v>
      </c>
      <c r="C557">
        <v>85243694</v>
      </c>
      <c r="D557">
        <v>82932505</v>
      </c>
      <c r="E557">
        <v>1</v>
      </c>
      <c r="F557">
        <v>1</v>
      </c>
      <c r="G557">
        <v>1</v>
      </c>
      <c r="H557">
        <v>2</v>
      </c>
      <c r="I557" t="s">
        <v>82</v>
      </c>
      <c r="J557" t="s">
        <v>830</v>
      </c>
      <c r="K557" t="s">
        <v>83</v>
      </c>
      <c r="L557">
        <v>1368</v>
      </c>
      <c r="N557">
        <v>1011</v>
      </c>
      <c r="O557" t="s">
        <v>57</v>
      </c>
      <c r="P557" t="s">
        <v>57</v>
      </c>
      <c r="Q557">
        <v>1</v>
      </c>
      <c r="W557">
        <v>0</v>
      </c>
      <c r="X557">
        <v>639918019</v>
      </c>
      <c r="Y557">
        <f>(AT557*ROUND((0.15+0.2+1),7))</f>
        <v>0.432</v>
      </c>
      <c r="AA557">
        <v>0</v>
      </c>
      <c r="AB557">
        <v>1626.29</v>
      </c>
      <c r="AC557">
        <v>1090.46</v>
      </c>
      <c r="AD557">
        <v>0</v>
      </c>
      <c r="AE557">
        <v>0</v>
      </c>
      <c r="AF557">
        <v>1626.29</v>
      </c>
      <c r="AG557">
        <v>1090.46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272</v>
      </c>
      <c r="AT557">
        <v>0.32</v>
      </c>
      <c r="AU557" t="s">
        <v>478</v>
      </c>
      <c r="AV557">
        <v>1</v>
      </c>
      <c r="AW557">
        <v>2</v>
      </c>
      <c r="AX557">
        <v>85243707</v>
      </c>
      <c r="AY557">
        <v>1</v>
      </c>
      <c r="AZ557">
        <v>0</v>
      </c>
      <c r="BA557">
        <v>777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520.4128</v>
      </c>
      <c r="BL557">
        <v>348.9472</v>
      </c>
      <c r="BM557">
        <v>0</v>
      </c>
      <c r="BN557">
        <v>0</v>
      </c>
      <c r="BO557">
        <v>0.32</v>
      </c>
      <c r="BP557">
        <v>1</v>
      </c>
      <c r="BQ557">
        <v>0</v>
      </c>
      <c r="BR557">
        <v>702.55728</v>
      </c>
      <c r="BS557">
        <v>471.07872</v>
      </c>
      <c r="BT557">
        <v>0</v>
      </c>
      <c r="BU557">
        <v>0</v>
      </c>
      <c r="BV557">
        <v>0.432</v>
      </c>
      <c r="BW557">
        <v>1</v>
      </c>
      <c r="CV557">
        <v>0</v>
      </c>
      <c r="CW557">
        <f>ROUND(Y557*Source!I173*DO557,7)</f>
        <v>0</v>
      </c>
      <c r="CX557">
        <f>ROUND(Y557*Source!I173,7)</f>
        <v>0</v>
      </c>
      <c r="CY557">
        <f>AB557</f>
        <v>1626.29</v>
      </c>
      <c r="CZ557">
        <f>AF557</f>
        <v>1626.29</v>
      </c>
      <c r="DA557">
        <f>AJ557</f>
        <v>1</v>
      </c>
      <c r="DB557">
        <f>ROUND((ROUND(AT557*CZ557,2)*ROUND((0.15+0.2+1),7)),6)</f>
        <v>702.5535</v>
      </c>
      <c r="DC557">
        <f>ROUND((ROUND(AT557*AG557,2)*ROUND((0.15+0.2+1),7)),6)</f>
        <v>471.0825</v>
      </c>
      <c r="DD557" t="s">
        <v>272</v>
      </c>
      <c r="DE557" t="s">
        <v>272</v>
      </c>
      <c r="DF557">
        <f>ROUND(ROUND(AE557,2)*CX557,2)</f>
        <v>0</v>
      </c>
      <c r="DG557">
        <f t="shared" si="165"/>
        <v>0</v>
      </c>
      <c r="DH557">
        <f t="shared" si="163"/>
        <v>0</v>
      </c>
      <c r="DI557">
        <f t="shared" si="164"/>
        <v>0</v>
      </c>
      <c r="DJ557">
        <f>DG557+DH557</f>
        <v>0</v>
      </c>
      <c r="DK557">
        <v>1</v>
      </c>
      <c r="DL557" t="s">
        <v>84</v>
      </c>
      <c r="DM557">
        <v>6</v>
      </c>
      <c r="DN557" t="s">
        <v>28</v>
      </c>
      <c r="DO557">
        <v>1</v>
      </c>
    </row>
    <row r="558" spans="1:119">
      <c r="A558">
        <f>ROW(Source!A173)</f>
        <v>173</v>
      </c>
      <c r="B558">
        <v>85239162</v>
      </c>
      <c r="C558">
        <v>85243694</v>
      </c>
      <c r="D558">
        <v>82933400</v>
      </c>
      <c r="E558">
        <v>1</v>
      </c>
      <c r="F558">
        <v>1</v>
      </c>
      <c r="G558">
        <v>1</v>
      </c>
      <c r="H558">
        <v>2</v>
      </c>
      <c r="I558" t="s">
        <v>90</v>
      </c>
      <c r="J558" t="s">
        <v>822</v>
      </c>
      <c r="K558" t="s">
        <v>91</v>
      </c>
      <c r="L558">
        <v>1368</v>
      </c>
      <c r="N558">
        <v>1011</v>
      </c>
      <c r="O558" t="s">
        <v>57</v>
      </c>
      <c r="P558" t="s">
        <v>57</v>
      </c>
      <c r="Q558">
        <v>1</v>
      </c>
      <c r="W558">
        <v>0</v>
      </c>
      <c r="X558">
        <v>-849950259</v>
      </c>
      <c r="Y558">
        <f>(AT558*ROUND((0.15+0.2+1),7))</f>
        <v>0.432</v>
      </c>
      <c r="AA558">
        <v>0</v>
      </c>
      <c r="AB558">
        <v>641.7</v>
      </c>
      <c r="AC558">
        <v>811.79</v>
      </c>
      <c r="AD558">
        <v>0</v>
      </c>
      <c r="AE558">
        <v>0</v>
      </c>
      <c r="AF558">
        <v>641.7</v>
      </c>
      <c r="AG558">
        <v>811.79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272</v>
      </c>
      <c r="AT558">
        <v>0.32</v>
      </c>
      <c r="AU558" t="s">
        <v>478</v>
      </c>
      <c r="AV558">
        <v>1</v>
      </c>
      <c r="AW558">
        <v>2</v>
      </c>
      <c r="AX558">
        <v>85243708</v>
      </c>
      <c r="AY558">
        <v>1</v>
      </c>
      <c r="AZ558">
        <v>0</v>
      </c>
      <c r="BA558">
        <v>778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205.344</v>
      </c>
      <c r="BL558">
        <v>259.7728</v>
      </c>
      <c r="BM558">
        <v>0</v>
      </c>
      <c r="BN558">
        <v>0</v>
      </c>
      <c r="BO558">
        <v>0.32</v>
      </c>
      <c r="BP558">
        <v>1</v>
      </c>
      <c r="BQ558">
        <v>0</v>
      </c>
      <c r="BR558">
        <v>277.2144</v>
      </c>
      <c r="BS558">
        <v>350.69328</v>
      </c>
      <c r="BT558">
        <v>0</v>
      </c>
      <c r="BU558">
        <v>0</v>
      </c>
      <c r="BV558">
        <v>0.432</v>
      </c>
      <c r="BW558">
        <v>1</v>
      </c>
      <c r="CV558">
        <v>0</v>
      </c>
      <c r="CW558">
        <f>ROUND(Y558*Source!I173*DO558,7)</f>
        <v>0</v>
      </c>
      <c r="CX558">
        <f>ROUND(Y558*Source!I173,7)</f>
        <v>0</v>
      </c>
      <c r="CY558">
        <f>AB558</f>
        <v>641.7</v>
      </c>
      <c r="CZ558">
        <f>AF558</f>
        <v>641.7</v>
      </c>
      <c r="DA558">
        <f>AJ558</f>
        <v>1</v>
      </c>
      <c r="DB558">
        <f>ROUND((ROUND(AT558*CZ558,2)*ROUND((0.15+0.2+1),7)),6)</f>
        <v>277.209</v>
      </c>
      <c r="DC558">
        <f>ROUND((ROUND(AT558*AG558,2)*ROUND((0.15+0.2+1),7)),6)</f>
        <v>350.6895</v>
      </c>
      <c r="DD558" t="s">
        <v>272</v>
      </c>
      <c r="DE558" t="s">
        <v>272</v>
      </c>
      <c r="DF558">
        <f>ROUND(ROUND(AE558,2)*CX558,2)</f>
        <v>0</v>
      </c>
      <c r="DG558">
        <f t="shared" si="165"/>
        <v>0</v>
      </c>
      <c r="DH558">
        <f t="shared" si="163"/>
        <v>0</v>
      </c>
      <c r="DI558">
        <f t="shared" si="164"/>
        <v>0</v>
      </c>
      <c r="DJ558">
        <f>DG558+DH558</f>
        <v>0</v>
      </c>
      <c r="DK558">
        <v>1</v>
      </c>
      <c r="DL558" t="s">
        <v>60</v>
      </c>
      <c r="DM558">
        <v>4</v>
      </c>
      <c r="DN558" t="s">
        <v>28</v>
      </c>
      <c r="DO558">
        <v>1</v>
      </c>
    </row>
    <row r="559" spans="1:119">
      <c r="A559">
        <f>ROW(Source!A173)</f>
        <v>173</v>
      </c>
      <c r="B559">
        <v>85239162</v>
      </c>
      <c r="C559">
        <v>85243694</v>
      </c>
      <c r="D559">
        <v>83000327</v>
      </c>
      <c r="E559">
        <v>1</v>
      </c>
      <c r="F559">
        <v>1</v>
      </c>
      <c r="G559">
        <v>1</v>
      </c>
      <c r="H559">
        <v>3</v>
      </c>
      <c r="I559" t="s">
        <v>910</v>
      </c>
      <c r="J559" t="s">
        <v>911</v>
      </c>
      <c r="K559" t="s">
        <v>912</v>
      </c>
      <c r="L559">
        <v>1301</v>
      </c>
      <c r="N559">
        <v>1003</v>
      </c>
      <c r="O559" t="s">
        <v>572</v>
      </c>
      <c r="P559" t="s">
        <v>572</v>
      </c>
      <c r="Q559">
        <v>1</v>
      </c>
      <c r="W559">
        <v>0</v>
      </c>
      <c r="X559">
        <v>-1499427467</v>
      </c>
      <c r="Y559">
        <f t="shared" ref="Y559:Y564" si="183">AT559</f>
        <v>33.33</v>
      </c>
      <c r="AA559">
        <v>5.17</v>
      </c>
      <c r="AB559">
        <v>0</v>
      </c>
      <c r="AC559">
        <v>0</v>
      </c>
      <c r="AD559">
        <v>0</v>
      </c>
      <c r="AE559">
        <v>5.87</v>
      </c>
      <c r="AF559">
        <v>0</v>
      </c>
      <c r="AG559">
        <v>0</v>
      </c>
      <c r="AH559">
        <v>0</v>
      </c>
      <c r="AI559">
        <v>0.88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272</v>
      </c>
      <c r="AT559">
        <v>33.33</v>
      </c>
      <c r="AU559" t="s">
        <v>272</v>
      </c>
      <c r="AV559">
        <v>0</v>
      </c>
      <c r="AW559">
        <v>2</v>
      </c>
      <c r="AX559">
        <v>85243709</v>
      </c>
      <c r="AY559">
        <v>1</v>
      </c>
      <c r="AZ559">
        <v>0</v>
      </c>
      <c r="BA559">
        <v>779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195.6471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195.6471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ROUND(Y559*Source!I173,7)</f>
        <v>0</v>
      </c>
      <c r="CY559">
        <f t="shared" ref="CY559:CY564" si="184">AA559</f>
        <v>5.17</v>
      </c>
      <c r="CZ559">
        <f t="shared" ref="CZ559:CZ564" si="185">AE559</f>
        <v>5.87</v>
      </c>
      <c r="DA559">
        <f t="shared" ref="DA559:DA564" si="186">AI559</f>
        <v>0.88</v>
      </c>
      <c r="DB559">
        <f t="shared" ref="DB559:DB564" si="187">ROUND(ROUND(AT559*CZ559,2),6)</f>
        <v>195.65</v>
      </c>
      <c r="DC559">
        <f t="shared" ref="DC559:DC564" si="188">ROUND(ROUND(AT559*AG559,2),6)</f>
        <v>0</v>
      </c>
      <c r="DD559" t="s">
        <v>272</v>
      </c>
      <c r="DE559" t="s">
        <v>272</v>
      </c>
      <c r="DF559">
        <f>ROUND(ROUND(AE559*AI559,2)*CX559,2)</f>
        <v>0</v>
      </c>
      <c r="DG559">
        <f t="shared" si="165"/>
        <v>0</v>
      </c>
      <c r="DH559">
        <f t="shared" si="163"/>
        <v>0</v>
      </c>
      <c r="DI559">
        <f t="shared" si="164"/>
        <v>0</v>
      </c>
      <c r="DJ559">
        <f t="shared" ref="DJ559:DJ564" si="189">DF559</f>
        <v>0</v>
      </c>
      <c r="DK559">
        <v>0</v>
      </c>
      <c r="DL559" t="s">
        <v>272</v>
      </c>
      <c r="DM559">
        <v>0</v>
      </c>
      <c r="DN559" t="s">
        <v>272</v>
      </c>
      <c r="DO559">
        <v>0</v>
      </c>
    </row>
    <row r="560" spans="1:119">
      <c r="A560">
        <f>ROW(Source!A173)</f>
        <v>173</v>
      </c>
      <c r="B560">
        <v>85239162</v>
      </c>
      <c r="C560">
        <v>85243694</v>
      </c>
      <c r="D560">
        <v>83000497</v>
      </c>
      <c r="E560">
        <v>1</v>
      </c>
      <c r="F560">
        <v>1</v>
      </c>
      <c r="G560">
        <v>1</v>
      </c>
      <c r="H560">
        <v>3</v>
      </c>
      <c r="I560" t="s">
        <v>939</v>
      </c>
      <c r="J560" t="s">
        <v>940</v>
      </c>
      <c r="K560" t="s">
        <v>941</v>
      </c>
      <c r="L560">
        <v>1348</v>
      </c>
      <c r="N560">
        <v>1009</v>
      </c>
      <c r="O560" t="s">
        <v>115</v>
      </c>
      <c r="P560" t="s">
        <v>115</v>
      </c>
      <c r="Q560">
        <v>1000</v>
      </c>
      <c r="W560">
        <v>0</v>
      </c>
      <c r="X560">
        <v>-423309981</v>
      </c>
      <c r="Y560">
        <f t="shared" si="183"/>
        <v>0.00157</v>
      </c>
      <c r="AA560">
        <v>57844.42</v>
      </c>
      <c r="AB560">
        <v>0</v>
      </c>
      <c r="AC560">
        <v>0</v>
      </c>
      <c r="AD560">
        <v>0</v>
      </c>
      <c r="AE560">
        <v>43821.53</v>
      </c>
      <c r="AF560">
        <v>0</v>
      </c>
      <c r="AG560">
        <v>0</v>
      </c>
      <c r="AH560">
        <v>0</v>
      </c>
      <c r="AI560">
        <v>1.32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272</v>
      </c>
      <c r="AT560">
        <v>0.00157</v>
      </c>
      <c r="AU560" t="s">
        <v>272</v>
      </c>
      <c r="AV560">
        <v>0</v>
      </c>
      <c r="AW560">
        <v>2</v>
      </c>
      <c r="AX560">
        <v>85243710</v>
      </c>
      <c r="AY560">
        <v>1</v>
      </c>
      <c r="AZ560">
        <v>0</v>
      </c>
      <c r="BA560">
        <v>780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68.7998021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68.7998021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ROUND(Y560*Source!I173,7)</f>
        <v>0</v>
      </c>
      <c r="CY560">
        <f t="shared" si="184"/>
        <v>57844.42</v>
      </c>
      <c r="CZ560">
        <f t="shared" si="185"/>
        <v>43821.53</v>
      </c>
      <c r="DA560">
        <f t="shared" si="186"/>
        <v>1.32</v>
      </c>
      <c r="DB560">
        <f t="shared" si="187"/>
        <v>68.8</v>
      </c>
      <c r="DC560">
        <f t="shared" si="188"/>
        <v>0</v>
      </c>
      <c r="DD560" t="s">
        <v>272</v>
      </c>
      <c r="DE560" t="s">
        <v>272</v>
      </c>
      <c r="DF560">
        <f>ROUND(ROUND(AE560*AI560,2)*CX560,2)</f>
        <v>0</v>
      </c>
      <c r="DG560">
        <f t="shared" si="165"/>
        <v>0</v>
      </c>
      <c r="DH560">
        <f t="shared" si="163"/>
        <v>0</v>
      </c>
      <c r="DI560">
        <f t="shared" si="164"/>
        <v>0</v>
      </c>
      <c r="DJ560">
        <f t="shared" si="189"/>
        <v>0</v>
      </c>
      <c r="DK560">
        <v>0</v>
      </c>
      <c r="DL560" t="s">
        <v>272</v>
      </c>
      <c r="DM560">
        <v>0</v>
      </c>
      <c r="DN560" t="s">
        <v>272</v>
      </c>
      <c r="DO560">
        <v>0</v>
      </c>
    </row>
    <row r="561" spans="1:119">
      <c r="A561">
        <f>ROW(Source!A173)</f>
        <v>173</v>
      </c>
      <c r="B561">
        <v>85239162</v>
      </c>
      <c r="C561">
        <v>85243694</v>
      </c>
      <c r="D561">
        <v>83018862</v>
      </c>
      <c r="E561">
        <v>1</v>
      </c>
      <c r="F561">
        <v>1</v>
      </c>
      <c r="G561">
        <v>1</v>
      </c>
      <c r="H561">
        <v>3</v>
      </c>
      <c r="I561" t="s">
        <v>870</v>
      </c>
      <c r="J561" t="s">
        <v>871</v>
      </c>
      <c r="K561" t="s">
        <v>872</v>
      </c>
      <c r="L561">
        <v>1346</v>
      </c>
      <c r="N561">
        <v>1009</v>
      </c>
      <c r="O561" t="s">
        <v>107</v>
      </c>
      <c r="P561" t="s">
        <v>107</v>
      </c>
      <c r="Q561">
        <v>1</v>
      </c>
      <c r="W561">
        <v>0</v>
      </c>
      <c r="X561">
        <v>291254868</v>
      </c>
      <c r="Y561">
        <f t="shared" si="183"/>
        <v>0.02</v>
      </c>
      <c r="AA561">
        <v>115.03</v>
      </c>
      <c r="AB561">
        <v>0</v>
      </c>
      <c r="AC561">
        <v>0</v>
      </c>
      <c r="AD561">
        <v>0</v>
      </c>
      <c r="AE561">
        <v>79.88</v>
      </c>
      <c r="AF561">
        <v>0</v>
      </c>
      <c r="AG561">
        <v>0</v>
      </c>
      <c r="AH561">
        <v>0</v>
      </c>
      <c r="AI561">
        <v>1.44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272</v>
      </c>
      <c r="AT561">
        <v>0.02</v>
      </c>
      <c r="AU561" t="s">
        <v>272</v>
      </c>
      <c r="AV561">
        <v>0</v>
      </c>
      <c r="AW561">
        <v>2</v>
      </c>
      <c r="AX561">
        <v>85243711</v>
      </c>
      <c r="AY561">
        <v>1</v>
      </c>
      <c r="AZ561">
        <v>0</v>
      </c>
      <c r="BA561">
        <v>781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1.5976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1.5976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ROUND(Y561*Source!I173,7)</f>
        <v>0</v>
      </c>
      <c r="CY561">
        <f t="shared" si="184"/>
        <v>115.03</v>
      </c>
      <c r="CZ561">
        <f t="shared" si="185"/>
        <v>79.88</v>
      </c>
      <c r="DA561">
        <f t="shared" si="186"/>
        <v>1.44</v>
      </c>
      <c r="DB561">
        <f t="shared" si="187"/>
        <v>1.6</v>
      </c>
      <c r="DC561">
        <f t="shared" si="188"/>
        <v>0</v>
      </c>
      <c r="DD561" t="s">
        <v>272</v>
      </c>
      <c r="DE561" t="s">
        <v>272</v>
      </c>
      <c r="DF561">
        <f>ROUND(ROUND(AE561*AI561,2)*CX561,2)</f>
        <v>0</v>
      </c>
      <c r="DG561">
        <f t="shared" si="165"/>
        <v>0</v>
      </c>
      <c r="DH561">
        <f t="shared" si="163"/>
        <v>0</v>
      </c>
      <c r="DI561">
        <f t="shared" si="164"/>
        <v>0</v>
      </c>
      <c r="DJ561">
        <f t="shared" si="189"/>
        <v>0</v>
      </c>
      <c r="DK561">
        <v>0</v>
      </c>
      <c r="DL561" t="s">
        <v>272</v>
      </c>
      <c r="DM561">
        <v>0</v>
      </c>
      <c r="DN561" t="s">
        <v>272</v>
      </c>
      <c r="DO561">
        <v>0</v>
      </c>
    </row>
    <row r="562" spans="1:119">
      <c r="A562">
        <f>ROW(Source!A173)</f>
        <v>173</v>
      </c>
      <c r="B562">
        <v>85239162</v>
      </c>
      <c r="C562">
        <v>85243694</v>
      </c>
      <c r="D562">
        <v>83026455</v>
      </c>
      <c r="E562">
        <v>1</v>
      </c>
      <c r="F562">
        <v>1</v>
      </c>
      <c r="G562">
        <v>1</v>
      </c>
      <c r="H562">
        <v>3</v>
      </c>
      <c r="I562" t="s">
        <v>942</v>
      </c>
      <c r="J562" t="s">
        <v>943</v>
      </c>
      <c r="K562" t="s">
        <v>944</v>
      </c>
      <c r="L562">
        <v>1425</v>
      </c>
      <c r="N562">
        <v>1013</v>
      </c>
      <c r="O562" t="s">
        <v>504</v>
      </c>
      <c r="P562" t="s">
        <v>504</v>
      </c>
      <c r="Q562">
        <v>1</v>
      </c>
      <c r="W562">
        <v>0</v>
      </c>
      <c r="X562">
        <v>1990906778</v>
      </c>
      <c r="Y562">
        <f t="shared" si="183"/>
        <v>0.05</v>
      </c>
      <c r="AA562">
        <v>35193.5</v>
      </c>
      <c r="AB562">
        <v>0</v>
      </c>
      <c r="AC562">
        <v>0</v>
      </c>
      <c r="AD562">
        <v>0</v>
      </c>
      <c r="AE562">
        <v>28612.6</v>
      </c>
      <c r="AF562">
        <v>0</v>
      </c>
      <c r="AG562">
        <v>0</v>
      </c>
      <c r="AH562">
        <v>0</v>
      </c>
      <c r="AI562">
        <v>1.23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272</v>
      </c>
      <c r="AT562">
        <v>0.05</v>
      </c>
      <c r="AU562" t="s">
        <v>272</v>
      </c>
      <c r="AV562">
        <v>0</v>
      </c>
      <c r="AW562">
        <v>2</v>
      </c>
      <c r="AX562">
        <v>85243712</v>
      </c>
      <c r="AY562">
        <v>1</v>
      </c>
      <c r="AZ562">
        <v>0</v>
      </c>
      <c r="BA562">
        <v>782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1430.63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1430.63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ROUND(Y562*Source!I173,7)</f>
        <v>0</v>
      </c>
      <c r="CY562">
        <f t="shared" si="184"/>
        <v>35193.5</v>
      </c>
      <c r="CZ562">
        <f t="shared" si="185"/>
        <v>28612.6</v>
      </c>
      <c r="DA562">
        <f t="shared" si="186"/>
        <v>1.23</v>
      </c>
      <c r="DB562">
        <f t="shared" si="187"/>
        <v>1430.63</v>
      </c>
      <c r="DC562">
        <f t="shared" si="188"/>
        <v>0</v>
      </c>
      <c r="DD562" t="s">
        <v>272</v>
      </c>
      <c r="DE562" t="s">
        <v>272</v>
      </c>
      <c r="DF562">
        <f>ROUND(ROUND(AE562*AI562,2)*CX562,2)</f>
        <v>0</v>
      </c>
      <c r="DG562">
        <f t="shared" si="165"/>
        <v>0</v>
      </c>
      <c r="DH562">
        <f t="shared" si="163"/>
        <v>0</v>
      </c>
      <c r="DI562">
        <f t="shared" si="164"/>
        <v>0</v>
      </c>
      <c r="DJ562">
        <f t="shared" si="189"/>
        <v>0</v>
      </c>
      <c r="DK562">
        <v>0</v>
      </c>
      <c r="DL562" t="s">
        <v>272</v>
      </c>
      <c r="DM562">
        <v>0</v>
      </c>
      <c r="DN562" t="s">
        <v>272</v>
      </c>
      <c r="DO562">
        <v>0</v>
      </c>
    </row>
    <row r="563" spans="1:119">
      <c r="A563">
        <f>ROW(Source!A173)</f>
        <v>173</v>
      </c>
      <c r="B563">
        <v>85239162</v>
      </c>
      <c r="C563">
        <v>85243694</v>
      </c>
      <c r="D563">
        <v>83026498</v>
      </c>
      <c r="E563">
        <v>1</v>
      </c>
      <c r="F563">
        <v>1</v>
      </c>
      <c r="G563">
        <v>1</v>
      </c>
      <c r="H563">
        <v>3</v>
      </c>
      <c r="I563" t="s">
        <v>945</v>
      </c>
      <c r="J563" t="s">
        <v>946</v>
      </c>
      <c r="K563" t="s">
        <v>947</v>
      </c>
      <c r="L563">
        <v>1407</v>
      </c>
      <c r="N563">
        <v>1013</v>
      </c>
      <c r="O563" t="s">
        <v>948</v>
      </c>
      <c r="P563" t="s">
        <v>948</v>
      </c>
      <c r="Q563">
        <v>1</v>
      </c>
      <c r="W563">
        <v>0</v>
      </c>
      <c r="X563">
        <v>539674328</v>
      </c>
      <c r="Y563">
        <f t="shared" si="183"/>
        <v>0.0122</v>
      </c>
      <c r="AA563">
        <v>10338.35</v>
      </c>
      <c r="AB563">
        <v>0</v>
      </c>
      <c r="AC563">
        <v>0</v>
      </c>
      <c r="AD563">
        <v>0</v>
      </c>
      <c r="AE563">
        <v>8337.38</v>
      </c>
      <c r="AF563">
        <v>0</v>
      </c>
      <c r="AG563">
        <v>0</v>
      </c>
      <c r="AH563">
        <v>0</v>
      </c>
      <c r="AI563">
        <v>1.24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272</v>
      </c>
      <c r="AT563">
        <v>0.0122</v>
      </c>
      <c r="AU563" t="s">
        <v>272</v>
      </c>
      <c r="AV563">
        <v>0</v>
      </c>
      <c r="AW563">
        <v>2</v>
      </c>
      <c r="AX563">
        <v>85243713</v>
      </c>
      <c r="AY563">
        <v>1</v>
      </c>
      <c r="AZ563">
        <v>0</v>
      </c>
      <c r="BA563">
        <v>783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101.716036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101.716036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ROUND(Y563*Source!I173,7)</f>
        <v>0</v>
      </c>
      <c r="CY563">
        <f t="shared" si="184"/>
        <v>10338.35</v>
      </c>
      <c r="CZ563">
        <f t="shared" si="185"/>
        <v>8337.38</v>
      </c>
      <c r="DA563">
        <f t="shared" si="186"/>
        <v>1.24</v>
      </c>
      <c r="DB563">
        <f t="shared" si="187"/>
        <v>101.72</v>
      </c>
      <c r="DC563">
        <f t="shared" si="188"/>
        <v>0</v>
      </c>
      <c r="DD563" t="s">
        <v>272</v>
      </c>
      <c r="DE563" t="s">
        <v>272</v>
      </c>
      <c r="DF563">
        <f>ROUND(ROUND(AE563*AI563,2)*CX563,2)</f>
        <v>0</v>
      </c>
      <c r="DG563">
        <f t="shared" si="165"/>
        <v>0</v>
      </c>
      <c r="DH563">
        <f t="shared" si="163"/>
        <v>0</v>
      </c>
      <c r="DI563">
        <f t="shared" si="164"/>
        <v>0</v>
      </c>
      <c r="DJ563">
        <f t="shared" si="189"/>
        <v>0</v>
      </c>
      <c r="DK563">
        <v>0</v>
      </c>
      <c r="DL563" t="s">
        <v>272</v>
      </c>
      <c r="DM563">
        <v>0</v>
      </c>
      <c r="DN563" t="s">
        <v>272</v>
      </c>
      <c r="DO563">
        <v>0</v>
      </c>
    </row>
    <row r="564" spans="1:119">
      <c r="A564">
        <f>ROW(Source!A173)</f>
        <v>173</v>
      </c>
      <c r="B564">
        <v>85239162</v>
      </c>
      <c r="C564">
        <v>85243694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363</v>
      </c>
      <c r="J564" t="s">
        <v>272</v>
      </c>
      <c r="K564" t="s">
        <v>364</v>
      </c>
      <c r="L564">
        <v>3277935</v>
      </c>
      <c r="N564">
        <v>1013</v>
      </c>
      <c r="O564" t="s">
        <v>66</v>
      </c>
      <c r="P564" t="s">
        <v>66</v>
      </c>
      <c r="Q564">
        <v>1</v>
      </c>
      <c r="W564">
        <v>0</v>
      </c>
      <c r="X564">
        <v>274903907</v>
      </c>
      <c r="Y564">
        <f t="shared" si="183"/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272</v>
      </c>
      <c r="AT564">
        <v>2</v>
      </c>
      <c r="AU564" t="s">
        <v>272</v>
      </c>
      <c r="AV564">
        <v>0</v>
      </c>
      <c r="AW564">
        <v>2</v>
      </c>
      <c r="AX564">
        <v>85243714</v>
      </c>
      <c r="AY564">
        <v>1</v>
      </c>
      <c r="AZ564">
        <v>0</v>
      </c>
      <c r="BA564">
        <v>784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ROUND(Y564*Source!I173,7)</f>
        <v>0</v>
      </c>
      <c r="CY564">
        <f t="shared" si="184"/>
        <v>0</v>
      </c>
      <c r="CZ564">
        <f t="shared" si="185"/>
        <v>0</v>
      </c>
      <c r="DA564">
        <f t="shared" si="186"/>
        <v>1</v>
      </c>
      <c r="DB564">
        <f t="shared" si="187"/>
        <v>0</v>
      </c>
      <c r="DC564">
        <f t="shared" si="188"/>
        <v>0</v>
      </c>
      <c r="DD564" t="s">
        <v>272</v>
      </c>
      <c r="DE564" t="s">
        <v>272</v>
      </c>
      <c r="DF564">
        <f>ROUND(ROUND(AE564,2)*CX564,2)</f>
        <v>0</v>
      </c>
      <c r="DG564">
        <f t="shared" si="165"/>
        <v>0</v>
      </c>
      <c r="DH564">
        <f t="shared" si="163"/>
        <v>0</v>
      </c>
      <c r="DI564">
        <f t="shared" si="164"/>
        <v>0</v>
      </c>
      <c r="DJ564">
        <f t="shared" si="189"/>
        <v>0</v>
      </c>
      <c r="DK564">
        <v>0</v>
      </c>
      <c r="DL564" t="s">
        <v>272</v>
      </c>
      <c r="DM564">
        <v>0</v>
      </c>
      <c r="DN564" t="s">
        <v>272</v>
      </c>
      <c r="DO564">
        <v>0</v>
      </c>
    </row>
    <row r="565" spans="1:119">
      <c r="A565">
        <f>ROW(Source!A174)</f>
        <v>174</v>
      </c>
      <c r="B565">
        <v>85239097</v>
      </c>
      <c r="C565">
        <v>85243694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161</v>
      </c>
      <c r="J565" t="s">
        <v>272</v>
      </c>
      <c r="K565" t="s">
        <v>162</v>
      </c>
      <c r="L565">
        <v>1191</v>
      </c>
      <c r="N565">
        <v>1013</v>
      </c>
      <c r="O565" t="s">
        <v>28</v>
      </c>
      <c r="P565" t="s">
        <v>28</v>
      </c>
      <c r="Q565">
        <v>1</v>
      </c>
      <c r="W565">
        <v>0</v>
      </c>
      <c r="X565">
        <v>44848675</v>
      </c>
      <c r="Y565">
        <f>(AT565*ROUND((0.15+0.2+1),7))</f>
        <v>42.444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272</v>
      </c>
      <c r="AT565">
        <v>31.44</v>
      </c>
      <c r="AU565" t="s">
        <v>478</v>
      </c>
      <c r="AV565">
        <v>1</v>
      </c>
      <c r="AW565">
        <v>2</v>
      </c>
      <c r="AX565">
        <v>85243705</v>
      </c>
      <c r="AY565">
        <v>1</v>
      </c>
      <c r="AZ565">
        <v>0</v>
      </c>
      <c r="BA565">
        <v>785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24951.0984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33683.98284</v>
      </c>
      <c r="BU565">
        <v>42.444</v>
      </c>
      <c r="BV565">
        <v>0</v>
      </c>
      <c r="BW565">
        <v>1</v>
      </c>
      <c r="CU565">
        <f>ROUND(AT565*Source!I174*AH565*AL565,2)</f>
        <v>0</v>
      </c>
      <c r="CV565">
        <f>ROUND(Y565*Source!I174,7)</f>
        <v>0</v>
      </c>
      <c r="CW565">
        <v>0</v>
      </c>
      <c r="CX565">
        <f>ROUND(Y565*Source!I174,7)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</v>
      </c>
      <c r="DC565">
        <f>ROUND((ROUND(AT565*AG565,2)*ROUND((0.15+0.2+1),7)),6)</f>
        <v>0</v>
      </c>
      <c r="DD565" t="s">
        <v>272</v>
      </c>
      <c r="DE565" t="s">
        <v>272</v>
      </c>
      <c r="DF565">
        <f>ROUND(ROUND(AE565,2)*CX565,2)</f>
        <v>0</v>
      </c>
      <c r="DG565">
        <f t="shared" si="165"/>
        <v>0</v>
      </c>
      <c r="DH565">
        <f t="shared" si="163"/>
        <v>0</v>
      </c>
      <c r="DI565">
        <f t="shared" si="164"/>
        <v>0</v>
      </c>
      <c r="DJ565">
        <f>DI565</f>
        <v>0</v>
      </c>
      <c r="DK565">
        <v>1</v>
      </c>
      <c r="DL565" t="s">
        <v>272</v>
      </c>
      <c r="DM565">
        <v>0</v>
      </c>
      <c r="DN565" t="s">
        <v>272</v>
      </c>
      <c r="DO565">
        <v>0</v>
      </c>
    </row>
    <row r="566" spans="1:119">
      <c r="A566">
        <f>ROW(Source!A174)</f>
        <v>174</v>
      </c>
      <c r="B566">
        <v>85239097</v>
      </c>
      <c r="C566">
        <v>85243694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819</v>
      </c>
      <c r="J566" t="s">
        <v>272</v>
      </c>
      <c r="K566" t="s">
        <v>820</v>
      </c>
      <c r="L566">
        <v>1191</v>
      </c>
      <c r="N566">
        <v>1013</v>
      </c>
      <c r="O566" t="s">
        <v>28</v>
      </c>
      <c r="P566" t="s">
        <v>28</v>
      </c>
      <c r="Q566">
        <v>1</v>
      </c>
      <c r="W566">
        <v>0</v>
      </c>
      <c r="X566">
        <v>-1417349443</v>
      </c>
      <c r="Y566">
        <f>(AT566*ROUND((0.15+0.2+1),7))</f>
        <v>0.864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272</v>
      </c>
      <c r="AT566">
        <v>0.64</v>
      </c>
      <c r="AU566" t="s">
        <v>478</v>
      </c>
      <c r="AV566">
        <v>2</v>
      </c>
      <c r="AW566">
        <v>2</v>
      </c>
      <c r="AX566">
        <v>85243706</v>
      </c>
      <c r="AY566">
        <v>1</v>
      </c>
      <c r="AZ566">
        <v>0</v>
      </c>
      <c r="BA566">
        <v>786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ROUND(Y566*Source!I174,7)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272</v>
      </c>
      <c r="DE566" t="s">
        <v>272</v>
      </c>
      <c r="DF566">
        <f>ROUND(ROUND(AE566,2)*CX566,2)</f>
        <v>0</v>
      </c>
      <c r="DG566">
        <f t="shared" si="165"/>
        <v>0</v>
      </c>
      <c r="DH566">
        <f t="shared" si="163"/>
        <v>0</v>
      </c>
      <c r="DI566">
        <f t="shared" si="164"/>
        <v>0</v>
      </c>
      <c r="DJ566">
        <f>DI566</f>
        <v>0</v>
      </c>
      <c r="DK566">
        <v>0</v>
      </c>
      <c r="DL566" t="s">
        <v>272</v>
      </c>
      <c r="DM566">
        <v>0</v>
      </c>
      <c r="DN566" t="s">
        <v>272</v>
      </c>
      <c r="DO566">
        <v>0</v>
      </c>
    </row>
    <row r="567" spans="1:119">
      <c r="A567">
        <f>ROW(Source!A174)</f>
        <v>174</v>
      </c>
      <c r="B567">
        <v>85239097</v>
      </c>
      <c r="C567">
        <v>85243694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82</v>
      </c>
      <c r="J567" t="s">
        <v>830</v>
      </c>
      <c r="K567" t="s">
        <v>83</v>
      </c>
      <c r="L567">
        <v>1368</v>
      </c>
      <c r="N567">
        <v>1011</v>
      </c>
      <c r="O567" t="s">
        <v>57</v>
      </c>
      <c r="P567" t="s">
        <v>57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272</v>
      </c>
      <c r="AT567">
        <v>0.32</v>
      </c>
      <c r="AU567" t="s">
        <v>478</v>
      </c>
      <c r="AV567">
        <v>1</v>
      </c>
      <c r="AW567">
        <v>2</v>
      </c>
      <c r="AX567">
        <v>85243707</v>
      </c>
      <c r="AY567">
        <v>1</v>
      </c>
      <c r="AZ567">
        <v>0</v>
      </c>
      <c r="BA567">
        <v>787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520.4128</v>
      </c>
      <c r="BL567">
        <v>348.9472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702.55728</v>
      </c>
      <c r="BS567">
        <v>471.07872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ROUND(Y567*Source!I174*DO567,7)</f>
        <v>0</v>
      </c>
      <c r="CX567">
        <f>ROUND(Y567*Source!I174,7)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702.5535</v>
      </c>
      <c r="DC567">
        <f>ROUND((ROUND(AT567*AG567,2)*ROUND((0.15+0.2+1),7)),6)</f>
        <v>471.0825</v>
      </c>
      <c r="DD567" t="s">
        <v>272</v>
      </c>
      <c r="DE567" t="s">
        <v>272</v>
      </c>
      <c r="DF567">
        <f>ROUND(ROUND(AE567,2)*CX567,2)</f>
        <v>0</v>
      </c>
      <c r="DG567">
        <f t="shared" si="165"/>
        <v>0</v>
      </c>
      <c r="DH567">
        <f t="shared" si="163"/>
        <v>0</v>
      </c>
      <c r="DI567">
        <f t="shared" si="164"/>
        <v>0</v>
      </c>
      <c r="DJ567">
        <f>DG567+DH567</f>
        <v>0</v>
      </c>
      <c r="DK567">
        <v>1</v>
      </c>
      <c r="DL567" t="s">
        <v>84</v>
      </c>
      <c r="DM567">
        <v>6</v>
      </c>
      <c r="DN567" t="s">
        <v>28</v>
      </c>
      <c r="DO567">
        <v>1</v>
      </c>
    </row>
    <row r="568" spans="1:119">
      <c r="A568">
        <f>ROW(Source!A174)</f>
        <v>174</v>
      </c>
      <c r="B568">
        <v>85239097</v>
      </c>
      <c r="C568">
        <v>85243694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90</v>
      </c>
      <c r="J568" t="s">
        <v>822</v>
      </c>
      <c r="K568" t="s">
        <v>91</v>
      </c>
      <c r="L568">
        <v>1368</v>
      </c>
      <c r="N568">
        <v>1011</v>
      </c>
      <c r="O568" t="s">
        <v>57</v>
      </c>
      <c r="P568" t="s">
        <v>57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</v>
      </c>
      <c r="AC568">
        <v>811.79</v>
      </c>
      <c r="AD568">
        <v>0</v>
      </c>
      <c r="AE568">
        <v>0</v>
      </c>
      <c r="AF568">
        <v>641.7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272</v>
      </c>
      <c r="AT568">
        <v>0.32</v>
      </c>
      <c r="AU568" t="s">
        <v>478</v>
      </c>
      <c r="AV568">
        <v>1</v>
      </c>
      <c r="AW568">
        <v>2</v>
      </c>
      <c r="AX568">
        <v>85243708</v>
      </c>
      <c r="AY568">
        <v>1</v>
      </c>
      <c r="AZ568">
        <v>0</v>
      </c>
      <c r="BA568">
        <v>788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205.344</v>
      </c>
      <c r="BL568">
        <v>259.7728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</v>
      </c>
      <c r="BS568">
        <v>350.69328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ROUND(Y568*Source!I174*DO568,7)</f>
        <v>0</v>
      </c>
      <c r="CX568">
        <f>ROUND(Y568*Source!I174,7)</f>
        <v>0</v>
      </c>
      <c r="CY568">
        <f>AB568</f>
        <v>641.7</v>
      </c>
      <c r="CZ568">
        <f>AF568</f>
        <v>641.7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</v>
      </c>
      <c r="DD568" t="s">
        <v>272</v>
      </c>
      <c r="DE568" t="s">
        <v>272</v>
      </c>
      <c r="DF568">
        <f>ROUND(ROUND(AE568,2)*CX568,2)</f>
        <v>0</v>
      </c>
      <c r="DG568">
        <f t="shared" si="165"/>
        <v>0</v>
      </c>
      <c r="DH568">
        <f t="shared" si="163"/>
        <v>0</v>
      </c>
      <c r="DI568">
        <f t="shared" si="164"/>
        <v>0</v>
      </c>
      <c r="DJ568">
        <f>DG568+DH568</f>
        <v>0</v>
      </c>
      <c r="DK568">
        <v>1</v>
      </c>
      <c r="DL568" t="s">
        <v>60</v>
      </c>
      <c r="DM568">
        <v>4</v>
      </c>
      <c r="DN568" t="s">
        <v>28</v>
      </c>
      <c r="DO568">
        <v>1</v>
      </c>
    </row>
    <row r="569" spans="1:119">
      <c r="A569">
        <f>ROW(Source!A174)</f>
        <v>174</v>
      </c>
      <c r="B569">
        <v>85239097</v>
      </c>
      <c r="C569">
        <v>85243694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910</v>
      </c>
      <c r="J569" t="s">
        <v>911</v>
      </c>
      <c r="K569" t="s">
        <v>912</v>
      </c>
      <c r="L569">
        <v>1301</v>
      </c>
      <c r="N569">
        <v>1003</v>
      </c>
      <c r="O569" t="s">
        <v>572</v>
      </c>
      <c r="P569" t="s">
        <v>572</v>
      </c>
      <c r="Q569">
        <v>1</v>
      </c>
      <c r="W569">
        <v>0</v>
      </c>
      <c r="X569">
        <v>-1499427467</v>
      </c>
      <c r="Y569">
        <f t="shared" ref="Y569:Y574" si="190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272</v>
      </c>
      <c r="AT569">
        <v>33.33</v>
      </c>
      <c r="AU569" t="s">
        <v>272</v>
      </c>
      <c r="AV569">
        <v>0</v>
      </c>
      <c r="AW569">
        <v>2</v>
      </c>
      <c r="AX569">
        <v>85243709</v>
      </c>
      <c r="AY569">
        <v>1</v>
      </c>
      <c r="AZ569">
        <v>0</v>
      </c>
      <c r="BA569">
        <v>789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195.6471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ROUND(Y569*Source!I174,7)</f>
        <v>0</v>
      </c>
      <c r="CY569">
        <f t="shared" ref="CY569:CY574" si="191">AA569</f>
        <v>5.17</v>
      </c>
      <c r="CZ569">
        <f t="shared" ref="CZ569:CZ574" si="192">AE569</f>
        <v>5.87</v>
      </c>
      <c r="DA569">
        <f t="shared" ref="DA569:DA574" si="193">AI569</f>
        <v>0.88</v>
      </c>
      <c r="DB569">
        <f t="shared" ref="DB569:DB574" si="194">ROUND(ROUND(AT569*CZ569,2),6)</f>
        <v>195.65</v>
      </c>
      <c r="DC569">
        <f t="shared" ref="DC569:DC574" si="195">ROUND(ROUND(AT569*AG569,2),6)</f>
        <v>0</v>
      </c>
      <c r="DD569" t="s">
        <v>272</v>
      </c>
      <c r="DE569" t="s">
        <v>272</v>
      </c>
      <c r="DF569">
        <f>ROUND(ROUND(AE569*AI569,2)*CX569,2)</f>
        <v>0</v>
      </c>
      <c r="DG569">
        <f t="shared" si="165"/>
        <v>0</v>
      </c>
      <c r="DH569">
        <f t="shared" si="163"/>
        <v>0</v>
      </c>
      <c r="DI569">
        <f t="shared" si="164"/>
        <v>0</v>
      </c>
      <c r="DJ569">
        <f t="shared" ref="DJ569:DJ574" si="196">DF569</f>
        <v>0</v>
      </c>
      <c r="DK569">
        <v>0</v>
      </c>
      <c r="DL569" t="s">
        <v>272</v>
      </c>
      <c r="DM569">
        <v>0</v>
      </c>
      <c r="DN569" t="s">
        <v>272</v>
      </c>
      <c r="DO569">
        <v>0</v>
      </c>
    </row>
    <row r="570" spans="1:119">
      <c r="A570">
        <f>ROW(Source!A174)</f>
        <v>174</v>
      </c>
      <c r="B570">
        <v>85239097</v>
      </c>
      <c r="C570">
        <v>85243694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939</v>
      </c>
      <c r="J570" t="s">
        <v>940</v>
      </c>
      <c r="K570" t="s">
        <v>941</v>
      </c>
      <c r="L570">
        <v>1348</v>
      </c>
      <c r="N570">
        <v>1009</v>
      </c>
      <c r="O570" t="s">
        <v>115</v>
      </c>
      <c r="P570" t="s">
        <v>115</v>
      </c>
      <c r="Q570">
        <v>1000</v>
      </c>
      <c r="W570">
        <v>0</v>
      </c>
      <c r="X570">
        <v>-423309981</v>
      </c>
      <c r="Y570">
        <f t="shared" si="190"/>
        <v>0.00157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272</v>
      </c>
      <c r="AT570">
        <v>0.00157</v>
      </c>
      <c r="AU570" t="s">
        <v>272</v>
      </c>
      <c r="AV570">
        <v>0</v>
      </c>
      <c r="AW570">
        <v>2</v>
      </c>
      <c r="AX570">
        <v>85243710</v>
      </c>
      <c r="AY570">
        <v>1</v>
      </c>
      <c r="AZ570">
        <v>0</v>
      </c>
      <c r="BA570">
        <v>790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ROUND(Y570*Source!I174,7)</f>
        <v>0</v>
      </c>
      <c r="CY570">
        <f t="shared" si="191"/>
        <v>57844.42</v>
      </c>
      <c r="CZ570">
        <f t="shared" si="192"/>
        <v>43821.53</v>
      </c>
      <c r="DA570">
        <f t="shared" si="193"/>
        <v>1.32</v>
      </c>
      <c r="DB570">
        <f t="shared" si="194"/>
        <v>68.8</v>
      </c>
      <c r="DC570">
        <f t="shared" si="195"/>
        <v>0</v>
      </c>
      <c r="DD570" t="s">
        <v>272</v>
      </c>
      <c r="DE570" t="s">
        <v>272</v>
      </c>
      <c r="DF570">
        <f>ROUND(ROUND(AE570*AI570,2)*CX570,2)</f>
        <v>0</v>
      </c>
      <c r="DG570">
        <f t="shared" si="165"/>
        <v>0</v>
      </c>
      <c r="DH570">
        <f t="shared" si="163"/>
        <v>0</v>
      </c>
      <c r="DI570">
        <f t="shared" si="164"/>
        <v>0</v>
      </c>
      <c r="DJ570">
        <f t="shared" si="196"/>
        <v>0</v>
      </c>
      <c r="DK570">
        <v>0</v>
      </c>
      <c r="DL570" t="s">
        <v>272</v>
      </c>
      <c r="DM570">
        <v>0</v>
      </c>
      <c r="DN570" t="s">
        <v>272</v>
      </c>
      <c r="DO570">
        <v>0</v>
      </c>
    </row>
    <row r="571" spans="1:119">
      <c r="A571">
        <f>ROW(Source!A174)</f>
        <v>174</v>
      </c>
      <c r="B571">
        <v>85239097</v>
      </c>
      <c r="C571">
        <v>85243694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870</v>
      </c>
      <c r="J571" t="s">
        <v>871</v>
      </c>
      <c r="K571" t="s">
        <v>872</v>
      </c>
      <c r="L571">
        <v>1346</v>
      </c>
      <c r="N571">
        <v>1009</v>
      </c>
      <c r="O571" t="s">
        <v>107</v>
      </c>
      <c r="P571" t="s">
        <v>107</v>
      </c>
      <c r="Q571">
        <v>1</v>
      </c>
      <c r="W571">
        <v>0</v>
      </c>
      <c r="X571">
        <v>291254868</v>
      </c>
      <c r="Y571">
        <f t="shared" si="190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272</v>
      </c>
      <c r="AT571">
        <v>0.02</v>
      </c>
      <c r="AU571" t="s">
        <v>272</v>
      </c>
      <c r="AV571">
        <v>0</v>
      </c>
      <c r="AW571">
        <v>2</v>
      </c>
      <c r="AX571">
        <v>85243711</v>
      </c>
      <c r="AY571">
        <v>1</v>
      </c>
      <c r="AZ571">
        <v>0</v>
      </c>
      <c r="BA571">
        <v>791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1.5976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1.5976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ROUND(Y571*Source!I174,7)</f>
        <v>0</v>
      </c>
      <c r="CY571">
        <f t="shared" si="191"/>
        <v>115.03</v>
      </c>
      <c r="CZ571">
        <f t="shared" si="192"/>
        <v>79.88</v>
      </c>
      <c r="DA571">
        <f t="shared" si="193"/>
        <v>1.44</v>
      </c>
      <c r="DB571">
        <f t="shared" si="194"/>
        <v>1.6</v>
      </c>
      <c r="DC571">
        <f t="shared" si="195"/>
        <v>0</v>
      </c>
      <c r="DD571" t="s">
        <v>272</v>
      </c>
      <c r="DE571" t="s">
        <v>272</v>
      </c>
      <c r="DF571">
        <f>ROUND(ROUND(AE571*AI571,2)*CX571,2)</f>
        <v>0</v>
      </c>
      <c r="DG571">
        <f t="shared" si="165"/>
        <v>0</v>
      </c>
      <c r="DH571">
        <f t="shared" si="163"/>
        <v>0</v>
      </c>
      <c r="DI571">
        <f t="shared" si="164"/>
        <v>0</v>
      </c>
      <c r="DJ571">
        <f t="shared" si="196"/>
        <v>0</v>
      </c>
      <c r="DK571">
        <v>0</v>
      </c>
      <c r="DL571" t="s">
        <v>272</v>
      </c>
      <c r="DM571">
        <v>0</v>
      </c>
      <c r="DN571" t="s">
        <v>272</v>
      </c>
      <c r="DO571">
        <v>0</v>
      </c>
    </row>
    <row r="572" spans="1:119">
      <c r="A572">
        <f>ROW(Source!A174)</f>
        <v>174</v>
      </c>
      <c r="B572">
        <v>85239097</v>
      </c>
      <c r="C572">
        <v>85243694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942</v>
      </c>
      <c r="J572" t="s">
        <v>943</v>
      </c>
      <c r="K572" t="s">
        <v>944</v>
      </c>
      <c r="L572">
        <v>1425</v>
      </c>
      <c r="N572">
        <v>1013</v>
      </c>
      <c r="O572" t="s">
        <v>504</v>
      </c>
      <c r="P572" t="s">
        <v>504</v>
      </c>
      <c r="Q572">
        <v>1</v>
      </c>
      <c r="W572">
        <v>0</v>
      </c>
      <c r="X572">
        <v>1990906778</v>
      </c>
      <c r="Y572">
        <f t="shared" si="190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272</v>
      </c>
      <c r="AT572">
        <v>0.05</v>
      </c>
      <c r="AU572" t="s">
        <v>272</v>
      </c>
      <c r="AV572">
        <v>0</v>
      </c>
      <c r="AW572">
        <v>2</v>
      </c>
      <c r="AX572">
        <v>85243712</v>
      </c>
      <c r="AY572">
        <v>1</v>
      </c>
      <c r="AZ572">
        <v>0</v>
      </c>
      <c r="BA572">
        <v>792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ROUND(Y572*Source!I174,7)</f>
        <v>0</v>
      </c>
      <c r="CY572">
        <f t="shared" si="191"/>
        <v>35193.5</v>
      </c>
      <c r="CZ572">
        <f t="shared" si="192"/>
        <v>28612.6</v>
      </c>
      <c r="DA572">
        <f t="shared" si="193"/>
        <v>1.23</v>
      </c>
      <c r="DB572">
        <f t="shared" si="194"/>
        <v>1430.63</v>
      </c>
      <c r="DC572">
        <f t="shared" si="195"/>
        <v>0</v>
      </c>
      <c r="DD572" t="s">
        <v>272</v>
      </c>
      <c r="DE572" t="s">
        <v>272</v>
      </c>
      <c r="DF572">
        <f>ROUND(ROUND(AE572*AI572,2)*CX572,2)</f>
        <v>0</v>
      </c>
      <c r="DG572">
        <f t="shared" si="165"/>
        <v>0</v>
      </c>
      <c r="DH572">
        <f t="shared" si="163"/>
        <v>0</v>
      </c>
      <c r="DI572">
        <f t="shared" si="164"/>
        <v>0</v>
      </c>
      <c r="DJ572">
        <f t="shared" si="196"/>
        <v>0</v>
      </c>
      <c r="DK572">
        <v>0</v>
      </c>
      <c r="DL572" t="s">
        <v>272</v>
      </c>
      <c r="DM572">
        <v>0</v>
      </c>
      <c r="DN572" t="s">
        <v>272</v>
      </c>
      <c r="DO572">
        <v>0</v>
      </c>
    </row>
    <row r="573" spans="1:119">
      <c r="A573">
        <f>ROW(Source!A174)</f>
        <v>174</v>
      </c>
      <c r="B573">
        <v>85239097</v>
      </c>
      <c r="C573">
        <v>85243694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945</v>
      </c>
      <c r="J573" t="s">
        <v>946</v>
      </c>
      <c r="K573" t="s">
        <v>947</v>
      </c>
      <c r="L573">
        <v>1407</v>
      </c>
      <c r="N573">
        <v>1013</v>
      </c>
      <c r="O573" t="s">
        <v>948</v>
      </c>
      <c r="P573" t="s">
        <v>948</v>
      </c>
      <c r="Q573">
        <v>1</v>
      </c>
      <c r="W573">
        <v>0</v>
      </c>
      <c r="X573">
        <v>539674328</v>
      </c>
      <c r="Y573">
        <f t="shared" si="190"/>
        <v>0.0122</v>
      </c>
      <c r="AA573">
        <v>10338.35</v>
      </c>
      <c r="AB573">
        <v>0</v>
      </c>
      <c r="AC573">
        <v>0</v>
      </c>
      <c r="AD573">
        <v>0</v>
      </c>
      <c r="AE573">
        <v>8337.38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272</v>
      </c>
      <c r="AT573">
        <v>0.0122</v>
      </c>
      <c r="AU573" t="s">
        <v>272</v>
      </c>
      <c r="AV573">
        <v>0</v>
      </c>
      <c r="AW573">
        <v>2</v>
      </c>
      <c r="AX573">
        <v>85243713</v>
      </c>
      <c r="AY573">
        <v>1</v>
      </c>
      <c r="AZ573">
        <v>0</v>
      </c>
      <c r="BA573">
        <v>793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ROUND(Y573*Source!I174,7)</f>
        <v>0</v>
      </c>
      <c r="CY573">
        <f t="shared" si="191"/>
        <v>10338.35</v>
      </c>
      <c r="CZ573">
        <f t="shared" si="192"/>
        <v>8337.38</v>
      </c>
      <c r="DA573">
        <f t="shared" si="193"/>
        <v>1.24</v>
      </c>
      <c r="DB573">
        <f t="shared" si="194"/>
        <v>101.72</v>
      </c>
      <c r="DC573">
        <f t="shared" si="195"/>
        <v>0</v>
      </c>
      <c r="DD573" t="s">
        <v>272</v>
      </c>
      <c r="DE573" t="s">
        <v>272</v>
      </c>
      <c r="DF573">
        <f>ROUND(ROUND(AE573*AI573,2)*CX573,2)</f>
        <v>0</v>
      </c>
      <c r="DG573">
        <f t="shared" si="165"/>
        <v>0</v>
      </c>
      <c r="DH573">
        <f t="shared" si="163"/>
        <v>0</v>
      </c>
      <c r="DI573">
        <f t="shared" si="164"/>
        <v>0</v>
      </c>
      <c r="DJ573">
        <f t="shared" si="196"/>
        <v>0</v>
      </c>
      <c r="DK573">
        <v>0</v>
      </c>
      <c r="DL573" t="s">
        <v>272</v>
      </c>
      <c r="DM573">
        <v>0</v>
      </c>
      <c r="DN573" t="s">
        <v>272</v>
      </c>
      <c r="DO573">
        <v>0</v>
      </c>
    </row>
    <row r="574" spans="1:119">
      <c r="A574">
        <f>ROW(Source!A174)</f>
        <v>174</v>
      </c>
      <c r="B574">
        <v>85239097</v>
      </c>
      <c r="C574">
        <v>85243694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363</v>
      </c>
      <c r="J574" t="s">
        <v>272</v>
      </c>
      <c r="K574" t="s">
        <v>364</v>
      </c>
      <c r="L574">
        <v>3277935</v>
      </c>
      <c r="N574">
        <v>1013</v>
      </c>
      <c r="O574" t="s">
        <v>66</v>
      </c>
      <c r="P574" t="s">
        <v>66</v>
      </c>
      <c r="Q574">
        <v>1</v>
      </c>
      <c r="W574">
        <v>0</v>
      </c>
      <c r="X574">
        <v>274903907</v>
      </c>
      <c r="Y574">
        <f t="shared" si="190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272</v>
      </c>
      <c r="AT574">
        <v>2</v>
      </c>
      <c r="AU574" t="s">
        <v>272</v>
      </c>
      <c r="AV574">
        <v>0</v>
      </c>
      <c r="AW574">
        <v>2</v>
      </c>
      <c r="AX574">
        <v>85243714</v>
      </c>
      <c r="AY574">
        <v>1</v>
      </c>
      <c r="AZ574">
        <v>0</v>
      </c>
      <c r="BA574">
        <v>794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ROUND(Y574*Source!I174,7)</f>
        <v>0</v>
      </c>
      <c r="CY574">
        <f t="shared" si="191"/>
        <v>0</v>
      </c>
      <c r="CZ574">
        <f t="shared" si="192"/>
        <v>0</v>
      </c>
      <c r="DA574">
        <f t="shared" si="193"/>
        <v>1</v>
      </c>
      <c r="DB574">
        <f t="shared" si="194"/>
        <v>0</v>
      </c>
      <c r="DC574">
        <f t="shared" si="195"/>
        <v>0</v>
      </c>
      <c r="DD574" t="s">
        <v>272</v>
      </c>
      <c r="DE574" t="s">
        <v>272</v>
      </c>
      <c r="DF574">
        <f t="shared" ref="DF574:DF580" si="197">ROUND(ROUND(AE574,2)*CX574,2)</f>
        <v>0</v>
      </c>
      <c r="DG574">
        <f t="shared" si="165"/>
        <v>0</v>
      </c>
      <c r="DH574">
        <f t="shared" si="163"/>
        <v>0</v>
      </c>
      <c r="DI574">
        <f t="shared" si="164"/>
        <v>0</v>
      </c>
      <c r="DJ574">
        <f t="shared" si="196"/>
        <v>0</v>
      </c>
      <c r="DK574">
        <v>0</v>
      </c>
      <c r="DL574" t="s">
        <v>272</v>
      </c>
      <c r="DM574">
        <v>0</v>
      </c>
      <c r="DN574" t="s">
        <v>272</v>
      </c>
      <c r="DO574">
        <v>0</v>
      </c>
    </row>
    <row r="575" spans="1:119">
      <c r="A575">
        <f>ROW(Source!A177)</f>
        <v>177</v>
      </c>
      <c r="B575">
        <v>85239162</v>
      </c>
      <c r="C575">
        <v>85243716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161</v>
      </c>
      <c r="J575" t="s">
        <v>272</v>
      </c>
      <c r="K575" t="s">
        <v>162</v>
      </c>
      <c r="L575">
        <v>1191</v>
      </c>
      <c r="N575">
        <v>1013</v>
      </c>
      <c r="O575" t="s">
        <v>28</v>
      </c>
      <c r="P575" t="s">
        <v>28</v>
      </c>
      <c r="Q575">
        <v>1</v>
      </c>
      <c r="W575">
        <v>0</v>
      </c>
      <c r="X575">
        <v>44848675</v>
      </c>
      <c r="Y575">
        <f t="shared" ref="Y575:Y580" si="198">(AT575*ROUND((1.2*1.15),7))</f>
        <v>19.4304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272</v>
      </c>
      <c r="AT575">
        <v>14.08</v>
      </c>
      <c r="AU575" t="s">
        <v>304</v>
      </c>
      <c r="AV575">
        <v>1</v>
      </c>
      <c r="AW575">
        <v>2</v>
      </c>
      <c r="AX575">
        <v>85243728</v>
      </c>
      <c r="AY575">
        <v>1</v>
      </c>
      <c r="AZ575">
        <v>0</v>
      </c>
      <c r="BA575">
        <v>795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11174.0288</v>
      </c>
      <c r="BN575">
        <v>14.08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15420.159744</v>
      </c>
      <c r="BU575">
        <v>19.4304</v>
      </c>
      <c r="BV575">
        <v>0</v>
      </c>
      <c r="BW575">
        <v>1</v>
      </c>
      <c r="CU575">
        <f>ROUND(AT575*Source!I177*AH575*AL575,2)</f>
        <v>0</v>
      </c>
      <c r="CV575">
        <f>ROUND(Y575*Source!I177,7)</f>
        <v>0</v>
      </c>
      <c r="CW575">
        <v>0</v>
      </c>
      <c r="CX575">
        <f>ROUND(Y575*Source!I177,7)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 t="shared" ref="DB575:DB580" si="199">ROUND((ROUND(AT575*CZ575,2)*ROUND((1.2*1.15),7)),6)</f>
        <v>15420.1614</v>
      </c>
      <c r="DC575">
        <f t="shared" ref="DC575:DC580" si="200">ROUND((ROUND(AT575*AG575,2)*ROUND((1.2*1.15),7)),6)</f>
        <v>0</v>
      </c>
      <c r="DD575" t="s">
        <v>272</v>
      </c>
      <c r="DE575" t="s">
        <v>272</v>
      </c>
      <c r="DF575">
        <f t="shared" si="197"/>
        <v>0</v>
      </c>
      <c r="DG575">
        <f t="shared" si="165"/>
        <v>0</v>
      </c>
      <c r="DH575">
        <f t="shared" si="163"/>
        <v>0</v>
      </c>
      <c r="DI575">
        <f t="shared" si="164"/>
        <v>0</v>
      </c>
      <c r="DJ575">
        <f>DI575</f>
        <v>0</v>
      </c>
      <c r="DK575">
        <v>1</v>
      </c>
      <c r="DL575" t="s">
        <v>272</v>
      </c>
      <c r="DM575">
        <v>0</v>
      </c>
      <c r="DN575" t="s">
        <v>272</v>
      </c>
      <c r="DO575">
        <v>0</v>
      </c>
    </row>
    <row r="576" spans="1:119">
      <c r="A576">
        <f>ROW(Source!A177)</f>
        <v>177</v>
      </c>
      <c r="B576">
        <v>85239162</v>
      </c>
      <c r="C576">
        <v>85243716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819</v>
      </c>
      <c r="J576" t="s">
        <v>272</v>
      </c>
      <c r="K576" t="s">
        <v>820</v>
      </c>
      <c r="L576">
        <v>1191</v>
      </c>
      <c r="N576">
        <v>1013</v>
      </c>
      <c r="O576" t="s">
        <v>28</v>
      </c>
      <c r="P576" t="s">
        <v>28</v>
      </c>
      <c r="Q576">
        <v>1</v>
      </c>
      <c r="W576">
        <v>0</v>
      </c>
      <c r="X576">
        <v>-1417349443</v>
      </c>
      <c r="Y576">
        <f t="shared" si="198"/>
        <v>0.552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272</v>
      </c>
      <c r="AT576">
        <v>0.4</v>
      </c>
      <c r="AU576" t="s">
        <v>304</v>
      </c>
      <c r="AV576">
        <v>2</v>
      </c>
      <c r="AW576">
        <v>2</v>
      </c>
      <c r="AX576">
        <v>85243729</v>
      </c>
      <c r="AY576">
        <v>1</v>
      </c>
      <c r="AZ576">
        <v>0</v>
      </c>
      <c r="BA576">
        <v>796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ROUND(Y576*Source!I177,7)</f>
        <v>0</v>
      </c>
      <c r="CY576">
        <f>AD576</f>
        <v>0</v>
      </c>
      <c r="CZ576">
        <f>AH576</f>
        <v>0</v>
      </c>
      <c r="DA576">
        <f>AL576</f>
        <v>1</v>
      </c>
      <c r="DB576">
        <f t="shared" si="199"/>
        <v>0</v>
      </c>
      <c r="DC576">
        <f t="shared" si="200"/>
        <v>0</v>
      </c>
      <c r="DD576" t="s">
        <v>272</v>
      </c>
      <c r="DE576" t="s">
        <v>272</v>
      </c>
      <c r="DF576">
        <f t="shared" si="197"/>
        <v>0</v>
      </c>
      <c r="DG576">
        <f t="shared" si="165"/>
        <v>0</v>
      </c>
      <c r="DH576">
        <f t="shared" si="163"/>
        <v>0</v>
      </c>
      <c r="DI576">
        <f t="shared" si="164"/>
        <v>0</v>
      </c>
      <c r="DJ576">
        <f>DI576</f>
        <v>0</v>
      </c>
      <c r="DK576">
        <v>0</v>
      </c>
      <c r="DL576" t="s">
        <v>272</v>
      </c>
      <c r="DM576">
        <v>0</v>
      </c>
      <c r="DN576" t="s">
        <v>272</v>
      </c>
      <c r="DO576">
        <v>0</v>
      </c>
    </row>
    <row r="577" spans="1:119">
      <c r="A577">
        <f>ROW(Source!A177)</f>
        <v>177</v>
      </c>
      <c r="B577">
        <v>85239162</v>
      </c>
      <c r="C577">
        <v>85243716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82</v>
      </c>
      <c r="J577" t="s">
        <v>830</v>
      </c>
      <c r="K577" t="s">
        <v>83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W577">
        <v>0</v>
      </c>
      <c r="X577">
        <v>639918019</v>
      </c>
      <c r="Y577">
        <f t="shared" si="198"/>
        <v>0.276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272</v>
      </c>
      <c r="AT577">
        <v>0.2</v>
      </c>
      <c r="AU577" t="s">
        <v>304</v>
      </c>
      <c r="AV577">
        <v>1</v>
      </c>
      <c r="AW577">
        <v>2</v>
      </c>
      <c r="AX577">
        <v>85243730</v>
      </c>
      <c r="AY577">
        <v>1</v>
      </c>
      <c r="AZ577">
        <v>0</v>
      </c>
      <c r="BA577">
        <v>797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325.258</v>
      </c>
      <c r="BL577">
        <v>218.092</v>
      </c>
      <c r="BM577">
        <v>0</v>
      </c>
      <c r="BN577">
        <v>0</v>
      </c>
      <c r="BO577">
        <v>0.2</v>
      </c>
      <c r="BP577">
        <v>1</v>
      </c>
      <c r="BQ577">
        <v>0</v>
      </c>
      <c r="BR577">
        <v>448.85604</v>
      </c>
      <c r="BS577">
        <v>300.96696</v>
      </c>
      <c r="BT577">
        <v>0</v>
      </c>
      <c r="BU577">
        <v>0</v>
      </c>
      <c r="BV577">
        <v>0.276</v>
      </c>
      <c r="BW577">
        <v>1</v>
      </c>
      <c r="CV577">
        <v>0</v>
      </c>
      <c r="CW577">
        <f>ROUND(Y577*Source!I177*DO577,7)</f>
        <v>0</v>
      </c>
      <c r="CX577">
        <f>ROUND(Y577*Source!I177,7)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 t="shared" si="199"/>
        <v>448.8588</v>
      </c>
      <c r="DC577">
        <f t="shared" si="200"/>
        <v>300.9642</v>
      </c>
      <c r="DD577" t="s">
        <v>272</v>
      </c>
      <c r="DE577" t="s">
        <v>272</v>
      </c>
      <c r="DF577">
        <f t="shared" si="197"/>
        <v>0</v>
      </c>
      <c r="DG577">
        <f t="shared" si="165"/>
        <v>0</v>
      </c>
      <c r="DH577">
        <f t="shared" ref="DH577:DH640" si="201">ROUND(ROUND(AG577,2)*CX577,2)</f>
        <v>0</v>
      </c>
      <c r="DI577">
        <f t="shared" ref="DI577:DI640" si="202">ROUND(ROUND(AH577,2)*CX577,2)</f>
        <v>0</v>
      </c>
      <c r="DJ577">
        <f>DG577+DH577</f>
        <v>0</v>
      </c>
      <c r="DK577">
        <v>1</v>
      </c>
      <c r="DL577" t="s">
        <v>84</v>
      </c>
      <c r="DM577">
        <v>6</v>
      </c>
      <c r="DN577" t="s">
        <v>28</v>
      </c>
      <c r="DO577">
        <v>1</v>
      </c>
    </row>
    <row r="578" spans="1:119">
      <c r="A578">
        <f>ROW(Source!A177)</f>
        <v>177</v>
      </c>
      <c r="B578">
        <v>85239162</v>
      </c>
      <c r="C578">
        <v>85243716</v>
      </c>
      <c r="D578">
        <v>82932602</v>
      </c>
      <c r="E578">
        <v>1</v>
      </c>
      <c r="F578">
        <v>1</v>
      </c>
      <c r="G578">
        <v>1</v>
      </c>
      <c r="H578">
        <v>2</v>
      </c>
      <c r="I578" t="s">
        <v>949</v>
      </c>
      <c r="J578" t="s">
        <v>950</v>
      </c>
      <c r="K578" t="s">
        <v>951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W578">
        <v>0</v>
      </c>
      <c r="X578">
        <v>-1620640563</v>
      </c>
      <c r="Y578">
        <f t="shared" si="198"/>
        <v>4.6092</v>
      </c>
      <c r="AA578">
        <v>0</v>
      </c>
      <c r="AB578">
        <v>2.77</v>
      </c>
      <c r="AC578">
        <v>0</v>
      </c>
      <c r="AD578">
        <v>0</v>
      </c>
      <c r="AE578">
        <v>0</v>
      </c>
      <c r="AF578">
        <v>1.75</v>
      </c>
      <c r="AG578">
        <v>0</v>
      </c>
      <c r="AH578">
        <v>0</v>
      </c>
      <c r="AI578">
        <v>1</v>
      </c>
      <c r="AJ578">
        <v>1.58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272</v>
      </c>
      <c r="AT578">
        <v>3.34</v>
      </c>
      <c r="AU578" t="s">
        <v>304</v>
      </c>
      <c r="AV578">
        <v>1</v>
      </c>
      <c r="AW578">
        <v>2</v>
      </c>
      <c r="AX578">
        <v>85243731</v>
      </c>
      <c r="AY578">
        <v>1</v>
      </c>
      <c r="AZ578">
        <v>0</v>
      </c>
      <c r="BA578">
        <v>798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5.845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8.0661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ROUND(Y578*Source!I177*DO578,7)</f>
        <v>0</v>
      </c>
      <c r="CX578">
        <f>ROUND(Y578*Source!I177,7)</f>
        <v>0</v>
      </c>
      <c r="CY578">
        <f>AB578</f>
        <v>2.77</v>
      </c>
      <c r="CZ578">
        <f>AF578</f>
        <v>1.75</v>
      </c>
      <c r="DA578">
        <f>AJ578</f>
        <v>1.58</v>
      </c>
      <c r="DB578">
        <f t="shared" si="199"/>
        <v>8.073</v>
      </c>
      <c r="DC578">
        <f t="shared" si="200"/>
        <v>0</v>
      </c>
      <c r="DD578" t="s">
        <v>272</v>
      </c>
      <c r="DE578" t="s">
        <v>272</v>
      </c>
      <c r="DF578">
        <f t="shared" si="197"/>
        <v>0</v>
      </c>
      <c r="DG578">
        <f>ROUND(ROUND(AF578*AJ578,2)*CX578,2)</f>
        <v>0</v>
      </c>
      <c r="DH578">
        <f t="shared" si="201"/>
        <v>0</v>
      </c>
      <c r="DI578">
        <f t="shared" si="202"/>
        <v>0</v>
      </c>
      <c r="DJ578">
        <f>DG578+DH578</f>
        <v>0</v>
      </c>
      <c r="DK578">
        <v>0</v>
      </c>
      <c r="DL578" t="s">
        <v>272</v>
      </c>
      <c r="DM578">
        <v>0</v>
      </c>
      <c r="DN578" t="s">
        <v>272</v>
      </c>
      <c r="DO578">
        <v>0</v>
      </c>
    </row>
    <row r="579" spans="1:119">
      <c r="A579">
        <f>ROW(Source!A177)</f>
        <v>177</v>
      </c>
      <c r="B579">
        <v>85239162</v>
      </c>
      <c r="C579">
        <v>85243716</v>
      </c>
      <c r="D579">
        <v>82932645</v>
      </c>
      <c r="E579">
        <v>1</v>
      </c>
      <c r="F579">
        <v>1</v>
      </c>
      <c r="G579">
        <v>1</v>
      </c>
      <c r="H579">
        <v>2</v>
      </c>
      <c r="I579" t="s">
        <v>952</v>
      </c>
      <c r="J579" t="s">
        <v>953</v>
      </c>
      <c r="K579" t="s">
        <v>954</v>
      </c>
      <c r="L579">
        <v>1368</v>
      </c>
      <c r="N579">
        <v>1011</v>
      </c>
      <c r="O579" t="s">
        <v>57</v>
      </c>
      <c r="P579" t="s">
        <v>57</v>
      </c>
      <c r="Q579">
        <v>1</v>
      </c>
      <c r="W579">
        <v>0</v>
      </c>
      <c r="X579">
        <v>-697562808</v>
      </c>
      <c r="Y579">
        <f t="shared" si="198"/>
        <v>4.6092</v>
      </c>
      <c r="AA579">
        <v>0</v>
      </c>
      <c r="AB579">
        <v>13.08</v>
      </c>
      <c r="AC579">
        <v>0</v>
      </c>
      <c r="AD579">
        <v>0</v>
      </c>
      <c r="AE579">
        <v>0</v>
      </c>
      <c r="AF579">
        <v>8.84</v>
      </c>
      <c r="AG579">
        <v>0</v>
      </c>
      <c r="AH579">
        <v>0</v>
      </c>
      <c r="AI579">
        <v>1</v>
      </c>
      <c r="AJ579">
        <v>1.48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272</v>
      </c>
      <c r="AT579">
        <v>3.34</v>
      </c>
      <c r="AU579" t="s">
        <v>304</v>
      </c>
      <c r="AV579">
        <v>1</v>
      </c>
      <c r="AW579">
        <v>2</v>
      </c>
      <c r="AX579">
        <v>85243732</v>
      </c>
      <c r="AY579">
        <v>1</v>
      </c>
      <c r="AZ579">
        <v>0</v>
      </c>
      <c r="BA579">
        <v>799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29.5256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40.745328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ROUND(Y579*Source!I177*DO579,7)</f>
        <v>0</v>
      </c>
      <c r="CX579">
        <f>ROUND(Y579*Source!I177,7)</f>
        <v>0</v>
      </c>
      <c r="CY579">
        <f>AB579</f>
        <v>13.08</v>
      </c>
      <c r="CZ579">
        <f>AF579</f>
        <v>8.84</v>
      </c>
      <c r="DA579">
        <f>AJ579</f>
        <v>1.48</v>
      </c>
      <c r="DB579">
        <f t="shared" si="199"/>
        <v>40.7514</v>
      </c>
      <c r="DC579">
        <f t="shared" si="200"/>
        <v>0</v>
      </c>
      <c r="DD579" t="s">
        <v>272</v>
      </c>
      <c r="DE579" t="s">
        <v>272</v>
      </c>
      <c r="DF579">
        <f t="shared" si="197"/>
        <v>0</v>
      </c>
      <c r="DG579">
        <f>ROUND(ROUND(AF579*AJ579,2)*CX579,2)</f>
        <v>0</v>
      </c>
      <c r="DH579">
        <f t="shared" si="201"/>
        <v>0</v>
      </c>
      <c r="DI579">
        <f t="shared" si="202"/>
        <v>0</v>
      </c>
      <c r="DJ579">
        <f>DG579+DH579</f>
        <v>0</v>
      </c>
      <c r="DK579">
        <v>0</v>
      </c>
      <c r="DL579" t="s">
        <v>272</v>
      </c>
      <c r="DM579">
        <v>0</v>
      </c>
      <c r="DN579" t="s">
        <v>272</v>
      </c>
      <c r="DO579">
        <v>0</v>
      </c>
    </row>
    <row r="580" spans="1:119">
      <c r="A580">
        <f>ROW(Source!A177)</f>
        <v>177</v>
      </c>
      <c r="B580">
        <v>85239162</v>
      </c>
      <c r="C580">
        <v>85243716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90</v>
      </c>
      <c r="J580" t="s">
        <v>822</v>
      </c>
      <c r="K580" t="s">
        <v>91</v>
      </c>
      <c r="L580">
        <v>1368</v>
      </c>
      <c r="N580">
        <v>1011</v>
      </c>
      <c r="O580" t="s">
        <v>57</v>
      </c>
      <c r="P580" t="s">
        <v>57</v>
      </c>
      <c r="Q580">
        <v>1</v>
      </c>
      <c r="W580">
        <v>0</v>
      </c>
      <c r="X580">
        <v>-849950259</v>
      </c>
      <c r="Y580">
        <f t="shared" si="198"/>
        <v>0.276</v>
      </c>
      <c r="AA580">
        <v>0</v>
      </c>
      <c r="AB580">
        <v>641.7</v>
      </c>
      <c r="AC580">
        <v>811.79</v>
      </c>
      <c r="AD580">
        <v>0</v>
      </c>
      <c r="AE580">
        <v>0</v>
      </c>
      <c r="AF580">
        <v>641.7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272</v>
      </c>
      <c r="AT580">
        <v>0.2</v>
      </c>
      <c r="AU580" t="s">
        <v>304</v>
      </c>
      <c r="AV580">
        <v>1</v>
      </c>
      <c r="AW580">
        <v>2</v>
      </c>
      <c r="AX580">
        <v>85243733</v>
      </c>
      <c r="AY580">
        <v>1</v>
      </c>
      <c r="AZ580">
        <v>0</v>
      </c>
      <c r="BA580">
        <v>800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128.34</v>
      </c>
      <c r="BL580">
        <v>162.358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177.1092</v>
      </c>
      <c r="BS580">
        <v>224.05404</v>
      </c>
      <c r="BT580">
        <v>0</v>
      </c>
      <c r="BU580">
        <v>0</v>
      </c>
      <c r="BV580">
        <v>0.276</v>
      </c>
      <c r="BW580">
        <v>1</v>
      </c>
      <c r="CV580">
        <v>0</v>
      </c>
      <c r="CW580">
        <f>ROUND(Y580*Source!I177*DO580,7)</f>
        <v>0</v>
      </c>
      <c r="CX580">
        <f>ROUND(Y580*Source!I177,7)</f>
        <v>0</v>
      </c>
      <c r="CY580">
        <f>AB580</f>
        <v>641.7</v>
      </c>
      <c r="CZ580">
        <f>AF580</f>
        <v>641.7</v>
      </c>
      <c r="DA580">
        <f>AJ580</f>
        <v>1</v>
      </c>
      <c r="DB580">
        <f t="shared" si="199"/>
        <v>177.1092</v>
      </c>
      <c r="DC580">
        <f t="shared" si="200"/>
        <v>224.0568</v>
      </c>
      <c r="DD580" t="s">
        <v>272</v>
      </c>
      <c r="DE580" t="s">
        <v>272</v>
      </c>
      <c r="DF580">
        <f t="shared" si="197"/>
        <v>0</v>
      </c>
      <c r="DG580">
        <f t="shared" ref="DG580:DG588" si="203">ROUND(ROUND(AF580,2)*CX580,2)</f>
        <v>0</v>
      </c>
      <c r="DH580">
        <f t="shared" si="201"/>
        <v>0</v>
      </c>
      <c r="DI580">
        <f t="shared" si="202"/>
        <v>0</v>
      </c>
      <c r="DJ580">
        <f>DG580+DH580</f>
        <v>0</v>
      </c>
      <c r="DK580">
        <v>1</v>
      </c>
      <c r="DL580" t="s">
        <v>60</v>
      </c>
      <c r="DM580">
        <v>4</v>
      </c>
      <c r="DN580" t="s">
        <v>28</v>
      </c>
      <c r="DO580">
        <v>1</v>
      </c>
    </row>
    <row r="581" spans="1:119">
      <c r="A581">
        <f>ROW(Source!A177)</f>
        <v>177</v>
      </c>
      <c r="B581">
        <v>85239162</v>
      </c>
      <c r="C581">
        <v>85243716</v>
      </c>
      <c r="D581">
        <v>83000341</v>
      </c>
      <c r="E581">
        <v>1</v>
      </c>
      <c r="F581">
        <v>1</v>
      </c>
      <c r="G581">
        <v>1</v>
      </c>
      <c r="H581">
        <v>3</v>
      </c>
      <c r="I581" t="s">
        <v>955</v>
      </c>
      <c r="J581" t="s">
        <v>956</v>
      </c>
      <c r="K581" t="s">
        <v>957</v>
      </c>
      <c r="L581">
        <v>1302</v>
      </c>
      <c r="N581">
        <v>1003</v>
      </c>
      <c r="O581" t="s">
        <v>958</v>
      </c>
      <c r="P581" t="s">
        <v>958</v>
      </c>
      <c r="Q581">
        <v>10</v>
      </c>
      <c r="W581">
        <v>0</v>
      </c>
      <c r="X581">
        <v>530731316</v>
      </c>
      <c r="Y581">
        <f>AT581</f>
        <v>0.245</v>
      </c>
      <c r="AA581">
        <v>57.7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1.53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272</v>
      </c>
      <c r="AT581">
        <v>0.245</v>
      </c>
      <c r="AU581" t="s">
        <v>272</v>
      </c>
      <c r="AV581">
        <v>0</v>
      </c>
      <c r="AW581">
        <v>2</v>
      </c>
      <c r="AX581">
        <v>85243734</v>
      </c>
      <c r="AY581">
        <v>1</v>
      </c>
      <c r="AZ581">
        <v>0</v>
      </c>
      <c r="BA581">
        <v>801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9.23895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ROUND(Y581*Source!I177,7)</f>
        <v>0</v>
      </c>
      <c r="CY581">
        <f>AA581</f>
        <v>57.7</v>
      </c>
      <c r="CZ581">
        <f>AE581</f>
        <v>37.71</v>
      </c>
      <c r="DA581">
        <f>AI581</f>
        <v>1.53</v>
      </c>
      <c r="DB581">
        <f>ROUND(ROUND(AT581*CZ581,2),6)</f>
        <v>9.24</v>
      </c>
      <c r="DC581">
        <f>ROUND(ROUND(AT581*AG581,2),6)</f>
        <v>0</v>
      </c>
      <c r="DD581" t="s">
        <v>272</v>
      </c>
      <c r="DE581" t="s">
        <v>272</v>
      </c>
      <c r="DF581">
        <f>ROUND(ROUND(AE581*AI581,2)*CX581,2)</f>
        <v>0</v>
      </c>
      <c r="DG581">
        <f t="shared" si="203"/>
        <v>0</v>
      </c>
      <c r="DH581">
        <f t="shared" si="201"/>
        <v>0</v>
      </c>
      <c r="DI581">
        <f t="shared" si="202"/>
        <v>0</v>
      </c>
      <c r="DJ581">
        <f>DF581</f>
        <v>0</v>
      </c>
      <c r="DK581">
        <v>0</v>
      </c>
      <c r="DL581" t="s">
        <v>272</v>
      </c>
      <c r="DM581">
        <v>0</v>
      </c>
      <c r="DN581" t="s">
        <v>272</v>
      </c>
      <c r="DO581">
        <v>0</v>
      </c>
    </row>
    <row r="582" spans="1:119">
      <c r="A582">
        <f>ROW(Source!A177)</f>
        <v>177</v>
      </c>
      <c r="B582">
        <v>85239162</v>
      </c>
      <c r="C582">
        <v>85243716</v>
      </c>
      <c r="D582">
        <v>83002015</v>
      </c>
      <c r="E582">
        <v>1</v>
      </c>
      <c r="F582">
        <v>1</v>
      </c>
      <c r="G582">
        <v>1</v>
      </c>
      <c r="H582">
        <v>3</v>
      </c>
      <c r="I582" t="s">
        <v>959</v>
      </c>
      <c r="J582" t="s">
        <v>960</v>
      </c>
      <c r="K582" t="s">
        <v>961</v>
      </c>
      <c r="L582">
        <v>1348</v>
      </c>
      <c r="N582">
        <v>1009</v>
      </c>
      <c r="O582" t="s">
        <v>115</v>
      </c>
      <c r="P582" t="s">
        <v>115</v>
      </c>
      <c r="Q582">
        <v>1000</v>
      </c>
      <c r="W582">
        <v>0</v>
      </c>
      <c r="X582">
        <v>-312996078</v>
      </c>
      <c r="Y582">
        <f>AT582</f>
        <v>0.00062</v>
      </c>
      <c r="AA582">
        <v>127956.34</v>
      </c>
      <c r="AB582">
        <v>0</v>
      </c>
      <c r="AC582">
        <v>0</v>
      </c>
      <c r="AD582">
        <v>0</v>
      </c>
      <c r="AE582">
        <v>99190.96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272</v>
      </c>
      <c r="AT582">
        <v>0.00062</v>
      </c>
      <c r="AU582" t="s">
        <v>272</v>
      </c>
      <c r="AV582">
        <v>0</v>
      </c>
      <c r="AW582">
        <v>2</v>
      </c>
      <c r="AX582">
        <v>85243735</v>
      </c>
      <c r="AY582">
        <v>1</v>
      </c>
      <c r="AZ582">
        <v>0</v>
      </c>
      <c r="BA582">
        <v>802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61.4983952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61.4983952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ROUND(Y582*Source!I177,7)</f>
        <v>0</v>
      </c>
      <c r="CY582">
        <f>AA582</f>
        <v>127956.34</v>
      </c>
      <c r="CZ582">
        <f>AE582</f>
        <v>99190.96</v>
      </c>
      <c r="DA582">
        <f>AI582</f>
        <v>1.29</v>
      </c>
      <c r="DB582">
        <f>ROUND(ROUND(AT582*CZ582,2),6)</f>
        <v>61.5</v>
      </c>
      <c r="DC582">
        <f>ROUND(ROUND(AT582*AG582,2),6)</f>
        <v>0</v>
      </c>
      <c r="DD582" t="s">
        <v>272</v>
      </c>
      <c r="DE582" t="s">
        <v>272</v>
      </c>
      <c r="DF582">
        <f>ROUND(ROUND(AE582*AI582,2)*CX582,2)</f>
        <v>0</v>
      </c>
      <c r="DG582">
        <f t="shared" si="203"/>
        <v>0</v>
      </c>
      <c r="DH582">
        <f t="shared" si="201"/>
        <v>0</v>
      </c>
      <c r="DI582">
        <f t="shared" si="202"/>
        <v>0</v>
      </c>
      <c r="DJ582">
        <f>DF582</f>
        <v>0</v>
      </c>
      <c r="DK582">
        <v>0</v>
      </c>
      <c r="DL582" t="s">
        <v>272</v>
      </c>
      <c r="DM582">
        <v>0</v>
      </c>
      <c r="DN582" t="s">
        <v>272</v>
      </c>
      <c r="DO582">
        <v>0</v>
      </c>
    </row>
    <row r="583" spans="1:119">
      <c r="A583">
        <f>ROW(Source!A177)</f>
        <v>177</v>
      </c>
      <c r="B583">
        <v>85239162</v>
      </c>
      <c r="C583">
        <v>85243716</v>
      </c>
      <c r="D583">
        <v>83010681</v>
      </c>
      <c r="E583">
        <v>1</v>
      </c>
      <c r="F583">
        <v>1</v>
      </c>
      <c r="G583">
        <v>1</v>
      </c>
      <c r="H583">
        <v>3</v>
      </c>
      <c r="I583" t="s">
        <v>962</v>
      </c>
      <c r="J583" t="s">
        <v>963</v>
      </c>
      <c r="K583" t="s">
        <v>964</v>
      </c>
      <c r="L583">
        <v>1346</v>
      </c>
      <c r="N583">
        <v>1009</v>
      </c>
      <c r="O583" t="s">
        <v>107</v>
      </c>
      <c r="P583" t="s">
        <v>107</v>
      </c>
      <c r="Q583">
        <v>1</v>
      </c>
      <c r="W583">
        <v>0</v>
      </c>
      <c r="X583">
        <v>1865769342</v>
      </c>
      <c r="Y583">
        <f>AT583</f>
        <v>0.25</v>
      </c>
      <c r="AA583">
        <v>1499.09</v>
      </c>
      <c r="AB583">
        <v>0</v>
      </c>
      <c r="AC583">
        <v>0</v>
      </c>
      <c r="AD583">
        <v>0</v>
      </c>
      <c r="AE583">
        <v>931.11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272</v>
      </c>
      <c r="AT583">
        <v>0.25</v>
      </c>
      <c r="AU583" t="s">
        <v>272</v>
      </c>
      <c r="AV583">
        <v>0</v>
      </c>
      <c r="AW583">
        <v>2</v>
      </c>
      <c r="AX583">
        <v>85243736</v>
      </c>
      <c r="AY583">
        <v>1</v>
      </c>
      <c r="AZ583">
        <v>0</v>
      </c>
      <c r="BA583">
        <v>803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232.7775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232.7775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ROUND(Y583*Source!I177,7)</f>
        <v>0</v>
      </c>
      <c r="CY583">
        <f>AA583</f>
        <v>1499.09</v>
      </c>
      <c r="CZ583">
        <f>AE583</f>
        <v>931.11</v>
      </c>
      <c r="DA583">
        <f>AI583</f>
        <v>1.61</v>
      </c>
      <c r="DB583">
        <f>ROUND(ROUND(AT583*CZ583,2),6)</f>
        <v>232.78</v>
      </c>
      <c r="DC583">
        <f>ROUND(ROUND(AT583*AG583,2),6)</f>
        <v>0</v>
      </c>
      <c r="DD583" t="s">
        <v>272</v>
      </c>
      <c r="DE583" t="s">
        <v>272</v>
      </c>
      <c r="DF583">
        <f>ROUND(ROUND(AE583*AI583,2)*CX583,2)</f>
        <v>0</v>
      </c>
      <c r="DG583">
        <f t="shared" si="203"/>
        <v>0</v>
      </c>
      <c r="DH583">
        <f t="shared" si="201"/>
        <v>0</v>
      </c>
      <c r="DI583">
        <f t="shared" si="202"/>
        <v>0</v>
      </c>
      <c r="DJ583">
        <f>DF583</f>
        <v>0</v>
      </c>
      <c r="DK583">
        <v>0</v>
      </c>
      <c r="DL583" t="s">
        <v>272</v>
      </c>
      <c r="DM583">
        <v>0</v>
      </c>
      <c r="DN583" t="s">
        <v>272</v>
      </c>
      <c r="DO583">
        <v>0</v>
      </c>
    </row>
    <row r="584" spans="1:119">
      <c r="A584">
        <f>ROW(Source!A177)</f>
        <v>177</v>
      </c>
      <c r="B584">
        <v>85239162</v>
      </c>
      <c r="C584">
        <v>85243716</v>
      </c>
      <c r="D584">
        <v>83018892</v>
      </c>
      <c r="E584">
        <v>1</v>
      </c>
      <c r="F584">
        <v>1</v>
      </c>
      <c r="G584">
        <v>1</v>
      </c>
      <c r="H584">
        <v>3</v>
      </c>
      <c r="I584" t="s">
        <v>965</v>
      </c>
      <c r="J584" t="s">
        <v>966</v>
      </c>
      <c r="K584" t="s">
        <v>967</v>
      </c>
      <c r="L584">
        <v>1348</v>
      </c>
      <c r="N584">
        <v>1009</v>
      </c>
      <c r="O584" t="s">
        <v>115</v>
      </c>
      <c r="P584" t="s">
        <v>115</v>
      </c>
      <c r="Q584">
        <v>1000</v>
      </c>
      <c r="W584">
        <v>0</v>
      </c>
      <c r="X584">
        <v>-734320380</v>
      </c>
      <c r="Y584">
        <f>AT584</f>
        <v>0.00072</v>
      </c>
      <c r="AA584">
        <v>106680.6</v>
      </c>
      <c r="AB584">
        <v>0</v>
      </c>
      <c r="AC584">
        <v>0</v>
      </c>
      <c r="AD584">
        <v>0</v>
      </c>
      <c r="AE584">
        <v>82698.14</v>
      </c>
      <c r="AF584">
        <v>0</v>
      </c>
      <c r="AG584">
        <v>0</v>
      </c>
      <c r="AH584">
        <v>0</v>
      </c>
      <c r="AI584">
        <v>1.29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272</v>
      </c>
      <c r="AT584">
        <v>0.00072</v>
      </c>
      <c r="AU584" t="s">
        <v>272</v>
      </c>
      <c r="AV584">
        <v>0</v>
      </c>
      <c r="AW584">
        <v>2</v>
      </c>
      <c r="AX584">
        <v>85243737</v>
      </c>
      <c r="AY584">
        <v>1</v>
      </c>
      <c r="AZ584">
        <v>0</v>
      </c>
      <c r="BA584">
        <v>804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59.5426608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59.5426608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ROUND(Y584*Source!I177,7)</f>
        <v>0</v>
      </c>
      <c r="CY584">
        <f>AA584</f>
        <v>106680.6</v>
      </c>
      <c r="CZ584">
        <f>AE584</f>
        <v>82698.14</v>
      </c>
      <c r="DA584">
        <f>AI584</f>
        <v>1.29</v>
      </c>
      <c r="DB584">
        <f>ROUND(ROUND(AT584*CZ584,2),6)</f>
        <v>59.54</v>
      </c>
      <c r="DC584">
        <f>ROUND(ROUND(AT584*AG584,2),6)</f>
        <v>0</v>
      </c>
      <c r="DD584" t="s">
        <v>272</v>
      </c>
      <c r="DE584" t="s">
        <v>272</v>
      </c>
      <c r="DF584">
        <f>ROUND(ROUND(AE584*AI584,2)*CX584,2)</f>
        <v>0</v>
      </c>
      <c r="DG584">
        <f t="shared" si="203"/>
        <v>0</v>
      </c>
      <c r="DH584">
        <f t="shared" si="201"/>
        <v>0</v>
      </c>
      <c r="DI584">
        <f t="shared" si="202"/>
        <v>0</v>
      </c>
      <c r="DJ584">
        <f>DF584</f>
        <v>0</v>
      </c>
      <c r="DK584">
        <v>0</v>
      </c>
      <c r="DL584" t="s">
        <v>272</v>
      </c>
      <c r="DM584">
        <v>0</v>
      </c>
      <c r="DN584" t="s">
        <v>272</v>
      </c>
      <c r="DO584">
        <v>0</v>
      </c>
    </row>
    <row r="585" spans="1:119">
      <c r="A585">
        <f>ROW(Source!A177)</f>
        <v>177</v>
      </c>
      <c r="B585">
        <v>85239162</v>
      </c>
      <c r="C585">
        <v>85243716</v>
      </c>
      <c r="D585">
        <v>82931850</v>
      </c>
      <c r="E585">
        <v>117</v>
      </c>
      <c r="F585">
        <v>1</v>
      </c>
      <c r="G585">
        <v>1</v>
      </c>
      <c r="H585">
        <v>3</v>
      </c>
      <c r="I585" t="s">
        <v>363</v>
      </c>
      <c r="J585" t="s">
        <v>272</v>
      </c>
      <c r="K585" t="s">
        <v>364</v>
      </c>
      <c r="L585">
        <v>3277935</v>
      </c>
      <c r="N585">
        <v>1013</v>
      </c>
      <c r="O585" t="s">
        <v>66</v>
      </c>
      <c r="P585" t="s">
        <v>66</v>
      </c>
      <c r="Q585">
        <v>1</v>
      </c>
      <c r="W585">
        <v>0</v>
      </c>
      <c r="X585">
        <v>274903907</v>
      </c>
      <c r="Y585">
        <f>AT585</f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 t="s">
        <v>272</v>
      </c>
      <c r="AT585">
        <v>2</v>
      </c>
      <c r="AU585" t="s">
        <v>272</v>
      </c>
      <c r="AV585">
        <v>0</v>
      </c>
      <c r="AW585">
        <v>2</v>
      </c>
      <c r="AX585">
        <v>85243738</v>
      </c>
      <c r="AY585">
        <v>1</v>
      </c>
      <c r="AZ585">
        <v>0</v>
      </c>
      <c r="BA585">
        <v>805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ROUND(Y585*Source!I177,7)</f>
        <v>0</v>
      </c>
      <c r="CY585">
        <f>AA585</f>
        <v>0</v>
      </c>
      <c r="CZ585">
        <f>AE585</f>
        <v>0</v>
      </c>
      <c r="DA585">
        <f>AI585</f>
        <v>1</v>
      </c>
      <c r="DB585">
        <f>ROUND(ROUND(AT585*CZ585,2),6)</f>
        <v>0</v>
      </c>
      <c r="DC585">
        <f>ROUND(ROUND(AT585*AG585,2),6)</f>
        <v>0</v>
      </c>
      <c r="DD585" t="s">
        <v>272</v>
      </c>
      <c r="DE585" t="s">
        <v>272</v>
      </c>
      <c r="DF585">
        <f t="shared" ref="DF585:DF591" si="204">ROUND(ROUND(AE585,2)*CX585,2)</f>
        <v>0</v>
      </c>
      <c r="DG585">
        <f t="shared" si="203"/>
        <v>0</v>
      </c>
      <c r="DH585">
        <f t="shared" si="201"/>
        <v>0</v>
      </c>
      <c r="DI585">
        <f t="shared" si="202"/>
        <v>0</v>
      </c>
      <c r="DJ585">
        <f>DF585</f>
        <v>0</v>
      </c>
      <c r="DK585">
        <v>0</v>
      </c>
      <c r="DL585" t="s">
        <v>272</v>
      </c>
      <c r="DM585">
        <v>0</v>
      </c>
      <c r="DN585" t="s">
        <v>272</v>
      </c>
      <c r="DO585">
        <v>0</v>
      </c>
    </row>
    <row r="586" spans="1:119">
      <c r="A586">
        <f>ROW(Source!A178)</f>
        <v>178</v>
      </c>
      <c r="B586">
        <v>85239097</v>
      </c>
      <c r="C586">
        <v>85243716</v>
      </c>
      <c r="D586">
        <v>82925840</v>
      </c>
      <c r="E586">
        <v>117</v>
      </c>
      <c r="F586">
        <v>1</v>
      </c>
      <c r="G586">
        <v>1</v>
      </c>
      <c r="H586">
        <v>1</v>
      </c>
      <c r="I586" t="s">
        <v>161</v>
      </c>
      <c r="J586" t="s">
        <v>272</v>
      </c>
      <c r="K586" t="s">
        <v>162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W586">
        <v>0</v>
      </c>
      <c r="X586">
        <v>44848675</v>
      </c>
      <c r="Y586">
        <f t="shared" ref="Y586:Y591" si="205">(AT586*ROUND((1.2*1.15),7))</f>
        <v>19.4304</v>
      </c>
      <c r="AA586">
        <v>0</v>
      </c>
      <c r="AB586">
        <v>0</v>
      </c>
      <c r="AC586">
        <v>0</v>
      </c>
      <c r="AD586">
        <v>793.61</v>
      </c>
      <c r="AE586">
        <v>0</v>
      </c>
      <c r="AF586">
        <v>0</v>
      </c>
      <c r="AG586">
        <v>0</v>
      </c>
      <c r="AH586">
        <v>793.61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272</v>
      </c>
      <c r="AT586">
        <v>14.08</v>
      </c>
      <c r="AU586" t="s">
        <v>304</v>
      </c>
      <c r="AV586">
        <v>1</v>
      </c>
      <c r="AW586">
        <v>2</v>
      </c>
      <c r="AX586">
        <v>85243728</v>
      </c>
      <c r="AY586">
        <v>1</v>
      </c>
      <c r="AZ586">
        <v>0</v>
      </c>
      <c r="BA586">
        <v>806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11174.0288</v>
      </c>
      <c r="BN586">
        <v>14.08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15420.159744</v>
      </c>
      <c r="BU586">
        <v>19.4304</v>
      </c>
      <c r="BV586">
        <v>0</v>
      </c>
      <c r="BW586">
        <v>1</v>
      </c>
      <c r="CU586">
        <f>ROUND(AT586*Source!I178*AH586*AL586,2)</f>
        <v>0</v>
      </c>
      <c r="CV586">
        <f>ROUND(Y586*Source!I178,7)</f>
        <v>0</v>
      </c>
      <c r="CW586">
        <v>0</v>
      </c>
      <c r="CX586">
        <f>ROUND(Y586*Source!I178,7)</f>
        <v>0</v>
      </c>
      <c r="CY586">
        <f>AD586</f>
        <v>793.61</v>
      </c>
      <c r="CZ586">
        <f>AH586</f>
        <v>793.61</v>
      </c>
      <c r="DA586">
        <f>AL586</f>
        <v>1</v>
      </c>
      <c r="DB586">
        <f t="shared" ref="DB586:DB591" si="206">ROUND((ROUND(AT586*CZ586,2)*ROUND((1.2*1.15),7)),6)</f>
        <v>15420.1614</v>
      </c>
      <c r="DC586">
        <f t="shared" ref="DC586:DC591" si="207">ROUND((ROUND(AT586*AG586,2)*ROUND((1.2*1.15),7)),6)</f>
        <v>0</v>
      </c>
      <c r="DD586" t="s">
        <v>272</v>
      </c>
      <c r="DE586" t="s">
        <v>272</v>
      </c>
      <c r="DF586">
        <f t="shared" si="204"/>
        <v>0</v>
      </c>
      <c r="DG586">
        <f t="shared" si="203"/>
        <v>0</v>
      </c>
      <c r="DH586">
        <f t="shared" si="201"/>
        <v>0</v>
      </c>
      <c r="DI586">
        <f t="shared" si="202"/>
        <v>0</v>
      </c>
      <c r="DJ586">
        <f>DI586</f>
        <v>0</v>
      </c>
      <c r="DK586">
        <v>1</v>
      </c>
      <c r="DL586" t="s">
        <v>272</v>
      </c>
      <c r="DM586">
        <v>0</v>
      </c>
      <c r="DN586" t="s">
        <v>272</v>
      </c>
      <c r="DO586">
        <v>0</v>
      </c>
    </row>
    <row r="587" spans="1:119">
      <c r="A587">
        <f>ROW(Source!A178)</f>
        <v>178</v>
      </c>
      <c r="B587">
        <v>85239097</v>
      </c>
      <c r="C587">
        <v>85243716</v>
      </c>
      <c r="D587">
        <v>82926016</v>
      </c>
      <c r="E587">
        <v>117</v>
      </c>
      <c r="F587">
        <v>1</v>
      </c>
      <c r="G587">
        <v>1</v>
      </c>
      <c r="H587">
        <v>1</v>
      </c>
      <c r="I587" t="s">
        <v>819</v>
      </c>
      <c r="J587" t="s">
        <v>272</v>
      </c>
      <c r="K587" t="s">
        <v>820</v>
      </c>
      <c r="L587">
        <v>1191</v>
      </c>
      <c r="N587">
        <v>1013</v>
      </c>
      <c r="O587" t="s">
        <v>28</v>
      </c>
      <c r="P587" t="s">
        <v>28</v>
      </c>
      <c r="Q587">
        <v>1</v>
      </c>
      <c r="W587">
        <v>0</v>
      </c>
      <c r="X587">
        <v>-1417349443</v>
      </c>
      <c r="Y587">
        <f t="shared" si="205"/>
        <v>0.552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272</v>
      </c>
      <c r="AT587">
        <v>0.4</v>
      </c>
      <c r="AU587" t="s">
        <v>304</v>
      </c>
      <c r="AV587">
        <v>2</v>
      </c>
      <c r="AW587">
        <v>2</v>
      </c>
      <c r="AX587">
        <v>85243729</v>
      </c>
      <c r="AY587">
        <v>1</v>
      </c>
      <c r="AZ587">
        <v>0</v>
      </c>
      <c r="BA587">
        <v>807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ROUND(Y587*Source!I178,7)</f>
        <v>0</v>
      </c>
      <c r="CY587">
        <f>AD587</f>
        <v>0</v>
      </c>
      <c r="CZ587">
        <f>AH587</f>
        <v>0</v>
      </c>
      <c r="DA587">
        <f>AL587</f>
        <v>1</v>
      </c>
      <c r="DB587">
        <f t="shared" si="206"/>
        <v>0</v>
      </c>
      <c r="DC587">
        <f t="shared" si="207"/>
        <v>0</v>
      </c>
      <c r="DD587" t="s">
        <v>272</v>
      </c>
      <c r="DE587" t="s">
        <v>272</v>
      </c>
      <c r="DF587">
        <f t="shared" si="204"/>
        <v>0</v>
      </c>
      <c r="DG587">
        <f t="shared" si="203"/>
        <v>0</v>
      </c>
      <c r="DH587">
        <f t="shared" si="201"/>
        <v>0</v>
      </c>
      <c r="DI587">
        <f t="shared" si="202"/>
        <v>0</v>
      </c>
      <c r="DJ587">
        <f>DI587</f>
        <v>0</v>
      </c>
      <c r="DK587">
        <v>0</v>
      </c>
      <c r="DL587" t="s">
        <v>272</v>
      </c>
      <c r="DM587">
        <v>0</v>
      </c>
      <c r="DN587" t="s">
        <v>272</v>
      </c>
      <c r="DO587">
        <v>0</v>
      </c>
    </row>
    <row r="588" spans="1:119">
      <c r="A588">
        <f>ROW(Source!A178)</f>
        <v>178</v>
      </c>
      <c r="B588">
        <v>85239097</v>
      </c>
      <c r="C588">
        <v>85243716</v>
      </c>
      <c r="D588">
        <v>82932505</v>
      </c>
      <c r="E588">
        <v>1</v>
      </c>
      <c r="F588">
        <v>1</v>
      </c>
      <c r="G588">
        <v>1</v>
      </c>
      <c r="H588">
        <v>2</v>
      </c>
      <c r="I588" t="s">
        <v>82</v>
      </c>
      <c r="J588" t="s">
        <v>830</v>
      </c>
      <c r="K588" t="s">
        <v>83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W588">
        <v>0</v>
      </c>
      <c r="X588">
        <v>639918019</v>
      </c>
      <c r="Y588">
        <f t="shared" si="205"/>
        <v>0.276</v>
      </c>
      <c r="AA588">
        <v>0</v>
      </c>
      <c r="AB588">
        <v>1626.29</v>
      </c>
      <c r="AC588">
        <v>1090.46</v>
      </c>
      <c r="AD588">
        <v>0</v>
      </c>
      <c r="AE588">
        <v>0</v>
      </c>
      <c r="AF588">
        <v>1626.29</v>
      </c>
      <c r="AG588">
        <v>1090.46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272</v>
      </c>
      <c r="AT588">
        <v>0.2</v>
      </c>
      <c r="AU588" t="s">
        <v>304</v>
      </c>
      <c r="AV588">
        <v>1</v>
      </c>
      <c r="AW588">
        <v>2</v>
      </c>
      <c r="AX588">
        <v>85243730</v>
      </c>
      <c r="AY588">
        <v>1</v>
      </c>
      <c r="AZ588">
        <v>0</v>
      </c>
      <c r="BA588">
        <v>808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325.258</v>
      </c>
      <c r="BL588">
        <v>218.092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448.85604</v>
      </c>
      <c r="BS588">
        <v>300.96696</v>
      </c>
      <c r="BT588">
        <v>0</v>
      </c>
      <c r="BU588">
        <v>0</v>
      </c>
      <c r="BV588">
        <v>0.276</v>
      </c>
      <c r="BW588">
        <v>1</v>
      </c>
      <c r="CV588">
        <v>0</v>
      </c>
      <c r="CW588">
        <f>ROUND(Y588*Source!I178*DO588,7)</f>
        <v>0</v>
      </c>
      <c r="CX588">
        <f>ROUND(Y588*Source!I178,7)</f>
        <v>0</v>
      </c>
      <c r="CY588">
        <f>AB588</f>
        <v>1626.29</v>
      </c>
      <c r="CZ588">
        <f>AF588</f>
        <v>1626.29</v>
      </c>
      <c r="DA588">
        <f>AJ588</f>
        <v>1</v>
      </c>
      <c r="DB588">
        <f t="shared" si="206"/>
        <v>448.8588</v>
      </c>
      <c r="DC588">
        <f t="shared" si="207"/>
        <v>300.9642</v>
      </c>
      <c r="DD588" t="s">
        <v>272</v>
      </c>
      <c r="DE588" t="s">
        <v>272</v>
      </c>
      <c r="DF588">
        <f t="shared" si="204"/>
        <v>0</v>
      </c>
      <c r="DG588">
        <f t="shared" si="203"/>
        <v>0</v>
      </c>
      <c r="DH588">
        <f t="shared" si="201"/>
        <v>0</v>
      </c>
      <c r="DI588">
        <f t="shared" si="202"/>
        <v>0</v>
      </c>
      <c r="DJ588">
        <f>DG588+DH588</f>
        <v>0</v>
      </c>
      <c r="DK588">
        <v>1</v>
      </c>
      <c r="DL588" t="s">
        <v>84</v>
      </c>
      <c r="DM588">
        <v>6</v>
      </c>
      <c r="DN588" t="s">
        <v>28</v>
      </c>
      <c r="DO588">
        <v>1</v>
      </c>
    </row>
    <row r="589" spans="1:119">
      <c r="A589">
        <f>ROW(Source!A178)</f>
        <v>178</v>
      </c>
      <c r="B589">
        <v>85239097</v>
      </c>
      <c r="C589">
        <v>85243716</v>
      </c>
      <c r="D589">
        <v>82932602</v>
      </c>
      <c r="E589">
        <v>1</v>
      </c>
      <c r="F589">
        <v>1</v>
      </c>
      <c r="G589">
        <v>1</v>
      </c>
      <c r="H589">
        <v>2</v>
      </c>
      <c r="I589" t="s">
        <v>949</v>
      </c>
      <c r="J589" t="s">
        <v>950</v>
      </c>
      <c r="K589" t="s">
        <v>951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W589">
        <v>0</v>
      </c>
      <c r="X589">
        <v>-1620640563</v>
      </c>
      <c r="Y589">
        <f t="shared" si="205"/>
        <v>4.6092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272</v>
      </c>
      <c r="AT589">
        <v>3.34</v>
      </c>
      <c r="AU589" t="s">
        <v>304</v>
      </c>
      <c r="AV589">
        <v>1</v>
      </c>
      <c r="AW589">
        <v>2</v>
      </c>
      <c r="AX589">
        <v>85243731</v>
      </c>
      <c r="AY589">
        <v>1</v>
      </c>
      <c r="AZ589">
        <v>0</v>
      </c>
      <c r="BA589">
        <v>809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5.845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8.0661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ROUND(Y589*Source!I178*DO589,7)</f>
        <v>0</v>
      </c>
      <c r="CX589">
        <f>ROUND(Y589*Source!I178,7)</f>
        <v>0</v>
      </c>
      <c r="CY589">
        <f>AB589</f>
        <v>2.77</v>
      </c>
      <c r="CZ589">
        <f>AF589</f>
        <v>1.75</v>
      </c>
      <c r="DA589">
        <f>AJ589</f>
        <v>1.58</v>
      </c>
      <c r="DB589">
        <f t="shared" si="206"/>
        <v>8.073</v>
      </c>
      <c r="DC589">
        <f t="shared" si="207"/>
        <v>0</v>
      </c>
      <c r="DD589" t="s">
        <v>272</v>
      </c>
      <c r="DE589" t="s">
        <v>272</v>
      </c>
      <c r="DF589">
        <f t="shared" si="204"/>
        <v>0</v>
      </c>
      <c r="DG589">
        <f>ROUND(ROUND(AF589*AJ589,2)*CX589,2)</f>
        <v>0</v>
      </c>
      <c r="DH589">
        <f t="shared" si="201"/>
        <v>0</v>
      </c>
      <c r="DI589">
        <f t="shared" si="202"/>
        <v>0</v>
      </c>
      <c r="DJ589">
        <f>DG589+DH589</f>
        <v>0</v>
      </c>
      <c r="DK589">
        <v>0</v>
      </c>
      <c r="DL589" t="s">
        <v>272</v>
      </c>
      <c r="DM589">
        <v>0</v>
      </c>
      <c r="DN589" t="s">
        <v>272</v>
      </c>
      <c r="DO589">
        <v>0</v>
      </c>
    </row>
    <row r="590" spans="1:119">
      <c r="A590">
        <f>ROW(Source!A178)</f>
        <v>178</v>
      </c>
      <c r="B590">
        <v>85239097</v>
      </c>
      <c r="C590">
        <v>85243716</v>
      </c>
      <c r="D590">
        <v>82932645</v>
      </c>
      <c r="E590">
        <v>1</v>
      </c>
      <c r="F590">
        <v>1</v>
      </c>
      <c r="G590">
        <v>1</v>
      </c>
      <c r="H590">
        <v>2</v>
      </c>
      <c r="I590" t="s">
        <v>952</v>
      </c>
      <c r="J590" t="s">
        <v>953</v>
      </c>
      <c r="K590" t="s">
        <v>954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W590">
        <v>0</v>
      </c>
      <c r="X590">
        <v>-697562808</v>
      </c>
      <c r="Y590">
        <f t="shared" si="205"/>
        <v>4.6092</v>
      </c>
      <c r="AA590">
        <v>0</v>
      </c>
      <c r="AB590">
        <v>13.08</v>
      </c>
      <c r="AC590">
        <v>0</v>
      </c>
      <c r="AD590">
        <v>0</v>
      </c>
      <c r="AE590">
        <v>0</v>
      </c>
      <c r="AF590">
        <v>8.84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272</v>
      </c>
      <c r="AT590">
        <v>3.34</v>
      </c>
      <c r="AU590" t="s">
        <v>304</v>
      </c>
      <c r="AV590">
        <v>1</v>
      </c>
      <c r="AW590">
        <v>2</v>
      </c>
      <c r="AX590">
        <v>85243732</v>
      </c>
      <c r="AY590">
        <v>1</v>
      </c>
      <c r="AZ590">
        <v>0</v>
      </c>
      <c r="BA590">
        <v>810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29.5256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40.745328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ROUND(Y590*Source!I178*DO590,7)</f>
        <v>0</v>
      </c>
      <c r="CX590">
        <f>ROUND(Y590*Source!I178,7)</f>
        <v>0</v>
      </c>
      <c r="CY590">
        <f>AB590</f>
        <v>13.08</v>
      </c>
      <c r="CZ590">
        <f>AF590</f>
        <v>8.84</v>
      </c>
      <c r="DA590">
        <f>AJ590</f>
        <v>1.48</v>
      </c>
      <c r="DB590">
        <f t="shared" si="206"/>
        <v>40.7514</v>
      </c>
      <c r="DC590">
        <f t="shared" si="207"/>
        <v>0</v>
      </c>
      <c r="DD590" t="s">
        <v>272</v>
      </c>
      <c r="DE590" t="s">
        <v>272</v>
      </c>
      <c r="DF590">
        <f t="shared" si="204"/>
        <v>0</v>
      </c>
      <c r="DG590">
        <f>ROUND(ROUND(AF590*AJ590,2)*CX590,2)</f>
        <v>0</v>
      </c>
      <c r="DH590">
        <f t="shared" si="201"/>
        <v>0</v>
      </c>
      <c r="DI590">
        <f t="shared" si="202"/>
        <v>0</v>
      </c>
      <c r="DJ590">
        <f>DG590+DH590</f>
        <v>0</v>
      </c>
      <c r="DK590">
        <v>0</v>
      </c>
      <c r="DL590" t="s">
        <v>272</v>
      </c>
      <c r="DM590">
        <v>0</v>
      </c>
      <c r="DN590" t="s">
        <v>272</v>
      </c>
      <c r="DO590">
        <v>0</v>
      </c>
    </row>
    <row r="591" spans="1:119">
      <c r="A591">
        <f>ROW(Source!A178)</f>
        <v>178</v>
      </c>
      <c r="B591">
        <v>85239097</v>
      </c>
      <c r="C591">
        <v>85243716</v>
      </c>
      <c r="D591">
        <v>82933400</v>
      </c>
      <c r="E591">
        <v>1</v>
      </c>
      <c r="F591">
        <v>1</v>
      </c>
      <c r="G591">
        <v>1</v>
      </c>
      <c r="H591">
        <v>2</v>
      </c>
      <c r="I591" t="s">
        <v>90</v>
      </c>
      <c r="J591" t="s">
        <v>822</v>
      </c>
      <c r="K591" t="s">
        <v>91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W591">
        <v>0</v>
      </c>
      <c r="X591">
        <v>-849950259</v>
      </c>
      <c r="Y591">
        <f t="shared" si="205"/>
        <v>0.276</v>
      </c>
      <c r="AA591">
        <v>0</v>
      </c>
      <c r="AB591">
        <v>641.7</v>
      </c>
      <c r="AC591">
        <v>811.79</v>
      </c>
      <c r="AD591">
        <v>0</v>
      </c>
      <c r="AE591">
        <v>0</v>
      </c>
      <c r="AF591">
        <v>641.7</v>
      </c>
      <c r="AG591">
        <v>811.79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272</v>
      </c>
      <c r="AT591">
        <v>0.2</v>
      </c>
      <c r="AU591" t="s">
        <v>304</v>
      </c>
      <c r="AV591">
        <v>1</v>
      </c>
      <c r="AW591">
        <v>2</v>
      </c>
      <c r="AX591">
        <v>85243733</v>
      </c>
      <c r="AY591">
        <v>1</v>
      </c>
      <c r="AZ591">
        <v>0</v>
      </c>
      <c r="BA591">
        <v>811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128.34</v>
      </c>
      <c r="BL591">
        <v>162.358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177.1092</v>
      </c>
      <c r="BS591">
        <v>224.05404</v>
      </c>
      <c r="BT591">
        <v>0</v>
      </c>
      <c r="BU591">
        <v>0</v>
      </c>
      <c r="BV591">
        <v>0.276</v>
      </c>
      <c r="BW591">
        <v>1</v>
      </c>
      <c r="CV591">
        <v>0</v>
      </c>
      <c r="CW591">
        <f>ROUND(Y591*Source!I178*DO591,7)</f>
        <v>0</v>
      </c>
      <c r="CX591">
        <f>ROUND(Y591*Source!I178,7)</f>
        <v>0</v>
      </c>
      <c r="CY591">
        <f>AB591</f>
        <v>641.7</v>
      </c>
      <c r="CZ591">
        <f>AF591</f>
        <v>641.7</v>
      </c>
      <c r="DA591">
        <f>AJ591</f>
        <v>1</v>
      </c>
      <c r="DB591">
        <f t="shared" si="206"/>
        <v>177.1092</v>
      </c>
      <c r="DC591">
        <f t="shared" si="207"/>
        <v>224.0568</v>
      </c>
      <c r="DD591" t="s">
        <v>272</v>
      </c>
      <c r="DE591" t="s">
        <v>272</v>
      </c>
      <c r="DF591">
        <f t="shared" si="204"/>
        <v>0</v>
      </c>
      <c r="DG591">
        <f t="shared" ref="DG591:DG620" si="208">ROUND(ROUND(AF591,2)*CX591,2)</f>
        <v>0</v>
      </c>
      <c r="DH591">
        <f t="shared" si="201"/>
        <v>0</v>
      </c>
      <c r="DI591">
        <f t="shared" si="202"/>
        <v>0</v>
      </c>
      <c r="DJ591">
        <f>DG591+DH591</f>
        <v>0</v>
      </c>
      <c r="DK591">
        <v>1</v>
      </c>
      <c r="DL591" t="s">
        <v>60</v>
      </c>
      <c r="DM591">
        <v>4</v>
      </c>
      <c r="DN591" t="s">
        <v>28</v>
      </c>
      <c r="DO591">
        <v>1</v>
      </c>
    </row>
    <row r="592" spans="1:119">
      <c r="A592">
        <f>ROW(Source!A178)</f>
        <v>178</v>
      </c>
      <c r="B592">
        <v>85239097</v>
      </c>
      <c r="C592">
        <v>85243716</v>
      </c>
      <c r="D592">
        <v>83000341</v>
      </c>
      <c r="E592">
        <v>1</v>
      </c>
      <c r="F592">
        <v>1</v>
      </c>
      <c r="G592">
        <v>1</v>
      </c>
      <c r="H592">
        <v>3</v>
      </c>
      <c r="I592" t="s">
        <v>955</v>
      </c>
      <c r="J592" t="s">
        <v>956</v>
      </c>
      <c r="K592" t="s">
        <v>957</v>
      </c>
      <c r="L592">
        <v>1302</v>
      </c>
      <c r="N592">
        <v>1003</v>
      </c>
      <c r="O592" t="s">
        <v>958</v>
      </c>
      <c r="P592" t="s">
        <v>958</v>
      </c>
      <c r="Q592">
        <v>10</v>
      </c>
      <c r="W592">
        <v>0</v>
      </c>
      <c r="X592">
        <v>530731316</v>
      </c>
      <c r="Y592">
        <f>AT592</f>
        <v>0.245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272</v>
      </c>
      <c r="AT592">
        <v>0.245</v>
      </c>
      <c r="AU592" t="s">
        <v>272</v>
      </c>
      <c r="AV592">
        <v>0</v>
      </c>
      <c r="AW592">
        <v>2</v>
      </c>
      <c r="AX592">
        <v>85243734</v>
      </c>
      <c r="AY592">
        <v>1</v>
      </c>
      <c r="AZ592">
        <v>0</v>
      </c>
      <c r="BA592">
        <v>812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9.23895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ROUND(Y592*Source!I178,7)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ROUND(ROUND(AT592*CZ592,2),6)</f>
        <v>9.24</v>
      </c>
      <c r="DC592">
        <f>ROUND(ROUND(AT592*AG592,2),6)</f>
        <v>0</v>
      </c>
      <c r="DD592" t="s">
        <v>272</v>
      </c>
      <c r="DE592" t="s">
        <v>272</v>
      </c>
      <c r="DF592">
        <f>ROUND(ROUND(AE592*AI592,2)*CX592,2)</f>
        <v>0</v>
      </c>
      <c r="DG592">
        <f t="shared" si="208"/>
        <v>0</v>
      </c>
      <c r="DH592">
        <f t="shared" si="201"/>
        <v>0</v>
      </c>
      <c r="DI592">
        <f t="shared" si="202"/>
        <v>0</v>
      </c>
      <c r="DJ592">
        <f>DF592</f>
        <v>0</v>
      </c>
      <c r="DK592">
        <v>0</v>
      </c>
      <c r="DL592" t="s">
        <v>272</v>
      </c>
      <c r="DM592">
        <v>0</v>
      </c>
      <c r="DN592" t="s">
        <v>272</v>
      </c>
      <c r="DO592">
        <v>0</v>
      </c>
    </row>
    <row r="593" spans="1:119">
      <c r="A593">
        <f>ROW(Source!A178)</f>
        <v>178</v>
      </c>
      <c r="B593">
        <v>85239097</v>
      </c>
      <c r="C593">
        <v>85243716</v>
      </c>
      <c r="D593">
        <v>83002015</v>
      </c>
      <c r="E593">
        <v>1</v>
      </c>
      <c r="F593">
        <v>1</v>
      </c>
      <c r="G593">
        <v>1</v>
      </c>
      <c r="H593">
        <v>3</v>
      </c>
      <c r="I593" t="s">
        <v>959</v>
      </c>
      <c r="J593" t="s">
        <v>960</v>
      </c>
      <c r="K593" t="s">
        <v>961</v>
      </c>
      <c r="L593">
        <v>1348</v>
      </c>
      <c r="N593">
        <v>1009</v>
      </c>
      <c r="O593" t="s">
        <v>115</v>
      </c>
      <c r="P593" t="s">
        <v>115</v>
      </c>
      <c r="Q593">
        <v>1000</v>
      </c>
      <c r="W593">
        <v>0</v>
      </c>
      <c r="X593">
        <v>-312996078</v>
      </c>
      <c r="Y593">
        <f>AT593</f>
        <v>0.00062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272</v>
      </c>
      <c r="AT593">
        <v>0.00062</v>
      </c>
      <c r="AU593" t="s">
        <v>272</v>
      </c>
      <c r="AV593">
        <v>0</v>
      </c>
      <c r="AW593">
        <v>2</v>
      </c>
      <c r="AX593">
        <v>85243735</v>
      </c>
      <c r="AY593">
        <v>1</v>
      </c>
      <c r="AZ593">
        <v>0</v>
      </c>
      <c r="BA593">
        <v>813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61.4983952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61.4983952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ROUND(Y593*Source!I178,7)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ROUND(ROUND(AT593*CZ593,2),6)</f>
        <v>61.5</v>
      </c>
      <c r="DC593">
        <f>ROUND(ROUND(AT593*AG593,2),6)</f>
        <v>0</v>
      </c>
      <c r="DD593" t="s">
        <v>272</v>
      </c>
      <c r="DE593" t="s">
        <v>272</v>
      </c>
      <c r="DF593">
        <f>ROUND(ROUND(AE593*AI593,2)*CX593,2)</f>
        <v>0</v>
      </c>
      <c r="DG593">
        <f t="shared" si="208"/>
        <v>0</v>
      </c>
      <c r="DH593">
        <f t="shared" si="201"/>
        <v>0</v>
      </c>
      <c r="DI593">
        <f t="shared" si="202"/>
        <v>0</v>
      </c>
      <c r="DJ593">
        <f>DF593</f>
        <v>0</v>
      </c>
      <c r="DK593">
        <v>0</v>
      </c>
      <c r="DL593" t="s">
        <v>272</v>
      </c>
      <c r="DM593">
        <v>0</v>
      </c>
      <c r="DN593" t="s">
        <v>272</v>
      </c>
      <c r="DO593">
        <v>0</v>
      </c>
    </row>
    <row r="594" spans="1:119">
      <c r="A594">
        <f>ROW(Source!A178)</f>
        <v>178</v>
      </c>
      <c r="B594">
        <v>85239097</v>
      </c>
      <c r="C594">
        <v>85243716</v>
      </c>
      <c r="D594">
        <v>83010681</v>
      </c>
      <c r="E594">
        <v>1</v>
      </c>
      <c r="F594">
        <v>1</v>
      </c>
      <c r="G594">
        <v>1</v>
      </c>
      <c r="H594">
        <v>3</v>
      </c>
      <c r="I594" t="s">
        <v>962</v>
      </c>
      <c r="J594" t="s">
        <v>963</v>
      </c>
      <c r="K594" t="s">
        <v>964</v>
      </c>
      <c r="L594">
        <v>1346</v>
      </c>
      <c r="N594">
        <v>1009</v>
      </c>
      <c r="O594" t="s">
        <v>107</v>
      </c>
      <c r="P594" t="s">
        <v>107</v>
      </c>
      <c r="Q594">
        <v>1</v>
      </c>
      <c r="W594">
        <v>0</v>
      </c>
      <c r="X594">
        <v>1865769342</v>
      </c>
      <c r="Y594">
        <f>AT594</f>
        <v>0.25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272</v>
      </c>
      <c r="AT594">
        <v>0.25</v>
      </c>
      <c r="AU594" t="s">
        <v>272</v>
      </c>
      <c r="AV594">
        <v>0</v>
      </c>
      <c r="AW594">
        <v>2</v>
      </c>
      <c r="AX594">
        <v>85243736</v>
      </c>
      <c r="AY594">
        <v>1</v>
      </c>
      <c r="AZ594">
        <v>0</v>
      </c>
      <c r="BA594">
        <v>814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232.7775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ROUND(Y594*Source!I178,7)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ROUND(ROUND(AT594*CZ594,2),6)</f>
        <v>232.78</v>
      </c>
      <c r="DC594">
        <f>ROUND(ROUND(AT594*AG594,2),6)</f>
        <v>0</v>
      </c>
      <c r="DD594" t="s">
        <v>272</v>
      </c>
      <c r="DE594" t="s">
        <v>272</v>
      </c>
      <c r="DF594">
        <f>ROUND(ROUND(AE594*AI594,2)*CX594,2)</f>
        <v>0</v>
      </c>
      <c r="DG594">
        <f t="shared" si="208"/>
        <v>0</v>
      </c>
      <c r="DH594">
        <f t="shared" si="201"/>
        <v>0</v>
      </c>
      <c r="DI594">
        <f t="shared" si="202"/>
        <v>0</v>
      </c>
      <c r="DJ594">
        <f>DF594</f>
        <v>0</v>
      </c>
      <c r="DK594">
        <v>0</v>
      </c>
      <c r="DL594" t="s">
        <v>272</v>
      </c>
      <c r="DM594">
        <v>0</v>
      </c>
      <c r="DN594" t="s">
        <v>272</v>
      </c>
      <c r="DO594">
        <v>0</v>
      </c>
    </row>
    <row r="595" spans="1:119">
      <c r="A595">
        <f>ROW(Source!A178)</f>
        <v>178</v>
      </c>
      <c r="B595">
        <v>85239097</v>
      </c>
      <c r="C595">
        <v>85243716</v>
      </c>
      <c r="D595">
        <v>83018892</v>
      </c>
      <c r="E595">
        <v>1</v>
      </c>
      <c r="F595">
        <v>1</v>
      </c>
      <c r="G595">
        <v>1</v>
      </c>
      <c r="H595">
        <v>3</v>
      </c>
      <c r="I595" t="s">
        <v>965</v>
      </c>
      <c r="J595" t="s">
        <v>966</v>
      </c>
      <c r="K595" t="s">
        <v>967</v>
      </c>
      <c r="L595">
        <v>1348</v>
      </c>
      <c r="N595">
        <v>1009</v>
      </c>
      <c r="O595" t="s">
        <v>115</v>
      </c>
      <c r="P595" t="s">
        <v>115</v>
      </c>
      <c r="Q595">
        <v>1000</v>
      </c>
      <c r="W595">
        <v>0</v>
      </c>
      <c r="X595">
        <v>-734320380</v>
      </c>
      <c r="Y595">
        <f>AT595</f>
        <v>0.00072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272</v>
      </c>
      <c r="AT595">
        <v>0.00072</v>
      </c>
      <c r="AU595" t="s">
        <v>272</v>
      </c>
      <c r="AV595">
        <v>0</v>
      </c>
      <c r="AW595">
        <v>2</v>
      </c>
      <c r="AX595">
        <v>85243737</v>
      </c>
      <c r="AY595">
        <v>1</v>
      </c>
      <c r="AZ595">
        <v>0</v>
      </c>
      <c r="BA595">
        <v>815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59.5426608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ROUND(Y595*Source!I178,7)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ROUND(ROUND(AT595*CZ595,2),6)</f>
        <v>59.54</v>
      </c>
      <c r="DC595">
        <f>ROUND(ROUND(AT595*AG595,2),6)</f>
        <v>0</v>
      </c>
      <c r="DD595" t="s">
        <v>272</v>
      </c>
      <c r="DE595" t="s">
        <v>272</v>
      </c>
      <c r="DF595">
        <f>ROUND(ROUND(AE595*AI595,2)*CX595,2)</f>
        <v>0</v>
      </c>
      <c r="DG595">
        <f t="shared" si="208"/>
        <v>0</v>
      </c>
      <c r="DH595">
        <f t="shared" si="201"/>
        <v>0</v>
      </c>
      <c r="DI595">
        <f t="shared" si="202"/>
        <v>0</v>
      </c>
      <c r="DJ595">
        <f>DF595</f>
        <v>0</v>
      </c>
      <c r="DK595">
        <v>0</v>
      </c>
      <c r="DL595" t="s">
        <v>272</v>
      </c>
      <c r="DM595">
        <v>0</v>
      </c>
      <c r="DN595" t="s">
        <v>272</v>
      </c>
      <c r="DO595">
        <v>0</v>
      </c>
    </row>
    <row r="596" spans="1:119">
      <c r="A596">
        <f>ROW(Source!A178)</f>
        <v>178</v>
      </c>
      <c r="B596">
        <v>85239097</v>
      </c>
      <c r="C596">
        <v>85243716</v>
      </c>
      <c r="D596">
        <v>82931850</v>
      </c>
      <c r="E596">
        <v>117</v>
      </c>
      <c r="F596">
        <v>1</v>
      </c>
      <c r="G596">
        <v>1</v>
      </c>
      <c r="H596">
        <v>3</v>
      </c>
      <c r="I596" t="s">
        <v>363</v>
      </c>
      <c r="J596" t="s">
        <v>272</v>
      </c>
      <c r="K596" t="s">
        <v>364</v>
      </c>
      <c r="L596">
        <v>3277935</v>
      </c>
      <c r="N596">
        <v>1013</v>
      </c>
      <c r="O596" t="s">
        <v>66</v>
      </c>
      <c r="P596" t="s">
        <v>66</v>
      </c>
      <c r="Q596">
        <v>1</v>
      </c>
      <c r="W596">
        <v>0</v>
      </c>
      <c r="X596">
        <v>274903907</v>
      </c>
      <c r="Y596">
        <f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 t="s">
        <v>272</v>
      </c>
      <c r="AT596">
        <v>2</v>
      </c>
      <c r="AU596" t="s">
        <v>272</v>
      </c>
      <c r="AV596">
        <v>0</v>
      </c>
      <c r="AW596">
        <v>2</v>
      </c>
      <c r="AX596">
        <v>85243738</v>
      </c>
      <c r="AY596">
        <v>1</v>
      </c>
      <c r="AZ596">
        <v>0</v>
      </c>
      <c r="BA596">
        <v>816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ROUND(Y596*Source!I178,7)</f>
        <v>0</v>
      </c>
      <c r="CY596">
        <f>AA596</f>
        <v>0</v>
      </c>
      <c r="CZ596">
        <f>AE596</f>
        <v>0</v>
      </c>
      <c r="DA596">
        <f>AI596</f>
        <v>1</v>
      </c>
      <c r="DB596">
        <f>ROUND(ROUND(AT596*CZ596,2),6)</f>
        <v>0</v>
      </c>
      <c r="DC596">
        <f>ROUND(ROUND(AT596*AG596,2),6)</f>
        <v>0</v>
      </c>
      <c r="DD596" t="s">
        <v>272</v>
      </c>
      <c r="DE596" t="s">
        <v>272</v>
      </c>
      <c r="DF596">
        <f t="shared" ref="DF596:DF601" si="209">ROUND(ROUND(AE596,2)*CX596,2)</f>
        <v>0</v>
      </c>
      <c r="DG596">
        <f t="shared" si="208"/>
        <v>0</v>
      </c>
      <c r="DH596">
        <f t="shared" si="201"/>
        <v>0</v>
      </c>
      <c r="DI596">
        <f t="shared" si="202"/>
        <v>0</v>
      </c>
      <c r="DJ596">
        <f>DF596</f>
        <v>0</v>
      </c>
      <c r="DK596">
        <v>0</v>
      </c>
      <c r="DL596" t="s">
        <v>272</v>
      </c>
      <c r="DM596">
        <v>0</v>
      </c>
      <c r="DN596" t="s">
        <v>272</v>
      </c>
      <c r="DO596">
        <v>0</v>
      </c>
    </row>
    <row r="597" spans="1:119">
      <c r="A597">
        <f>ROW(Source!A181)</f>
        <v>181</v>
      </c>
      <c r="B597">
        <v>85239162</v>
      </c>
      <c r="C597">
        <v>85243740</v>
      </c>
      <c r="D597">
        <v>82925840</v>
      </c>
      <c r="E597">
        <v>117</v>
      </c>
      <c r="F597">
        <v>1</v>
      </c>
      <c r="G597">
        <v>1</v>
      </c>
      <c r="H597">
        <v>1</v>
      </c>
      <c r="I597" t="s">
        <v>161</v>
      </c>
      <c r="J597" t="s">
        <v>272</v>
      </c>
      <c r="K597" t="s">
        <v>162</v>
      </c>
      <c r="L597">
        <v>1191</v>
      </c>
      <c r="N597">
        <v>1013</v>
      </c>
      <c r="O597" t="s">
        <v>28</v>
      </c>
      <c r="P597" t="s">
        <v>28</v>
      </c>
      <c r="Q597">
        <v>1</v>
      </c>
      <c r="W597">
        <v>0</v>
      </c>
      <c r="X597">
        <v>44848675</v>
      </c>
      <c r="Y597">
        <f>(AT597*ROUND((0.15+0.2+1),7))</f>
        <v>55.512</v>
      </c>
      <c r="AA597">
        <v>0</v>
      </c>
      <c r="AB597">
        <v>0</v>
      </c>
      <c r="AC597">
        <v>0</v>
      </c>
      <c r="AD597">
        <v>793.61</v>
      </c>
      <c r="AE597">
        <v>0</v>
      </c>
      <c r="AF597">
        <v>0</v>
      </c>
      <c r="AG597">
        <v>0</v>
      </c>
      <c r="AH597">
        <v>793.61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272</v>
      </c>
      <c r="AT597">
        <v>41.12</v>
      </c>
      <c r="AU597" t="s">
        <v>478</v>
      </c>
      <c r="AV597">
        <v>1</v>
      </c>
      <c r="AW597">
        <v>2</v>
      </c>
      <c r="AX597">
        <v>85243752</v>
      </c>
      <c r="AY597">
        <v>1</v>
      </c>
      <c r="AZ597">
        <v>0</v>
      </c>
      <c r="BA597">
        <v>817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32633.2432</v>
      </c>
      <c r="BN597">
        <v>41.12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44054.87832</v>
      </c>
      <c r="BU597">
        <v>55.512</v>
      </c>
      <c r="BV597">
        <v>0</v>
      </c>
      <c r="BW597">
        <v>1</v>
      </c>
      <c r="CU597">
        <f>ROUND(AT597*Source!I181*AH597*AL597,2)</f>
        <v>0</v>
      </c>
      <c r="CV597">
        <f>ROUND(Y597*Source!I181,7)</f>
        <v>0</v>
      </c>
      <c r="CW597">
        <v>0</v>
      </c>
      <c r="CX597">
        <f>ROUND(Y597*Source!I181,7)</f>
        <v>0</v>
      </c>
      <c r="CY597">
        <f>AD597</f>
        <v>793.61</v>
      </c>
      <c r="CZ597">
        <f>AH597</f>
        <v>793.61</v>
      </c>
      <c r="DA597">
        <f>AL597</f>
        <v>1</v>
      </c>
      <c r="DB597">
        <f>ROUND((ROUND(AT597*CZ597,2)*ROUND((0.15+0.2+1),7)),6)</f>
        <v>44054.874</v>
      </c>
      <c r="DC597">
        <f>ROUND((ROUND(AT597*AG597,2)*ROUND((0.15+0.2+1),7)),6)</f>
        <v>0</v>
      </c>
      <c r="DD597" t="s">
        <v>272</v>
      </c>
      <c r="DE597" t="s">
        <v>272</v>
      </c>
      <c r="DF597">
        <f t="shared" si="209"/>
        <v>0</v>
      </c>
      <c r="DG597">
        <f t="shared" si="208"/>
        <v>0</v>
      </c>
      <c r="DH597">
        <f t="shared" si="201"/>
        <v>0</v>
      </c>
      <c r="DI597">
        <f t="shared" si="202"/>
        <v>0</v>
      </c>
      <c r="DJ597">
        <f>DI597</f>
        <v>0</v>
      </c>
      <c r="DK597">
        <v>1</v>
      </c>
      <c r="DL597" t="s">
        <v>272</v>
      </c>
      <c r="DM597">
        <v>0</v>
      </c>
      <c r="DN597" t="s">
        <v>272</v>
      </c>
      <c r="DO597">
        <v>0</v>
      </c>
    </row>
    <row r="598" spans="1:119">
      <c r="A598">
        <f>ROW(Source!A181)</f>
        <v>181</v>
      </c>
      <c r="B598">
        <v>85239162</v>
      </c>
      <c r="C598">
        <v>85243740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819</v>
      </c>
      <c r="J598" t="s">
        <v>272</v>
      </c>
      <c r="K598" t="s">
        <v>820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W598">
        <v>0</v>
      </c>
      <c r="X598">
        <v>-1417349443</v>
      </c>
      <c r="Y598">
        <f>(AT598*ROUND((0.15+0.2+1),7))</f>
        <v>2.079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272</v>
      </c>
      <c r="AT598">
        <v>1.54</v>
      </c>
      <c r="AU598" t="s">
        <v>478</v>
      </c>
      <c r="AV598">
        <v>2</v>
      </c>
      <c r="AW598">
        <v>2</v>
      </c>
      <c r="AX598">
        <v>85243753</v>
      </c>
      <c r="AY598">
        <v>1</v>
      </c>
      <c r="AZ598">
        <v>0</v>
      </c>
      <c r="BA598">
        <v>818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ROUND(Y598*Source!I181,7)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ROUND((ROUND(AT598*CZ598,2)*ROUND((0.15+0.2+1),7)),6)</f>
        <v>0</v>
      </c>
      <c r="DC598">
        <f>ROUND((ROUND(AT598*AG598,2)*ROUND((0.15+0.2+1),7)),6)</f>
        <v>0</v>
      </c>
      <c r="DD598" t="s">
        <v>272</v>
      </c>
      <c r="DE598" t="s">
        <v>272</v>
      </c>
      <c r="DF598">
        <f t="shared" si="209"/>
        <v>0</v>
      </c>
      <c r="DG598">
        <f t="shared" si="208"/>
        <v>0</v>
      </c>
      <c r="DH598">
        <f t="shared" si="201"/>
        <v>0</v>
      </c>
      <c r="DI598">
        <f t="shared" si="202"/>
        <v>0</v>
      </c>
      <c r="DJ598">
        <f>DI598</f>
        <v>0</v>
      </c>
      <c r="DK598">
        <v>0</v>
      </c>
      <c r="DL598" t="s">
        <v>272</v>
      </c>
      <c r="DM598">
        <v>0</v>
      </c>
      <c r="DN598" t="s">
        <v>272</v>
      </c>
      <c r="DO598">
        <v>0</v>
      </c>
    </row>
    <row r="599" spans="1:119">
      <c r="A599">
        <f>ROW(Source!A181)</f>
        <v>181</v>
      </c>
      <c r="B599">
        <v>85239162</v>
      </c>
      <c r="C599">
        <v>85243740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82</v>
      </c>
      <c r="J599" t="s">
        <v>830</v>
      </c>
      <c r="K599" t="s">
        <v>83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W599">
        <v>0</v>
      </c>
      <c r="X599">
        <v>639918019</v>
      </c>
      <c r="Y599">
        <f>(AT599*ROUND((0.15+0.2+1),7))</f>
        <v>1.0395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272</v>
      </c>
      <c r="AT599">
        <v>0.77</v>
      </c>
      <c r="AU599" t="s">
        <v>478</v>
      </c>
      <c r="AV599">
        <v>1</v>
      </c>
      <c r="AW599">
        <v>2</v>
      </c>
      <c r="AX599">
        <v>85243754</v>
      </c>
      <c r="AY599">
        <v>1</v>
      </c>
      <c r="AZ599">
        <v>0</v>
      </c>
      <c r="BA599">
        <v>819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1252.2433</v>
      </c>
      <c r="BL599">
        <v>839.6542</v>
      </c>
      <c r="BM599">
        <v>0</v>
      </c>
      <c r="BN599">
        <v>0</v>
      </c>
      <c r="BO599">
        <v>0.77</v>
      </c>
      <c r="BP599">
        <v>1</v>
      </c>
      <c r="BQ599">
        <v>0</v>
      </c>
      <c r="BR599">
        <v>1690.528455</v>
      </c>
      <c r="BS599">
        <v>1133.53317</v>
      </c>
      <c r="BT599">
        <v>0</v>
      </c>
      <c r="BU599">
        <v>0</v>
      </c>
      <c r="BV599">
        <v>1.0395</v>
      </c>
      <c r="BW599">
        <v>1</v>
      </c>
      <c r="CV599">
        <v>0</v>
      </c>
      <c r="CW599">
        <f>ROUND(Y599*Source!I181*DO599,7)</f>
        <v>0</v>
      </c>
      <c r="CX599">
        <f>ROUND(Y599*Source!I181,7)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ROUND((ROUND(AT599*CZ599,2)*ROUND((0.15+0.2+1),7)),6)</f>
        <v>1690.524</v>
      </c>
      <c r="DC599">
        <f>ROUND((ROUND(AT599*AG599,2)*ROUND((0.15+0.2+1),7)),6)</f>
        <v>1133.5275</v>
      </c>
      <c r="DD599" t="s">
        <v>272</v>
      </c>
      <c r="DE599" t="s">
        <v>272</v>
      </c>
      <c r="DF599">
        <f t="shared" si="209"/>
        <v>0</v>
      </c>
      <c r="DG599">
        <f t="shared" si="208"/>
        <v>0</v>
      </c>
      <c r="DH599">
        <f t="shared" si="201"/>
        <v>0</v>
      </c>
      <c r="DI599">
        <f t="shared" si="202"/>
        <v>0</v>
      </c>
      <c r="DJ599">
        <f>DG599+DH599</f>
        <v>0</v>
      </c>
      <c r="DK599">
        <v>1</v>
      </c>
      <c r="DL599" t="s">
        <v>84</v>
      </c>
      <c r="DM599">
        <v>6</v>
      </c>
      <c r="DN599" t="s">
        <v>28</v>
      </c>
      <c r="DO599">
        <v>1</v>
      </c>
    </row>
    <row r="600" spans="1:119">
      <c r="A600">
        <f>ROW(Source!A181)</f>
        <v>181</v>
      </c>
      <c r="B600">
        <v>85239162</v>
      </c>
      <c r="C600">
        <v>85243740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90</v>
      </c>
      <c r="J600" t="s">
        <v>822</v>
      </c>
      <c r="K600" t="s">
        <v>91</v>
      </c>
      <c r="L600">
        <v>1368</v>
      </c>
      <c r="N600">
        <v>1011</v>
      </c>
      <c r="O600" t="s">
        <v>57</v>
      </c>
      <c r="P600" t="s">
        <v>57</v>
      </c>
      <c r="Q600">
        <v>1</v>
      </c>
      <c r="W600">
        <v>0</v>
      </c>
      <c r="X600">
        <v>-849950259</v>
      </c>
      <c r="Y600">
        <f>(AT600*ROUND((0.15+0.2+1),7))</f>
        <v>1.0395</v>
      </c>
      <c r="AA600">
        <v>0</v>
      </c>
      <c r="AB600">
        <v>641.7</v>
      </c>
      <c r="AC600">
        <v>811.79</v>
      </c>
      <c r="AD600">
        <v>0</v>
      </c>
      <c r="AE600">
        <v>0</v>
      </c>
      <c r="AF600">
        <v>641.7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272</v>
      </c>
      <c r="AT600">
        <v>0.77</v>
      </c>
      <c r="AU600" t="s">
        <v>478</v>
      </c>
      <c r="AV600">
        <v>1</v>
      </c>
      <c r="AW600">
        <v>2</v>
      </c>
      <c r="AX600">
        <v>85243755</v>
      </c>
      <c r="AY600">
        <v>1</v>
      </c>
      <c r="AZ600">
        <v>0</v>
      </c>
      <c r="BA600">
        <v>820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494.109</v>
      </c>
      <c r="BL600">
        <v>625.0783</v>
      </c>
      <c r="BM600">
        <v>0</v>
      </c>
      <c r="BN600">
        <v>0</v>
      </c>
      <c r="BO600">
        <v>0.77</v>
      </c>
      <c r="BP600">
        <v>1</v>
      </c>
      <c r="BQ600">
        <v>0</v>
      </c>
      <c r="BR600">
        <v>667.04715</v>
      </c>
      <c r="BS600">
        <v>843.855705</v>
      </c>
      <c r="BT600">
        <v>0</v>
      </c>
      <c r="BU600">
        <v>0</v>
      </c>
      <c r="BV600">
        <v>1.0395</v>
      </c>
      <c r="BW600">
        <v>1</v>
      </c>
      <c r="CV600">
        <v>0</v>
      </c>
      <c r="CW600">
        <f>ROUND(Y600*Source!I181*DO600,7)</f>
        <v>0</v>
      </c>
      <c r="CX600">
        <f>ROUND(Y600*Source!I181,7)</f>
        <v>0</v>
      </c>
      <c r="CY600">
        <f>AB600</f>
        <v>641.7</v>
      </c>
      <c r="CZ600">
        <f>AF600</f>
        <v>641.7</v>
      </c>
      <c r="DA600">
        <f>AJ600</f>
        <v>1</v>
      </c>
      <c r="DB600">
        <f>ROUND((ROUND(AT600*CZ600,2)*ROUND((0.15+0.2+1),7)),6)</f>
        <v>667.0485</v>
      </c>
      <c r="DC600">
        <f>ROUND((ROUND(AT600*AG600,2)*ROUND((0.15+0.2+1),7)),6)</f>
        <v>843.858</v>
      </c>
      <c r="DD600" t="s">
        <v>272</v>
      </c>
      <c r="DE600" t="s">
        <v>272</v>
      </c>
      <c r="DF600">
        <f t="shared" si="209"/>
        <v>0</v>
      </c>
      <c r="DG600">
        <f t="shared" si="208"/>
        <v>0</v>
      </c>
      <c r="DH600">
        <f t="shared" si="201"/>
        <v>0</v>
      </c>
      <c r="DI600">
        <f t="shared" si="202"/>
        <v>0</v>
      </c>
      <c r="DJ600">
        <f>DG600+DH600</f>
        <v>0</v>
      </c>
      <c r="DK600">
        <v>1</v>
      </c>
      <c r="DL600" t="s">
        <v>60</v>
      </c>
      <c r="DM600">
        <v>4</v>
      </c>
      <c r="DN600" t="s">
        <v>28</v>
      </c>
      <c r="DO600">
        <v>1</v>
      </c>
    </row>
    <row r="601" spans="1:119">
      <c r="A601">
        <f>ROW(Source!A181)</f>
        <v>181</v>
      </c>
      <c r="B601">
        <v>85239162</v>
      </c>
      <c r="C601">
        <v>85243740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163</v>
      </c>
      <c r="J601" t="s">
        <v>846</v>
      </c>
      <c r="K601" t="s">
        <v>164</v>
      </c>
      <c r="L601">
        <v>1368</v>
      </c>
      <c r="N601">
        <v>1011</v>
      </c>
      <c r="O601" t="s">
        <v>57</v>
      </c>
      <c r="P601" t="s">
        <v>57</v>
      </c>
      <c r="Q601">
        <v>1</v>
      </c>
      <c r="W601">
        <v>0</v>
      </c>
      <c r="X601">
        <v>303316554</v>
      </c>
      <c r="Y601">
        <f>(AT601*ROUND((0.15+0.2+1),7))</f>
        <v>6.669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272</v>
      </c>
      <c r="AT601">
        <v>4.94</v>
      </c>
      <c r="AU601" t="s">
        <v>478</v>
      </c>
      <c r="AV601">
        <v>1</v>
      </c>
      <c r="AW601">
        <v>2</v>
      </c>
      <c r="AX601">
        <v>85243756</v>
      </c>
      <c r="AY601">
        <v>1</v>
      </c>
      <c r="AZ601">
        <v>0</v>
      </c>
      <c r="BA601">
        <v>821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170.9734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230.81409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ROUND(Y601*Source!I181*DO601,7)</f>
        <v>0</v>
      </c>
      <c r="CX601">
        <f>ROUND(Y601*Source!I181,7)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ROUND((ROUND(AT601*CZ601,2)*ROUND((0.15+0.2+1),7)),6)</f>
        <v>230.8095</v>
      </c>
      <c r="DC601">
        <f>ROUND((ROUND(AT601*AG601,2)*ROUND((0.15+0.2+1),7)),6)</f>
        <v>0</v>
      </c>
      <c r="DD601" t="s">
        <v>272</v>
      </c>
      <c r="DE601" t="s">
        <v>272</v>
      </c>
      <c r="DF601">
        <f t="shared" si="209"/>
        <v>0</v>
      </c>
      <c r="DG601">
        <f t="shared" si="208"/>
        <v>0</v>
      </c>
      <c r="DH601">
        <f t="shared" si="201"/>
        <v>0</v>
      </c>
      <c r="DI601">
        <f t="shared" si="202"/>
        <v>0</v>
      </c>
      <c r="DJ601">
        <f>DG601+DH601</f>
        <v>0</v>
      </c>
      <c r="DK601">
        <v>1</v>
      </c>
      <c r="DL601" t="s">
        <v>272</v>
      </c>
      <c r="DM601">
        <v>0</v>
      </c>
      <c r="DN601" t="s">
        <v>272</v>
      </c>
      <c r="DO601">
        <v>0</v>
      </c>
    </row>
    <row r="602" spans="1:119">
      <c r="A602">
        <f>ROW(Source!A181)</f>
        <v>181</v>
      </c>
      <c r="B602">
        <v>85239162</v>
      </c>
      <c r="C602">
        <v>85243740</v>
      </c>
      <c r="D602">
        <v>83000136</v>
      </c>
      <c r="E602">
        <v>1</v>
      </c>
      <c r="F602">
        <v>1</v>
      </c>
      <c r="G602">
        <v>1</v>
      </c>
      <c r="H602">
        <v>3</v>
      </c>
      <c r="I602" t="s">
        <v>930</v>
      </c>
      <c r="J602" t="s">
        <v>931</v>
      </c>
      <c r="K602" t="s">
        <v>932</v>
      </c>
      <c r="L602">
        <v>1346</v>
      </c>
      <c r="N602">
        <v>1009</v>
      </c>
      <c r="O602" t="s">
        <v>107</v>
      </c>
      <c r="P602" t="s">
        <v>107</v>
      </c>
      <c r="Q602">
        <v>1</v>
      </c>
      <c r="W602">
        <v>0</v>
      </c>
      <c r="X602">
        <v>-999785557</v>
      </c>
      <c r="Y602">
        <f t="shared" ref="Y602:Y607" si="210">AT602</f>
        <v>0.99</v>
      </c>
      <c r="AA602">
        <v>282.81</v>
      </c>
      <c r="AB602">
        <v>0</v>
      </c>
      <c r="AC602">
        <v>0</v>
      </c>
      <c r="AD602">
        <v>0</v>
      </c>
      <c r="AE602">
        <v>206.43</v>
      </c>
      <c r="AF602">
        <v>0</v>
      </c>
      <c r="AG602">
        <v>0</v>
      </c>
      <c r="AH602">
        <v>0</v>
      </c>
      <c r="AI602">
        <v>1.37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272</v>
      </c>
      <c r="AT602">
        <v>0.99</v>
      </c>
      <c r="AU602" t="s">
        <v>272</v>
      </c>
      <c r="AV602">
        <v>0</v>
      </c>
      <c r="AW602">
        <v>2</v>
      </c>
      <c r="AX602">
        <v>85243757</v>
      </c>
      <c r="AY602">
        <v>1</v>
      </c>
      <c r="AZ602">
        <v>0</v>
      </c>
      <c r="BA602">
        <v>822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204.3657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204.3657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ROUND(Y602*Source!I181,7)</f>
        <v>0</v>
      </c>
      <c r="CY602">
        <f t="shared" ref="CY602:CY607" si="211">AA602</f>
        <v>282.81</v>
      </c>
      <c r="CZ602">
        <f t="shared" ref="CZ602:CZ607" si="212">AE602</f>
        <v>206.43</v>
      </c>
      <c r="DA602">
        <f t="shared" ref="DA602:DA607" si="213">AI602</f>
        <v>1.37</v>
      </c>
      <c r="DB602">
        <f t="shared" ref="DB602:DB607" si="214">ROUND(ROUND(AT602*CZ602,2),6)</f>
        <v>204.37</v>
      </c>
      <c r="DC602">
        <f t="shared" ref="DC602:DC607" si="215">ROUND(ROUND(AT602*AG602,2),6)</f>
        <v>0</v>
      </c>
      <c r="DD602" t="s">
        <v>272</v>
      </c>
      <c r="DE602" t="s">
        <v>272</v>
      </c>
      <c r="DF602">
        <f>ROUND(ROUND(AE602*AI602,2)*CX602,2)</f>
        <v>0</v>
      </c>
      <c r="DG602">
        <f t="shared" si="208"/>
        <v>0</v>
      </c>
      <c r="DH602">
        <f t="shared" si="201"/>
        <v>0</v>
      </c>
      <c r="DI602">
        <f t="shared" si="202"/>
        <v>0</v>
      </c>
      <c r="DJ602">
        <f t="shared" ref="DJ602:DJ607" si="216">DF602</f>
        <v>0</v>
      </c>
      <c r="DK602">
        <v>0</v>
      </c>
      <c r="DL602" t="s">
        <v>272</v>
      </c>
      <c r="DM602">
        <v>0</v>
      </c>
      <c r="DN602" t="s">
        <v>272</v>
      </c>
      <c r="DO602">
        <v>0</v>
      </c>
    </row>
    <row r="603" spans="1:119">
      <c r="A603">
        <f>ROW(Source!A181)</f>
        <v>181</v>
      </c>
      <c r="B603">
        <v>85239162</v>
      </c>
      <c r="C603">
        <v>85243740</v>
      </c>
      <c r="D603">
        <v>83000168</v>
      </c>
      <c r="E603">
        <v>1</v>
      </c>
      <c r="F603">
        <v>1</v>
      </c>
      <c r="G603">
        <v>1</v>
      </c>
      <c r="H603">
        <v>3</v>
      </c>
      <c r="I603" t="s">
        <v>847</v>
      </c>
      <c r="J603" t="s">
        <v>848</v>
      </c>
      <c r="K603" t="s">
        <v>849</v>
      </c>
      <c r="L603">
        <v>1383</v>
      </c>
      <c r="N603">
        <v>1013</v>
      </c>
      <c r="O603" t="s">
        <v>850</v>
      </c>
      <c r="P603" t="s">
        <v>850</v>
      </c>
      <c r="Q603">
        <v>1</v>
      </c>
      <c r="W603">
        <v>0</v>
      </c>
      <c r="X603">
        <v>1840299850</v>
      </c>
      <c r="Y603">
        <f t="shared" si="210"/>
        <v>2.5428</v>
      </c>
      <c r="AA603">
        <v>7.32</v>
      </c>
      <c r="AB603">
        <v>0</v>
      </c>
      <c r="AC603">
        <v>0</v>
      </c>
      <c r="AD603">
        <v>0</v>
      </c>
      <c r="AE603">
        <v>7.32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272</v>
      </c>
      <c r="AT603">
        <v>2.5428</v>
      </c>
      <c r="AU603" t="s">
        <v>272</v>
      </c>
      <c r="AV603">
        <v>0</v>
      </c>
      <c r="AW603">
        <v>2</v>
      </c>
      <c r="AX603">
        <v>85243758</v>
      </c>
      <c r="AY603">
        <v>1</v>
      </c>
      <c r="AZ603">
        <v>0</v>
      </c>
      <c r="BA603">
        <v>823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18.613296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18.613296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ROUND(Y603*Source!I181,7)</f>
        <v>0</v>
      </c>
      <c r="CY603">
        <f t="shared" si="211"/>
        <v>7.32</v>
      </c>
      <c r="CZ603">
        <f t="shared" si="212"/>
        <v>7.32</v>
      </c>
      <c r="DA603">
        <f t="shared" si="213"/>
        <v>1</v>
      </c>
      <c r="DB603">
        <f t="shared" si="214"/>
        <v>18.61</v>
      </c>
      <c r="DC603">
        <f t="shared" si="215"/>
        <v>0</v>
      </c>
      <c r="DD603" t="s">
        <v>272</v>
      </c>
      <c r="DE603" t="s">
        <v>272</v>
      </c>
      <c r="DF603">
        <f>ROUND(ROUND(AE603,2)*CX603,2)</f>
        <v>0</v>
      </c>
      <c r="DG603">
        <f t="shared" si="208"/>
        <v>0</v>
      </c>
      <c r="DH603">
        <f t="shared" si="201"/>
        <v>0</v>
      </c>
      <c r="DI603">
        <f t="shared" si="202"/>
        <v>0</v>
      </c>
      <c r="DJ603">
        <f t="shared" si="216"/>
        <v>0</v>
      </c>
      <c r="DK603">
        <v>1</v>
      </c>
      <c r="DL603" t="s">
        <v>272</v>
      </c>
      <c r="DM603">
        <v>0</v>
      </c>
      <c r="DN603" t="s">
        <v>272</v>
      </c>
      <c r="DO603">
        <v>0</v>
      </c>
    </row>
    <row r="604" spans="1:119">
      <c r="A604">
        <f>ROW(Source!A181)</f>
        <v>181</v>
      </c>
      <c r="B604">
        <v>85239162</v>
      </c>
      <c r="C604">
        <v>85243740</v>
      </c>
      <c r="D604">
        <v>83000909</v>
      </c>
      <c r="E604">
        <v>1</v>
      </c>
      <c r="F604">
        <v>1</v>
      </c>
      <c r="G604">
        <v>1</v>
      </c>
      <c r="H604">
        <v>3</v>
      </c>
      <c r="I604" t="s">
        <v>165</v>
      </c>
      <c r="J604" t="s">
        <v>851</v>
      </c>
      <c r="K604" t="s">
        <v>166</v>
      </c>
      <c r="L604">
        <v>1346</v>
      </c>
      <c r="N604">
        <v>1009</v>
      </c>
      <c r="O604" t="s">
        <v>107</v>
      </c>
      <c r="P604" t="s">
        <v>107</v>
      </c>
      <c r="Q604">
        <v>1</v>
      </c>
      <c r="W604">
        <v>0</v>
      </c>
      <c r="X604">
        <v>-163259778</v>
      </c>
      <c r="Y604">
        <f t="shared" si="210"/>
        <v>3</v>
      </c>
      <c r="AA604">
        <v>121.39</v>
      </c>
      <c r="AB604">
        <v>0</v>
      </c>
      <c r="AC604">
        <v>0</v>
      </c>
      <c r="AD604">
        <v>0</v>
      </c>
      <c r="AE604">
        <v>155.63</v>
      </c>
      <c r="AF604">
        <v>0</v>
      </c>
      <c r="AG604">
        <v>0</v>
      </c>
      <c r="AH604">
        <v>0</v>
      </c>
      <c r="AI604">
        <v>0.78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272</v>
      </c>
      <c r="AT604">
        <v>3</v>
      </c>
      <c r="AU604" t="s">
        <v>272</v>
      </c>
      <c r="AV604">
        <v>0</v>
      </c>
      <c r="AW604">
        <v>2</v>
      </c>
      <c r="AX604">
        <v>85243759</v>
      </c>
      <c r="AY604">
        <v>1</v>
      </c>
      <c r="AZ604">
        <v>0</v>
      </c>
      <c r="BA604">
        <v>824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466.89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466.89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ROUND(Y604*Source!I181,7)</f>
        <v>0</v>
      </c>
      <c r="CY604">
        <f t="shared" si="211"/>
        <v>121.39</v>
      </c>
      <c r="CZ604">
        <f t="shared" si="212"/>
        <v>155.63</v>
      </c>
      <c r="DA604">
        <f t="shared" si="213"/>
        <v>0.78</v>
      </c>
      <c r="DB604">
        <f t="shared" si="214"/>
        <v>466.89</v>
      </c>
      <c r="DC604">
        <f t="shared" si="215"/>
        <v>0</v>
      </c>
      <c r="DD604" t="s">
        <v>272</v>
      </c>
      <c r="DE604" t="s">
        <v>272</v>
      </c>
      <c r="DF604">
        <f>ROUND(ROUND(AE604*AI604,2)*CX604,2)</f>
        <v>0</v>
      </c>
      <c r="DG604">
        <f t="shared" si="208"/>
        <v>0</v>
      </c>
      <c r="DH604">
        <f t="shared" si="201"/>
        <v>0</v>
      </c>
      <c r="DI604">
        <f t="shared" si="202"/>
        <v>0</v>
      </c>
      <c r="DJ604">
        <f t="shared" si="216"/>
        <v>0</v>
      </c>
      <c r="DK604">
        <v>0</v>
      </c>
      <c r="DL604" t="s">
        <v>272</v>
      </c>
      <c r="DM604">
        <v>0</v>
      </c>
      <c r="DN604" t="s">
        <v>272</v>
      </c>
      <c r="DO604">
        <v>0</v>
      </c>
    </row>
    <row r="605" spans="1:119">
      <c r="A605">
        <f>ROW(Source!A181)</f>
        <v>181</v>
      </c>
      <c r="B605">
        <v>85239162</v>
      </c>
      <c r="C605">
        <v>85243740</v>
      </c>
      <c r="D605">
        <v>83001675</v>
      </c>
      <c r="E605">
        <v>1</v>
      </c>
      <c r="F605">
        <v>1</v>
      </c>
      <c r="G605">
        <v>1</v>
      </c>
      <c r="H605">
        <v>3</v>
      </c>
      <c r="I605" t="s">
        <v>933</v>
      </c>
      <c r="J605" t="s">
        <v>934</v>
      </c>
      <c r="K605" t="s">
        <v>935</v>
      </c>
      <c r="L605">
        <v>1348</v>
      </c>
      <c r="N605">
        <v>1009</v>
      </c>
      <c r="O605" t="s">
        <v>115</v>
      </c>
      <c r="P605" t="s">
        <v>115</v>
      </c>
      <c r="Q605">
        <v>1000</v>
      </c>
      <c r="W605">
        <v>0</v>
      </c>
      <c r="X605">
        <v>-82070740</v>
      </c>
      <c r="Y605">
        <f t="shared" si="210"/>
        <v>0.00155</v>
      </c>
      <c r="AA605">
        <v>164353.74</v>
      </c>
      <c r="AB605">
        <v>0</v>
      </c>
      <c r="AC605">
        <v>0</v>
      </c>
      <c r="AD605">
        <v>0</v>
      </c>
      <c r="AE605">
        <v>127406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272</v>
      </c>
      <c r="AT605">
        <v>0.00155</v>
      </c>
      <c r="AU605" t="s">
        <v>272</v>
      </c>
      <c r="AV605">
        <v>0</v>
      </c>
      <c r="AW605">
        <v>2</v>
      </c>
      <c r="AX605">
        <v>85243760</v>
      </c>
      <c r="AY605">
        <v>1</v>
      </c>
      <c r="AZ605">
        <v>0</v>
      </c>
      <c r="BA605">
        <v>825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197.4793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197.4793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ROUND(Y605*Source!I181,7)</f>
        <v>0</v>
      </c>
      <c r="CY605">
        <f t="shared" si="211"/>
        <v>164353.74</v>
      </c>
      <c r="CZ605">
        <f t="shared" si="212"/>
        <v>127406</v>
      </c>
      <c r="DA605">
        <f t="shared" si="213"/>
        <v>1.29</v>
      </c>
      <c r="DB605">
        <f t="shared" si="214"/>
        <v>197.48</v>
      </c>
      <c r="DC605">
        <f t="shared" si="215"/>
        <v>0</v>
      </c>
      <c r="DD605" t="s">
        <v>272</v>
      </c>
      <c r="DE605" t="s">
        <v>272</v>
      </c>
      <c r="DF605">
        <f>ROUND(ROUND(AE605*AI605,2)*CX605,2)</f>
        <v>0</v>
      </c>
      <c r="DG605">
        <f t="shared" si="208"/>
        <v>0</v>
      </c>
      <c r="DH605">
        <f t="shared" si="201"/>
        <v>0</v>
      </c>
      <c r="DI605">
        <f t="shared" si="202"/>
        <v>0</v>
      </c>
      <c r="DJ605">
        <f t="shared" si="216"/>
        <v>0</v>
      </c>
      <c r="DK605">
        <v>0</v>
      </c>
      <c r="DL605" t="s">
        <v>272</v>
      </c>
      <c r="DM605">
        <v>0</v>
      </c>
      <c r="DN605" t="s">
        <v>272</v>
      </c>
      <c r="DO605">
        <v>0</v>
      </c>
    </row>
    <row r="606" spans="1:119">
      <c r="A606">
        <f>ROW(Source!A181)</f>
        <v>181</v>
      </c>
      <c r="B606">
        <v>85239162</v>
      </c>
      <c r="C606">
        <v>85243740</v>
      </c>
      <c r="D606">
        <v>83018862</v>
      </c>
      <c r="E606">
        <v>1</v>
      </c>
      <c r="F606">
        <v>1</v>
      </c>
      <c r="G606">
        <v>1</v>
      </c>
      <c r="H606">
        <v>3</v>
      </c>
      <c r="I606" t="s">
        <v>870</v>
      </c>
      <c r="J606" t="s">
        <v>871</v>
      </c>
      <c r="K606" t="s">
        <v>872</v>
      </c>
      <c r="L606">
        <v>1346</v>
      </c>
      <c r="N606">
        <v>1009</v>
      </c>
      <c r="O606" t="s">
        <v>107</v>
      </c>
      <c r="P606" t="s">
        <v>107</v>
      </c>
      <c r="Q606">
        <v>1</v>
      </c>
      <c r="W606">
        <v>0</v>
      </c>
      <c r="X606">
        <v>291254868</v>
      </c>
      <c r="Y606">
        <f t="shared" si="210"/>
        <v>0.1</v>
      </c>
      <c r="AA606">
        <v>115.03</v>
      </c>
      <c r="AB606">
        <v>0</v>
      </c>
      <c r="AC606">
        <v>0</v>
      </c>
      <c r="AD606">
        <v>0</v>
      </c>
      <c r="AE606">
        <v>79.88</v>
      </c>
      <c r="AF606">
        <v>0</v>
      </c>
      <c r="AG606">
        <v>0</v>
      </c>
      <c r="AH606">
        <v>0</v>
      </c>
      <c r="AI606">
        <v>1.44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272</v>
      </c>
      <c r="AT606">
        <v>0.1</v>
      </c>
      <c r="AU606" t="s">
        <v>272</v>
      </c>
      <c r="AV606">
        <v>0</v>
      </c>
      <c r="AW606">
        <v>2</v>
      </c>
      <c r="AX606">
        <v>85243761</v>
      </c>
      <c r="AY606">
        <v>1</v>
      </c>
      <c r="AZ606">
        <v>0</v>
      </c>
      <c r="BA606">
        <v>826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7.988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7.988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1</v>
      </c>
      <c r="CV606">
        <v>0</v>
      </c>
      <c r="CW606">
        <v>0</v>
      </c>
      <c r="CX606">
        <f>ROUND(Y606*Source!I181,7)</f>
        <v>0</v>
      </c>
      <c r="CY606">
        <f t="shared" si="211"/>
        <v>115.03</v>
      </c>
      <c r="CZ606">
        <f t="shared" si="212"/>
        <v>79.88</v>
      </c>
      <c r="DA606">
        <f t="shared" si="213"/>
        <v>1.44</v>
      </c>
      <c r="DB606">
        <f t="shared" si="214"/>
        <v>7.99</v>
      </c>
      <c r="DC606">
        <f t="shared" si="215"/>
        <v>0</v>
      </c>
      <c r="DD606" t="s">
        <v>272</v>
      </c>
      <c r="DE606" t="s">
        <v>272</v>
      </c>
      <c r="DF606">
        <f>ROUND(ROUND(AE606*AI606,2)*CX606,2)</f>
        <v>0</v>
      </c>
      <c r="DG606">
        <f t="shared" si="208"/>
        <v>0</v>
      </c>
      <c r="DH606">
        <f t="shared" si="201"/>
        <v>0</v>
      </c>
      <c r="DI606">
        <f t="shared" si="202"/>
        <v>0</v>
      </c>
      <c r="DJ606">
        <f t="shared" si="216"/>
        <v>0</v>
      </c>
      <c r="DK606">
        <v>0</v>
      </c>
      <c r="DL606" t="s">
        <v>272</v>
      </c>
      <c r="DM606">
        <v>0</v>
      </c>
      <c r="DN606" t="s">
        <v>272</v>
      </c>
      <c r="DO606">
        <v>0</v>
      </c>
    </row>
    <row r="607" spans="1:119">
      <c r="A607">
        <f>ROW(Source!A181)</f>
        <v>181</v>
      </c>
      <c r="B607">
        <v>85239162</v>
      </c>
      <c r="C607">
        <v>85243740</v>
      </c>
      <c r="D607">
        <v>82931850</v>
      </c>
      <c r="E607">
        <v>117</v>
      </c>
      <c r="F607">
        <v>1</v>
      </c>
      <c r="G607">
        <v>1</v>
      </c>
      <c r="H607">
        <v>3</v>
      </c>
      <c r="I607" t="s">
        <v>363</v>
      </c>
      <c r="J607" t="s">
        <v>272</v>
      </c>
      <c r="K607" t="s">
        <v>364</v>
      </c>
      <c r="L607">
        <v>3277935</v>
      </c>
      <c r="N607">
        <v>1013</v>
      </c>
      <c r="O607" t="s">
        <v>66</v>
      </c>
      <c r="P607" t="s">
        <v>66</v>
      </c>
      <c r="Q607">
        <v>1</v>
      </c>
      <c r="W607">
        <v>0</v>
      </c>
      <c r="X607">
        <v>274903907</v>
      </c>
      <c r="Y607">
        <f t="shared" si="210"/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272</v>
      </c>
      <c r="AT607">
        <v>2</v>
      </c>
      <c r="AU607" t="s">
        <v>272</v>
      </c>
      <c r="AV607">
        <v>0</v>
      </c>
      <c r="AW607">
        <v>2</v>
      </c>
      <c r="AX607">
        <v>85243762</v>
      </c>
      <c r="AY607">
        <v>1</v>
      </c>
      <c r="AZ607">
        <v>0</v>
      </c>
      <c r="BA607">
        <v>827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ROUND(Y607*Source!I181,7)</f>
        <v>0</v>
      </c>
      <c r="CY607">
        <f t="shared" si="211"/>
        <v>0</v>
      </c>
      <c r="CZ607">
        <f t="shared" si="212"/>
        <v>0</v>
      </c>
      <c r="DA607">
        <f t="shared" si="213"/>
        <v>1</v>
      </c>
      <c r="DB607">
        <f t="shared" si="214"/>
        <v>0</v>
      </c>
      <c r="DC607">
        <f t="shared" si="215"/>
        <v>0</v>
      </c>
      <c r="DD607" t="s">
        <v>272</v>
      </c>
      <c r="DE607" t="s">
        <v>272</v>
      </c>
      <c r="DF607">
        <f t="shared" ref="DF607:DF612" si="217">ROUND(ROUND(AE607,2)*CX607,2)</f>
        <v>0</v>
      </c>
      <c r="DG607">
        <f t="shared" si="208"/>
        <v>0</v>
      </c>
      <c r="DH607">
        <f t="shared" si="201"/>
        <v>0</v>
      </c>
      <c r="DI607">
        <f t="shared" si="202"/>
        <v>0</v>
      </c>
      <c r="DJ607">
        <f t="shared" si="216"/>
        <v>0</v>
      </c>
      <c r="DK607">
        <v>0</v>
      </c>
      <c r="DL607" t="s">
        <v>272</v>
      </c>
      <c r="DM607">
        <v>0</v>
      </c>
      <c r="DN607" t="s">
        <v>272</v>
      </c>
      <c r="DO607">
        <v>0</v>
      </c>
    </row>
    <row r="608" spans="1:119">
      <c r="A608">
        <f>ROW(Source!A182)</f>
        <v>182</v>
      </c>
      <c r="B608">
        <v>85239097</v>
      </c>
      <c r="C608">
        <v>85243740</v>
      </c>
      <c r="D608">
        <v>82925840</v>
      </c>
      <c r="E608">
        <v>117</v>
      </c>
      <c r="F608">
        <v>1</v>
      </c>
      <c r="G608">
        <v>1</v>
      </c>
      <c r="H608">
        <v>1</v>
      </c>
      <c r="I608" t="s">
        <v>161</v>
      </c>
      <c r="J608" t="s">
        <v>272</v>
      </c>
      <c r="K608" t="s">
        <v>162</v>
      </c>
      <c r="L608">
        <v>1191</v>
      </c>
      <c r="N608">
        <v>1013</v>
      </c>
      <c r="O608" t="s">
        <v>28</v>
      </c>
      <c r="P608" t="s">
        <v>28</v>
      </c>
      <c r="Q608">
        <v>1</v>
      </c>
      <c r="W608">
        <v>0</v>
      </c>
      <c r="X608">
        <v>44848675</v>
      </c>
      <c r="Y608">
        <f>(AT608*ROUND((0.15+0.2+1),7))</f>
        <v>55.512</v>
      </c>
      <c r="AA608">
        <v>0</v>
      </c>
      <c r="AB608">
        <v>0</v>
      </c>
      <c r="AC608">
        <v>0</v>
      </c>
      <c r="AD608">
        <v>793.61</v>
      </c>
      <c r="AE608">
        <v>0</v>
      </c>
      <c r="AF608">
        <v>0</v>
      </c>
      <c r="AG608">
        <v>0</v>
      </c>
      <c r="AH608">
        <v>793.61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272</v>
      </c>
      <c r="AT608">
        <v>41.12</v>
      </c>
      <c r="AU608" t="s">
        <v>478</v>
      </c>
      <c r="AV608">
        <v>1</v>
      </c>
      <c r="AW608">
        <v>2</v>
      </c>
      <c r="AX608">
        <v>85243752</v>
      </c>
      <c r="AY608">
        <v>1</v>
      </c>
      <c r="AZ608">
        <v>0</v>
      </c>
      <c r="BA608">
        <v>828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32633.2432</v>
      </c>
      <c r="BN608">
        <v>41.12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44054.87832</v>
      </c>
      <c r="BU608">
        <v>55.512</v>
      </c>
      <c r="BV608">
        <v>0</v>
      </c>
      <c r="BW608">
        <v>1</v>
      </c>
      <c r="CU608">
        <f>ROUND(AT608*Source!I182*AH608*AL608,2)</f>
        <v>0</v>
      </c>
      <c r="CV608">
        <f>ROUND(Y608*Source!I182,7)</f>
        <v>0</v>
      </c>
      <c r="CW608">
        <v>0</v>
      </c>
      <c r="CX608">
        <f>ROUND(Y608*Source!I182,7)</f>
        <v>0</v>
      </c>
      <c r="CY608">
        <f>AD608</f>
        <v>793.61</v>
      </c>
      <c r="CZ608">
        <f>AH608</f>
        <v>793.61</v>
      </c>
      <c r="DA608">
        <f>AL608</f>
        <v>1</v>
      </c>
      <c r="DB608">
        <f>ROUND((ROUND(AT608*CZ608,2)*ROUND((0.15+0.2+1),7)),6)</f>
        <v>44054.874</v>
      </c>
      <c r="DC608">
        <f>ROUND((ROUND(AT608*AG608,2)*ROUND((0.15+0.2+1),7)),6)</f>
        <v>0</v>
      </c>
      <c r="DD608" t="s">
        <v>272</v>
      </c>
      <c r="DE608" t="s">
        <v>272</v>
      </c>
      <c r="DF608">
        <f t="shared" si="217"/>
        <v>0</v>
      </c>
      <c r="DG608">
        <f t="shared" si="208"/>
        <v>0</v>
      </c>
      <c r="DH608">
        <f t="shared" si="201"/>
        <v>0</v>
      </c>
      <c r="DI608">
        <f t="shared" si="202"/>
        <v>0</v>
      </c>
      <c r="DJ608">
        <f>DI608</f>
        <v>0</v>
      </c>
      <c r="DK608">
        <v>1</v>
      </c>
      <c r="DL608" t="s">
        <v>272</v>
      </c>
      <c r="DM608">
        <v>0</v>
      </c>
      <c r="DN608" t="s">
        <v>272</v>
      </c>
      <c r="DO608">
        <v>0</v>
      </c>
    </row>
    <row r="609" spans="1:119">
      <c r="A609">
        <f>ROW(Source!A182)</f>
        <v>182</v>
      </c>
      <c r="B609">
        <v>85239097</v>
      </c>
      <c r="C609">
        <v>85243740</v>
      </c>
      <c r="D609">
        <v>82926016</v>
      </c>
      <c r="E609">
        <v>117</v>
      </c>
      <c r="F609">
        <v>1</v>
      </c>
      <c r="G609">
        <v>1</v>
      </c>
      <c r="H609">
        <v>1</v>
      </c>
      <c r="I609" t="s">
        <v>819</v>
      </c>
      <c r="J609" t="s">
        <v>272</v>
      </c>
      <c r="K609" t="s">
        <v>820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W609">
        <v>0</v>
      </c>
      <c r="X609">
        <v>-1417349443</v>
      </c>
      <c r="Y609">
        <f>(AT609*ROUND((0.15+0.2+1),7))</f>
        <v>2.079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272</v>
      </c>
      <c r="AT609">
        <v>1.54</v>
      </c>
      <c r="AU609" t="s">
        <v>478</v>
      </c>
      <c r="AV609">
        <v>2</v>
      </c>
      <c r="AW609">
        <v>2</v>
      </c>
      <c r="AX609">
        <v>85243753</v>
      </c>
      <c r="AY609">
        <v>1</v>
      </c>
      <c r="AZ609">
        <v>0</v>
      </c>
      <c r="BA609">
        <v>829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ROUND(Y609*Source!I182,7)</f>
        <v>0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ROUND((ROUND(AT609*CZ609,2)*ROUND((0.15+0.2+1),7)),6)</f>
        <v>0</v>
      </c>
      <c r="DC609">
        <f>ROUND((ROUND(AT609*AG609,2)*ROUND((0.15+0.2+1),7)),6)</f>
        <v>0</v>
      </c>
      <c r="DD609" t="s">
        <v>272</v>
      </c>
      <c r="DE609" t="s">
        <v>272</v>
      </c>
      <c r="DF609">
        <f t="shared" si="217"/>
        <v>0</v>
      </c>
      <c r="DG609">
        <f t="shared" si="208"/>
        <v>0</v>
      </c>
      <c r="DH609">
        <f t="shared" si="201"/>
        <v>0</v>
      </c>
      <c r="DI609">
        <f t="shared" si="202"/>
        <v>0</v>
      </c>
      <c r="DJ609">
        <f>DI609</f>
        <v>0</v>
      </c>
      <c r="DK609">
        <v>0</v>
      </c>
      <c r="DL609" t="s">
        <v>272</v>
      </c>
      <c r="DM609">
        <v>0</v>
      </c>
      <c r="DN609" t="s">
        <v>272</v>
      </c>
      <c r="DO609">
        <v>0</v>
      </c>
    </row>
    <row r="610" spans="1:119">
      <c r="A610">
        <f>ROW(Source!A182)</f>
        <v>182</v>
      </c>
      <c r="B610">
        <v>85239097</v>
      </c>
      <c r="C610">
        <v>85243740</v>
      </c>
      <c r="D610">
        <v>82932505</v>
      </c>
      <c r="E610">
        <v>1</v>
      </c>
      <c r="F610">
        <v>1</v>
      </c>
      <c r="G610">
        <v>1</v>
      </c>
      <c r="H610">
        <v>2</v>
      </c>
      <c r="I610" t="s">
        <v>82</v>
      </c>
      <c r="J610" t="s">
        <v>830</v>
      </c>
      <c r="K610" t="s">
        <v>83</v>
      </c>
      <c r="L610">
        <v>1368</v>
      </c>
      <c r="N610">
        <v>1011</v>
      </c>
      <c r="O610" t="s">
        <v>57</v>
      </c>
      <c r="P610" t="s">
        <v>57</v>
      </c>
      <c r="Q610">
        <v>1</v>
      </c>
      <c r="W610">
        <v>0</v>
      </c>
      <c r="X610">
        <v>639918019</v>
      </c>
      <c r="Y610">
        <f>(AT610*ROUND((0.15+0.2+1),7))</f>
        <v>1.0395</v>
      </c>
      <c r="AA610">
        <v>0</v>
      </c>
      <c r="AB610">
        <v>1626.29</v>
      </c>
      <c r="AC610">
        <v>1090.46</v>
      </c>
      <c r="AD610">
        <v>0</v>
      </c>
      <c r="AE610">
        <v>0</v>
      </c>
      <c r="AF610">
        <v>1626.29</v>
      </c>
      <c r="AG610">
        <v>1090.46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272</v>
      </c>
      <c r="AT610">
        <v>0.77</v>
      </c>
      <c r="AU610" t="s">
        <v>478</v>
      </c>
      <c r="AV610">
        <v>1</v>
      </c>
      <c r="AW610">
        <v>2</v>
      </c>
      <c r="AX610">
        <v>85243754</v>
      </c>
      <c r="AY610">
        <v>1</v>
      </c>
      <c r="AZ610">
        <v>0</v>
      </c>
      <c r="BA610">
        <v>830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1252.2433</v>
      </c>
      <c r="BL610">
        <v>839.6542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1690.528455</v>
      </c>
      <c r="BS610">
        <v>1133.53317</v>
      </c>
      <c r="BT610">
        <v>0</v>
      </c>
      <c r="BU610">
        <v>0</v>
      </c>
      <c r="BV610">
        <v>1.0395</v>
      </c>
      <c r="BW610">
        <v>1</v>
      </c>
      <c r="CV610">
        <v>0</v>
      </c>
      <c r="CW610">
        <f>ROUND(Y610*Source!I182*DO610,7)</f>
        <v>0</v>
      </c>
      <c r="CX610">
        <f>ROUND(Y610*Source!I182,7)</f>
        <v>0</v>
      </c>
      <c r="CY610">
        <f>AB610</f>
        <v>1626.29</v>
      </c>
      <c r="CZ610">
        <f>AF610</f>
        <v>1626.29</v>
      </c>
      <c r="DA610">
        <f>AJ610</f>
        <v>1</v>
      </c>
      <c r="DB610">
        <f>ROUND((ROUND(AT610*CZ610,2)*ROUND((0.15+0.2+1),7)),6)</f>
        <v>1690.524</v>
      </c>
      <c r="DC610">
        <f>ROUND((ROUND(AT610*AG610,2)*ROUND((0.15+0.2+1),7)),6)</f>
        <v>1133.5275</v>
      </c>
      <c r="DD610" t="s">
        <v>272</v>
      </c>
      <c r="DE610" t="s">
        <v>272</v>
      </c>
      <c r="DF610">
        <f t="shared" si="217"/>
        <v>0</v>
      </c>
      <c r="DG610">
        <f t="shared" si="208"/>
        <v>0</v>
      </c>
      <c r="DH610">
        <f t="shared" si="201"/>
        <v>0</v>
      </c>
      <c r="DI610">
        <f t="shared" si="202"/>
        <v>0</v>
      </c>
      <c r="DJ610">
        <f>DG610+DH610</f>
        <v>0</v>
      </c>
      <c r="DK610">
        <v>1</v>
      </c>
      <c r="DL610" t="s">
        <v>84</v>
      </c>
      <c r="DM610">
        <v>6</v>
      </c>
      <c r="DN610" t="s">
        <v>28</v>
      </c>
      <c r="DO610">
        <v>1</v>
      </c>
    </row>
    <row r="611" spans="1:119">
      <c r="A611">
        <f>ROW(Source!A182)</f>
        <v>182</v>
      </c>
      <c r="B611">
        <v>85239097</v>
      </c>
      <c r="C611">
        <v>85243740</v>
      </c>
      <c r="D611">
        <v>82933400</v>
      </c>
      <c r="E611">
        <v>1</v>
      </c>
      <c r="F611">
        <v>1</v>
      </c>
      <c r="G611">
        <v>1</v>
      </c>
      <c r="H611">
        <v>2</v>
      </c>
      <c r="I611" t="s">
        <v>90</v>
      </c>
      <c r="J611" t="s">
        <v>822</v>
      </c>
      <c r="K611" t="s">
        <v>91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W611">
        <v>0</v>
      </c>
      <c r="X611">
        <v>-849950259</v>
      </c>
      <c r="Y611">
        <f>(AT611*ROUND((0.15+0.2+1),7))</f>
        <v>1.0395</v>
      </c>
      <c r="AA611">
        <v>0</v>
      </c>
      <c r="AB611">
        <v>641.7</v>
      </c>
      <c r="AC611">
        <v>811.79</v>
      </c>
      <c r="AD611">
        <v>0</v>
      </c>
      <c r="AE611">
        <v>0</v>
      </c>
      <c r="AF611">
        <v>641.7</v>
      </c>
      <c r="AG611">
        <v>811.79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272</v>
      </c>
      <c r="AT611">
        <v>0.77</v>
      </c>
      <c r="AU611" t="s">
        <v>478</v>
      </c>
      <c r="AV611">
        <v>1</v>
      </c>
      <c r="AW611">
        <v>2</v>
      </c>
      <c r="AX611">
        <v>85243755</v>
      </c>
      <c r="AY611">
        <v>1</v>
      </c>
      <c r="AZ611">
        <v>0</v>
      </c>
      <c r="BA611">
        <v>831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494.109</v>
      </c>
      <c r="BL611">
        <v>625.0783</v>
      </c>
      <c r="BM611">
        <v>0</v>
      </c>
      <c r="BN611">
        <v>0</v>
      </c>
      <c r="BO611">
        <v>0.77</v>
      </c>
      <c r="BP611">
        <v>1</v>
      </c>
      <c r="BQ611">
        <v>0</v>
      </c>
      <c r="BR611">
        <v>667.04715</v>
      </c>
      <c r="BS611">
        <v>843.855705</v>
      </c>
      <c r="BT611">
        <v>0</v>
      </c>
      <c r="BU611">
        <v>0</v>
      </c>
      <c r="BV611">
        <v>1.0395</v>
      </c>
      <c r="BW611">
        <v>1</v>
      </c>
      <c r="CV611">
        <v>0</v>
      </c>
      <c r="CW611">
        <f>ROUND(Y611*Source!I182*DO611,7)</f>
        <v>0</v>
      </c>
      <c r="CX611">
        <f>ROUND(Y611*Source!I182,7)</f>
        <v>0</v>
      </c>
      <c r="CY611">
        <f>AB611</f>
        <v>641.7</v>
      </c>
      <c r="CZ611">
        <f>AF611</f>
        <v>641.7</v>
      </c>
      <c r="DA611">
        <f>AJ611</f>
        <v>1</v>
      </c>
      <c r="DB611">
        <f>ROUND((ROUND(AT611*CZ611,2)*ROUND((0.15+0.2+1),7)),6)</f>
        <v>667.0485</v>
      </c>
      <c r="DC611">
        <f>ROUND((ROUND(AT611*AG611,2)*ROUND((0.15+0.2+1),7)),6)</f>
        <v>843.858</v>
      </c>
      <c r="DD611" t="s">
        <v>272</v>
      </c>
      <c r="DE611" t="s">
        <v>272</v>
      </c>
      <c r="DF611">
        <f t="shared" si="217"/>
        <v>0</v>
      </c>
      <c r="DG611">
        <f t="shared" si="208"/>
        <v>0</v>
      </c>
      <c r="DH611">
        <f t="shared" si="201"/>
        <v>0</v>
      </c>
      <c r="DI611">
        <f t="shared" si="202"/>
        <v>0</v>
      </c>
      <c r="DJ611">
        <f>DG611+DH611</f>
        <v>0</v>
      </c>
      <c r="DK611">
        <v>1</v>
      </c>
      <c r="DL611" t="s">
        <v>60</v>
      </c>
      <c r="DM611">
        <v>4</v>
      </c>
      <c r="DN611" t="s">
        <v>28</v>
      </c>
      <c r="DO611">
        <v>1</v>
      </c>
    </row>
    <row r="612" spans="1:119">
      <c r="A612">
        <f>ROW(Source!A182)</f>
        <v>182</v>
      </c>
      <c r="B612">
        <v>85239097</v>
      </c>
      <c r="C612">
        <v>85243740</v>
      </c>
      <c r="D612">
        <v>82933596</v>
      </c>
      <c r="E612">
        <v>1</v>
      </c>
      <c r="F612">
        <v>1</v>
      </c>
      <c r="G612">
        <v>1</v>
      </c>
      <c r="H612">
        <v>2</v>
      </c>
      <c r="I612">
        <v>0</v>
      </c>
      <c r="J612" t="s">
        <v>846</v>
      </c>
      <c r="K612" t="s">
        <v>164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W612">
        <v>0</v>
      </c>
      <c r="X612">
        <v>303316554</v>
      </c>
      <c r="Y612">
        <f>(AT612*ROUND((0.15+0.2+1),7))</f>
        <v>6.669</v>
      </c>
      <c r="AA612">
        <v>0</v>
      </c>
      <c r="AB612">
        <v>34.61</v>
      </c>
      <c r="AC612">
        <v>0</v>
      </c>
      <c r="AD612">
        <v>0</v>
      </c>
      <c r="AE612">
        <v>0</v>
      </c>
      <c r="AF612">
        <v>34.61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272</v>
      </c>
      <c r="AT612">
        <v>4.94</v>
      </c>
      <c r="AU612" t="s">
        <v>478</v>
      </c>
      <c r="AV612">
        <v>1</v>
      </c>
      <c r="AW612">
        <v>2</v>
      </c>
      <c r="AX612">
        <v>85243756</v>
      </c>
      <c r="AY612">
        <v>1</v>
      </c>
      <c r="AZ612">
        <v>0</v>
      </c>
      <c r="BA612">
        <v>832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170.9734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230.81409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f>ROUND(Y612*Source!I182*DO612,7)</f>
        <v>0</v>
      </c>
      <c r="CX612">
        <f>ROUND(Y612*Source!I182,7)</f>
        <v>0</v>
      </c>
      <c r="CY612">
        <f>AB612</f>
        <v>34.61</v>
      </c>
      <c r="CZ612">
        <f>AF612</f>
        <v>34.61</v>
      </c>
      <c r="DA612">
        <f>AJ612</f>
        <v>1</v>
      </c>
      <c r="DB612">
        <f>ROUND((ROUND(AT612*CZ612,2)*ROUND((0.15+0.2+1),7)),6)</f>
        <v>230.8095</v>
      </c>
      <c r="DC612">
        <f>ROUND((ROUND(AT612*AG612,2)*ROUND((0.15+0.2+1),7)),6)</f>
        <v>0</v>
      </c>
      <c r="DD612" t="s">
        <v>272</v>
      </c>
      <c r="DE612" t="s">
        <v>272</v>
      </c>
      <c r="DF612">
        <f t="shared" si="217"/>
        <v>0</v>
      </c>
      <c r="DG612">
        <f t="shared" si="208"/>
        <v>0</v>
      </c>
      <c r="DH612">
        <f t="shared" si="201"/>
        <v>0</v>
      </c>
      <c r="DI612">
        <f t="shared" si="202"/>
        <v>0</v>
      </c>
      <c r="DJ612">
        <f>DG612+DH612</f>
        <v>0</v>
      </c>
      <c r="DK612">
        <v>1</v>
      </c>
      <c r="DL612" t="s">
        <v>272</v>
      </c>
      <c r="DM612">
        <v>0</v>
      </c>
      <c r="DN612" t="s">
        <v>272</v>
      </c>
      <c r="DO612">
        <v>0</v>
      </c>
    </row>
    <row r="613" spans="1:119">
      <c r="A613">
        <f>ROW(Source!A182)</f>
        <v>182</v>
      </c>
      <c r="B613">
        <v>85239097</v>
      </c>
      <c r="C613">
        <v>85243740</v>
      </c>
      <c r="D613">
        <v>83000136</v>
      </c>
      <c r="E613">
        <v>1</v>
      </c>
      <c r="F613">
        <v>1</v>
      </c>
      <c r="G613">
        <v>1</v>
      </c>
      <c r="H613">
        <v>3</v>
      </c>
      <c r="I613" t="s">
        <v>930</v>
      </c>
      <c r="J613" t="s">
        <v>931</v>
      </c>
      <c r="K613" t="s">
        <v>932</v>
      </c>
      <c r="L613">
        <v>1346</v>
      </c>
      <c r="N613">
        <v>1009</v>
      </c>
      <c r="O613" t="s">
        <v>107</v>
      </c>
      <c r="P613" t="s">
        <v>107</v>
      </c>
      <c r="Q613">
        <v>1</v>
      </c>
      <c r="W613">
        <v>0</v>
      </c>
      <c r="X613">
        <v>-999785557</v>
      </c>
      <c r="Y613">
        <f t="shared" ref="Y613:Y618" si="218">AT613</f>
        <v>0.99</v>
      </c>
      <c r="AA613">
        <v>282.81</v>
      </c>
      <c r="AB613">
        <v>0</v>
      </c>
      <c r="AC613">
        <v>0</v>
      </c>
      <c r="AD613">
        <v>0</v>
      </c>
      <c r="AE613">
        <v>206.43</v>
      </c>
      <c r="AF613">
        <v>0</v>
      </c>
      <c r="AG613">
        <v>0</v>
      </c>
      <c r="AH613">
        <v>0</v>
      </c>
      <c r="AI613">
        <v>1.37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272</v>
      </c>
      <c r="AT613">
        <v>0.99</v>
      </c>
      <c r="AU613" t="s">
        <v>272</v>
      </c>
      <c r="AV613">
        <v>0</v>
      </c>
      <c r="AW613">
        <v>2</v>
      </c>
      <c r="AX613">
        <v>85243757</v>
      </c>
      <c r="AY613">
        <v>1</v>
      </c>
      <c r="AZ613">
        <v>0</v>
      </c>
      <c r="BA613">
        <v>833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204.3657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204.3657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ROUND(Y613*Source!I182,7)</f>
        <v>0</v>
      </c>
      <c r="CY613">
        <f t="shared" ref="CY613:CY618" si="219">AA613</f>
        <v>282.81</v>
      </c>
      <c r="CZ613">
        <f t="shared" ref="CZ613:CZ618" si="220">AE613</f>
        <v>206.43</v>
      </c>
      <c r="DA613">
        <f t="shared" ref="DA613:DA618" si="221">AI613</f>
        <v>1.37</v>
      </c>
      <c r="DB613">
        <f t="shared" ref="DB613:DB618" si="222">ROUND(ROUND(AT613*CZ613,2),6)</f>
        <v>204.37</v>
      </c>
      <c r="DC613">
        <f t="shared" ref="DC613:DC618" si="223">ROUND(ROUND(AT613*AG613,2),6)</f>
        <v>0</v>
      </c>
      <c r="DD613" t="s">
        <v>272</v>
      </c>
      <c r="DE613" t="s">
        <v>272</v>
      </c>
      <c r="DF613">
        <f>ROUND(ROUND(AE613*AI613,2)*CX613,2)</f>
        <v>0</v>
      </c>
      <c r="DG613">
        <f t="shared" si="208"/>
        <v>0</v>
      </c>
      <c r="DH613">
        <f t="shared" si="201"/>
        <v>0</v>
      </c>
      <c r="DI613">
        <f t="shared" si="202"/>
        <v>0</v>
      </c>
      <c r="DJ613">
        <f t="shared" ref="DJ613:DJ618" si="224">DF613</f>
        <v>0</v>
      </c>
      <c r="DK613">
        <v>0</v>
      </c>
      <c r="DL613" t="s">
        <v>272</v>
      </c>
      <c r="DM613">
        <v>0</v>
      </c>
      <c r="DN613" t="s">
        <v>272</v>
      </c>
      <c r="DO613">
        <v>0</v>
      </c>
    </row>
    <row r="614" spans="1:119">
      <c r="A614">
        <f>ROW(Source!A182)</f>
        <v>182</v>
      </c>
      <c r="B614">
        <v>85239097</v>
      </c>
      <c r="C614">
        <v>85243740</v>
      </c>
      <c r="D614">
        <v>83000168</v>
      </c>
      <c r="E614">
        <v>1</v>
      </c>
      <c r="F614">
        <v>1</v>
      </c>
      <c r="G614">
        <v>1</v>
      </c>
      <c r="H614">
        <v>3</v>
      </c>
      <c r="I614" t="s">
        <v>847</v>
      </c>
      <c r="J614" t="s">
        <v>848</v>
      </c>
      <c r="K614" t="s">
        <v>849</v>
      </c>
      <c r="L614">
        <v>1383</v>
      </c>
      <c r="N614">
        <v>1013</v>
      </c>
      <c r="O614" t="s">
        <v>850</v>
      </c>
      <c r="P614" t="s">
        <v>850</v>
      </c>
      <c r="Q614">
        <v>1</v>
      </c>
      <c r="W614">
        <v>0</v>
      </c>
      <c r="X614">
        <v>1840299850</v>
      </c>
      <c r="Y614">
        <f t="shared" si="218"/>
        <v>2.5428</v>
      </c>
      <c r="AA614">
        <v>7.32</v>
      </c>
      <c r="AB614">
        <v>0</v>
      </c>
      <c r="AC614">
        <v>0</v>
      </c>
      <c r="AD614">
        <v>0</v>
      </c>
      <c r="AE614">
        <v>7.32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272</v>
      </c>
      <c r="AT614">
        <v>2.5428</v>
      </c>
      <c r="AU614" t="s">
        <v>272</v>
      </c>
      <c r="AV614">
        <v>0</v>
      </c>
      <c r="AW614">
        <v>2</v>
      </c>
      <c r="AX614">
        <v>85243758</v>
      </c>
      <c r="AY614">
        <v>1</v>
      </c>
      <c r="AZ614">
        <v>0</v>
      </c>
      <c r="BA614">
        <v>834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18.613296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18.613296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ROUND(Y614*Source!I182,7)</f>
        <v>0</v>
      </c>
      <c r="CY614">
        <f t="shared" si="219"/>
        <v>7.32</v>
      </c>
      <c r="CZ614">
        <f t="shared" si="220"/>
        <v>7.32</v>
      </c>
      <c r="DA614">
        <f t="shared" si="221"/>
        <v>1</v>
      </c>
      <c r="DB614">
        <f t="shared" si="222"/>
        <v>18.61</v>
      </c>
      <c r="DC614">
        <f t="shared" si="223"/>
        <v>0</v>
      </c>
      <c r="DD614" t="s">
        <v>272</v>
      </c>
      <c r="DE614" t="s">
        <v>272</v>
      </c>
      <c r="DF614">
        <f>ROUND(ROUND(AE614,2)*CX614,2)</f>
        <v>0</v>
      </c>
      <c r="DG614">
        <f t="shared" si="208"/>
        <v>0</v>
      </c>
      <c r="DH614">
        <f t="shared" si="201"/>
        <v>0</v>
      </c>
      <c r="DI614">
        <f t="shared" si="202"/>
        <v>0</v>
      </c>
      <c r="DJ614">
        <f t="shared" si="224"/>
        <v>0</v>
      </c>
      <c r="DK614">
        <v>1</v>
      </c>
      <c r="DL614" t="s">
        <v>272</v>
      </c>
      <c r="DM614">
        <v>0</v>
      </c>
      <c r="DN614" t="s">
        <v>272</v>
      </c>
      <c r="DO614">
        <v>0</v>
      </c>
    </row>
    <row r="615" spans="1:119">
      <c r="A615">
        <f>ROW(Source!A182)</f>
        <v>182</v>
      </c>
      <c r="B615">
        <v>85239097</v>
      </c>
      <c r="C615">
        <v>85243740</v>
      </c>
      <c r="D615">
        <v>83000909</v>
      </c>
      <c r="E615">
        <v>1</v>
      </c>
      <c r="F615">
        <v>1</v>
      </c>
      <c r="G615">
        <v>1</v>
      </c>
      <c r="H615">
        <v>3</v>
      </c>
      <c r="I615" t="s">
        <v>165</v>
      </c>
      <c r="J615" t="s">
        <v>851</v>
      </c>
      <c r="K615" t="s">
        <v>166</v>
      </c>
      <c r="L615">
        <v>1346</v>
      </c>
      <c r="N615">
        <v>1009</v>
      </c>
      <c r="O615" t="s">
        <v>107</v>
      </c>
      <c r="P615" t="s">
        <v>107</v>
      </c>
      <c r="Q615">
        <v>1</v>
      </c>
      <c r="W615">
        <v>0</v>
      </c>
      <c r="X615">
        <v>-163259778</v>
      </c>
      <c r="Y615">
        <f t="shared" si="218"/>
        <v>3</v>
      </c>
      <c r="AA615">
        <v>121.39</v>
      </c>
      <c r="AB615">
        <v>0</v>
      </c>
      <c r="AC615">
        <v>0</v>
      </c>
      <c r="AD615">
        <v>0</v>
      </c>
      <c r="AE615">
        <v>155.63</v>
      </c>
      <c r="AF615">
        <v>0</v>
      </c>
      <c r="AG615">
        <v>0</v>
      </c>
      <c r="AH615">
        <v>0</v>
      </c>
      <c r="AI615">
        <v>0.78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272</v>
      </c>
      <c r="AT615">
        <v>3</v>
      </c>
      <c r="AU615" t="s">
        <v>272</v>
      </c>
      <c r="AV615">
        <v>0</v>
      </c>
      <c r="AW615">
        <v>2</v>
      </c>
      <c r="AX615">
        <v>85243759</v>
      </c>
      <c r="AY615">
        <v>1</v>
      </c>
      <c r="AZ615">
        <v>0</v>
      </c>
      <c r="BA615">
        <v>835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466.89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466.89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ROUND(Y615*Source!I182,7)</f>
        <v>0</v>
      </c>
      <c r="CY615">
        <f t="shared" si="219"/>
        <v>121.39</v>
      </c>
      <c r="CZ615">
        <f t="shared" si="220"/>
        <v>155.63</v>
      </c>
      <c r="DA615">
        <f t="shared" si="221"/>
        <v>0.78</v>
      </c>
      <c r="DB615">
        <f t="shared" si="222"/>
        <v>466.89</v>
      </c>
      <c r="DC615">
        <f t="shared" si="223"/>
        <v>0</v>
      </c>
      <c r="DD615" t="s">
        <v>272</v>
      </c>
      <c r="DE615" t="s">
        <v>272</v>
      </c>
      <c r="DF615">
        <f>ROUND(ROUND(AE615*AI615,2)*CX615,2)</f>
        <v>0</v>
      </c>
      <c r="DG615">
        <f t="shared" si="208"/>
        <v>0</v>
      </c>
      <c r="DH615">
        <f t="shared" si="201"/>
        <v>0</v>
      </c>
      <c r="DI615">
        <f t="shared" si="202"/>
        <v>0</v>
      </c>
      <c r="DJ615">
        <f t="shared" si="224"/>
        <v>0</v>
      </c>
      <c r="DK615">
        <v>0</v>
      </c>
      <c r="DL615" t="s">
        <v>272</v>
      </c>
      <c r="DM615">
        <v>0</v>
      </c>
      <c r="DN615" t="s">
        <v>272</v>
      </c>
      <c r="DO615">
        <v>0</v>
      </c>
    </row>
    <row r="616" spans="1:119">
      <c r="A616">
        <f>ROW(Source!A182)</f>
        <v>182</v>
      </c>
      <c r="B616">
        <v>85239097</v>
      </c>
      <c r="C616">
        <v>85243740</v>
      </c>
      <c r="D616">
        <v>83001675</v>
      </c>
      <c r="E616">
        <v>1</v>
      </c>
      <c r="F616">
        <v>1</v>
      </c>
      <c r="G616">
        <v>1</v>
      </c>
      <c r="H616">
        <v>3</v>
      </c>
      <c r="I616" t="s">
        <v>933</v>
      </c>
      <c r="J616" t="s">
        <v>934</v>
      </c>
      <c r="K616" t="s">
        <v>935</v>
      </c>
      <c r="L616">
        <v>1348</v>
      </c>
      <c r="N616">
        <v>1009</v>
      </c>
      <c r="O616" t="s">
        <v>115</v>
      </c>
      <c r="P616" t="s">
        <v>115</v>
      </c>
      <c r="Q616">
        <v>1000</v>
      </c>
      <c r="W616">
        <v>0</v>
      </c>
      <c r="X616">
        <v>-82070740</v>
      </c>
      <c r="Y616">
        <f t="shared" si="218"/>
        <v>0.00155</v>
      </c>
      <c r="AA616">
        <v>164353.74</v>
      </c>
      <c r="AB616">
        <v>0</v>
      </c>
      <c r="AC616">
        <v>0</v>
      </c>
      <c r="AD616">
        <v>0</v>
      </c>
      <c r="AE616">
        <v>127406</v>
      </c>
      <c r="AF616">
        <v>0</v>
      </c>
      <c r="AG616">
        <v>0</v>
      </c>
      <c r="AH616">
        <v>0</v>
      </c>
      <c r="AI616">
        <v>1.29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272</v>
      </c>
      <c r="AT616">
        <v>0.00155</v>
      </c>
      <c r="AU616" t="s">
        <v>272</v>
      </c>
      <c r="AV616">
        <v>0</v>
      </c>
      <c r="AW616">
        <v>2</v>
      </c>
      <c r="AX616">
        <v>85243760</v>
      </c>
      <c r="AY616">
        <v>1</v>
      </c>
      <c r="AZ616">
        <v>0</v>
      </c>
      <c r="BA616">
        <v>836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197.4793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197.4793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ROUND(Y616*Source!I182,7)</f>
        <v>0</v>
      </c>
      <c r="CY616">
        <f t="shared" si="219"/>
        <v>164353.74</v>
      </c>
      <c r="CZ616">
        <f t="shared" si="220"/>
        <v>127406</v>
      </c>
      <c r="DA616">
        <f t="shared" si="221"/>
        <v>1.29</v>
      </c>
      <c r="DB616">
        <f t="shared" si="222"/>
        <v>197.48</v>
      </c>
      <c r="DC616">
        <f t="shared" si="223"/>
        <v>0</v>
      </c>
      <c r="DD616" t="s">
        <v>272</v>
      </c>
      <c r="DE616" t="s">
        <v>272</v>
      </c>
      <c r="DF616">
        <f>ROUND(ROUND(AE616*AI616,2)*CX616,2)</f>
        <v>0</v>
      </c>
      <c r="DG616">
        <f t="shared" si="208"/>
        <v>0</v>
      </c>
      <c r="DH616">
        <f t="shared" si="201"/>
        <v>0</v>
      </c>
      <c r="DI616">
        <f t="shared" si="202"/>
        <v>0</v>
      </c>
      <c r="DJ616">
        <f t="shared" si="224"/>
        <v>0</v>
      </c>
      <c r="DK616">
        <v>0</v>
      </c>
      <c r="DL616" t="s">
        <v>272</v>
      </c>
      <c r="DM616">
        <v>0</v>
      </c>
      <c r="DN616" t="s">
        <v>272</v>
      </c>
      <c r="DO616">
        <v>0</v>
      </c>
    </row>
    <row r="617" spans="1:119">
      <c r="A617">
        <f>ROW(Source!A182)</f>
        <v>182</v>
      </c>
      <c r="B617">
        <v>85239097</v>
      </c>
      <c r="C617">
        <v>85243740</v>
      </c>
      <c r="D617">
        <v>83018862</v>
      </c>
      <c r="E617">
        <v>1</v>
      </c>
      <c r="F617">
        <v>1</v>
      </c>
      <c r="G617">
        <v>1</v>
      </c>
      <c r="H617">
        <v>3</v>
      </c>
      <c r="I617" t="s">
        <v>870</v>
      </c>
      <c r="J617" t="s">
        <v>871</v>
      </c>
      <c r="K617" t="s">
        <v>872</v>
      </c>
      <c r="L617">
        <v>1346</v>
      </c>
      <c r="N617">
        <v>1009</v>
      </c>
      <c r="O617" t="s">
        <v>107</v>
      </c>
      <c r="P617" t="s">
        <v>107</v>
      </c>
      <c r="Q617">
        <v>1</v>
      </c>
      <c r="W617">
        <v>0</v>
      </c>
      <c r="X617">
        <v>291254868</v>
      </c>
      <c r="Y617">
        <f t="shared" si="218"/>
        <v>0.1</v>
      </c>
      <c r="AA617">
        <v>115.03</v>
      </c>
      <c r="AB617">
        <v>0</v>
      </c>
      <c r="AC617">
        <v>0</v>
      </c>
      <c r="AD617">
        <v>0</v>
      </c>
      <c r="AE617">
        <v>79.88</v>
      </c>
      <c r="AF617">
        <v>0</v>
      </c>
      <c r="AG617">
        <v>0</v>
      </c>
      <c r="AH617">
        <v>0</v>
      </c>
      <c r="AI617">
        <v>1.44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272</v>
      </c>
      <c r="AT617">
        <v>0.1</v>
      </c>
      <c r="AU617" t="s">
        <v>272</v>
      </c>
      <c r="AV617">
        <v>0</v>
      </c>
      <c r="AW617">
        <v>2</v>
      </c>
      <c r="AX617">
        <v>85243761</v>
      </c>
      <c r="AY617">
        <v>1</v>
      </c>
      <c r="AZ617">
        <v>0</v>
      </c>
      <c r="BA617">
        <v>837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7.988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7.988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v>0</v>
      </c>
      <c r="CX617">
        <f>ROUND(Y617*Source!I182,7)</f>
        <v>0</v>
      </c>
      <c r="CY617">
        <f t="shared" si="219"/>
        <v>115.03</v>
      </c>
      <c r="CZ617">
        <f t="shared" si="220"/>
        <v>79.88</v>
      </c>
      <c r="DA617">
        <f t="shared" si="221"/>
        <v>1.44</v>
      </c>
      <c r="DB617">
        <f t="shared" si="222"/>
        <v>7.99</v>
      </c>
      <c r="DC617">
        <f t="shared" si="223"/>
        <v>0</v>
      </c>
      <c r="DD617" t="s">
        <v>272</v>
      </c>
      <c r="DE617" t="s">
        <v>272</v>
      </c>
      <c r="DF617">
        <f>ROUND(ROUND(AE617*AI617,2)*CX617,2)</f>
        <v>0</v>
      </c>
      <c r="DG617">
        <f t="shared" si="208"/>
        <v>0</v>
      </c>
      <c r="DH617">
        <f t="shared" si="201"/>
        <v>0</v>
      </c>
      <c r="DI617">
        <f t="shared" si="202"/>
        <v>0</v>
      </c>
      <c r="DJ617">
        <f t="shared" si="224"/>
        <v>0</v>
      </c>
      <c r="DK617">
        <v>0</v>
      </c>
      <c r="DL617" t="s">
        <v>272</v>
      </c>
      <c r="DM617">
        <v>0</v>
      </c>
      <c r="DN617" t="s">
        <v>272</v>
      </c>
      <c r="DO617">
        <v>0</v>
      </c>
    </row>
    <row r="618" spans="1:119">
      <c r="A618">
        <f>ROW(Source!A182)</f>
        <v>182</v>
      </c>
      <c r="B618">
        <v>85239097</v>
      </c>
      <c r="C618">
        <v>85243740</v>
      </c>
      <c r="D618">
        <v>82931850</v>
      </c>
      <c r="E618">
        <v>117</v>
      </c>
      <c r="F618">
        <v>1</v>
      </c>
      <c r="G618">
        <v>1</v>
      </c>
      <c r="H618">
        <v>3</v>
      </c>
      <c r="I618" t="s">
        <v>363</v>
      </c>
      <c r="J618" t="s">
        <v>272</v>
      </c>
      <c r="K618" t="s">
        <v>364</v>
      </c>
      <c r="L618">
        <v>3277935</v>
      </c>
      <c r="N618">
        <v>1013</v>
      </c>
      <c r="O618" t="s">
        <v>66</v>
      </c>
      <c r="P618" t="s">
        <v>66</v>
      </c>
      <c r="Q618">
        <v>1</v>
      </c>
      <c r="W618">
        <v>0</v>
      </c>
      <c r="X618">
        <v>274903907</v>
      </c>
      <c r="Y618">
        <f t="shared" si="218"/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272</v>
      </c>
      <c r="AT618">
        <v>2</v>
      </c>
      <c r="AU618" t="s">
        <v>272</v>
      </c>
      <c r="AV618">
        <v>0</v>
      </c>
      <c r="AW618">
        <v>2</v>
      </c>
      <c r="AX618">
        <v>85243762</v>
      </c>
      <c r="AY618">
        <v>1</v>
      </c>
      <c r="AZ618">
        <v>0</v>
      </c>
      <c r="BA618">
        <v>838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ROUND(Y618*Source!I182,7)</f>
        <v>0</v>
      </c>
      <c r="CY618">
        <f t="shared" si="219"/>
        <v>0</v>
      </c>
      <c r="CZ618">
        <f t="shared" si="220"/>
        <v>0</v>
      </c>
      <c r="DA618">
        <f t="shared" si="221"/>
        <v>1</v>
      </c>
      <c r="DB618">
        <f t="shared" si="222"/>
        <v>0</v>
      </c>
      <c r="DC618">
        <f t="shared" si="223"/>
        <v>0</v>
      </c>
      <c r="DD618" t="s">
        <v>272</v>
      </c>
      <c r="DE618" t="s">
        <v>272</v>
      </c>
      <c r="DF618">
        <f>ROUND(ROUND(AE618,2)*CX618,2)</f>
        <v>0</v>
      </c>
      <c r="DG618">
        <f t="shared" si="208"/>
        <v>0</v>
      </c>
      <c r="DH618">
        <f t="shared" si="201"/>
        <v>0</v>
      </c>
      <c r="DI618">
        <f t="shared" si="202"/>
        <v>0</v>
      </c>
      <c r="DJ618">
        <f t="shared" si="224"/>
        <v>0</v>
      </c>
      <c r="DK618">
        <v>0</v>
      </c>
      <c r="DL618" t="s">
        <v>272</v>
      </c>
      <c r="DM618">
        <v>0</v>
      </c>
      <c r="DN618" t="s">
        <v>272</v>
      </c>
      <c r="DO618">
        <v>0</v>
      </c>
    </row>
    <row r="619" spans="1:119">
      <c r="A619">
        <f>ROW(Source!A185)</f>
        <v>185</v>
      </c>
      <c r="B619">
        <v>85239162</v>
      </c>
      <c r="C619">
        <v>85243764</v>
      </c>
      <c r="D619">
        <v>82925826</v>
      </c>
      <c r="E619">
        <v>117</v>
      </c>
      <c r="F619">
        <v>1</v>
      </c>
      <c r="G619">
        <v>1</v>
      </c>
      <c r="H619">
        <v>1</v>
      </c>
      <c r="I619" t="s">
        <v>98</v>
      </c>
      <c r="J619" t="s">
        <v>272</v>
      </c>
      <c r="K619" t="s">
        <v>99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W619">
        <v>0</v>
      </c>
      <c r="X619">
        <v>1958912953</v>
      </c>
      <c r="Y619">
        <f>(AT619*ROUND((0.15+1),7))</f>
        <v>22.08</v>
      </c>
      <c r="AA619">
        <v>0</v>
      </c>
      <c r="AB619">
        <v>0</v>
      </c>
      <c r="AC619">
        <v>0</v>
      </c>
      <c r="AD619">
        <v>739.09</v>
      </c>
      <c r="AE619">
        <v>0</v>
      </c>
      <c r="AF619">
        <v>0</v>
      </c>
      <c r="AG619">
        <v>0</v>
      </c>
      <c r="AH619">
        <v>739.09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272</v>
      </c>
      <c r="AT619">
        <v>19.2</v>
      </c>
      <c r="AU619" t="s">
        <v>458</v>
      </c>
      <c r="AV619">
        <v>1</v>
      </c>
      <c r="AW619">
        <v>2</v>
      </c>
      <c r="AX619">
        <v>85243773</v>
      </c>
      <c r="AY619">
        <v>1</v>
      </c>
      <c r="AZ619">
        <v>0</v>
      </c>
      <c r="BA619">
        <v>839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14190.528</v>
      </c>
      <c r="BN619">
        <v>19.2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16319.1072</v>
      </c>
      <c r="BU619">
        <v>22.08</v>
      </c>
      <c r="BV619">
        <v>0</v>
      </c>
      <c r="BW619">
        <v>1</v>
      </c>
      <c r="CU619">
        <f>ROUND(AT619*Source!I185*AH619*AL619,2)</f>
        <v>204.34</v>
      </c>
      <c r="CV619">
        <f>ROUND(Y619*Source!I185,7)</f>
        <v>0.317952</v>
      </c>
      <c r="CW619">
        <v>0</v>
      </c>
      <c r="CX619">
        <f>ROUND(Y619*Source!I185,7)</f>
        <v>0.317952</v>
      </c>
      <c r="CY619">
        <f>AD619</f>
        <v>739.09</v>
      </c>
      <c r="CZ619">
        <f>AH619</f>
        <v>739.09</v>
      </c>
      <c r="DA619">
        <f>AL619</f>
        <v>1</v>
      </c>
      <c r="DB619">
        <f>ROUND((ROUND(AT619*CZ619,2)*ROUND((0.15+1),7)),6)</f>
        <v>16319.1095</v>
      </c>
      <c r="DC619">
        <f>ROUND((ROUND(AT619*AG619,2)*ROUND((0.15+1),7)),6)</f>
        <v>0</v>
      </c>
      <c r="DD619" t="s">
        <v>272</v>
      </c>
      <c r="DE619" t="s">
        <v>272</v>
      </c>
      <c r="DF619">
        <f>ROUND(ROUND(AE619,2)*CX619,2)</f>
        <v>0</v>
      </c>
      <c r="DG619">
        <f t="shared" si="208"/>
        <v>0</v>
      </c>
      <c r="DH619">
        <f t="shared" si="201"/>
        <v>0</v>
      </c>
      <c r="DI619">
        <f t="shared" si="202"/>
        <v>235</v>
      </c>
      <c r="DJ619">
        <f>DI619</f>
        <v>235</v>
      </c>
      <c r="DK619">
        <v>1</v>
      </c>
      <c r="DL619" t="s">
        <v>272</v>
      </c>
      <c r="DM619">
        <v>0</v>
      </c>
      <c r="DN619" t="s">
        <v>272</v>
      </c>
      <c r="DO619">
        <v>0</v>
      </c>
    </row>
    <row r="620" spans="1:119">
      <c r="A620">
        <f>ROW(Source!A185)</f>
        <v>185</v>
      </c>
      <c r="B620">
        <v>85239162</v>
      </c>
      <c r="C620">
        <v>85243764</v>
      </c>
      <c r="D620">
        <v>82926016</v>
      </c>
      <c r="E620">
        <v>117</v>
      </c>
      <c r="F620">
        <v>1</v>
      </c>
      <c r="G620">
        <v>1</v>
      </c>
      <c r="H620">
        <v>1</v>
      </c>
      <c r="I620" t="s">
        <v>819</v>
      </c>
      <c r="J620" t="s">
        <v>272</v>
      </c>
      <c r="K620" t="s">
        <v>820</v>
      </c>
      <c r="L620">
        <v>1191</v>
      </c>
      <c r="N620">
        <v>1013</v>
      </c>
      <c r="O620" t="s">
        <v>28</v>
      </c>
      <c r="P620" t="s">
        <v>28</v>
      </c>
      <c r="Q620">
        <v>1</v>
      </c>
      <c r="W620">
        <v>0</v>
      </c>
      <c r="X620">
        <v>-1417349443</v>
      </c>
      <c r="Y620">
        <f>(AT620*ROUND((0.15+1),7))</f>
        <v>0.069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272</v>
      </c>
      <c r="AT620">
        <v>0.06</v>
      </c>
      <c r="AU620" t="s">
        <v>458</v>
      </c>
      <c r="AV620">
        <v>2</v>
      </c>
      <c r="AW620">
        <v>2</v>
      </c>
      <c r="AX620">
        <v>85243774</v>
      </c>
      <c r="AY620">
        <v>1</v>
      </c>
      <c r="AZ620">
        <v>0</v>
      </c>
      <c r="BA620">
        <v>840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ROUND(Y620*Source!I185,7)</f>
        <v>0.0009936</v>
      </c>
      <c r="CY620">
        <f>AD620</f>
        <v>0</v>
      </c>
      <c r="CZ620">
        <f>AH620</f>
        <v>0</v>
      </c>
      <c r="DA620">
        <f>AL620</f>
        <v>1</v>
      </c>
      <c r="DB620">
        <f>ROUND((ROUND(AT620*CZ620,2)*ROUND((0.15+1),7)),6)</f>
        <v>0</v>
      </c>
      <c r="DC620">
        <f>ROUND((ROUND(AT620*AG620,2)*ROUND((0.15+1),7)),6)</f>
        <v>0</v>
      </c>
      <c r="DD620" t="s">
        <v>272</v>
      </c>
      <c r="DE620" t="s">
        <v>272</v>
      </c>
      <c r="DF620">
        <f>ROUND(ROUND(AE620,2)*CX620,2)</f>
        <v>0</v>
      </c>
      <c r="DG620">
        <f t="shared" si="208"/>
        <v>0</v>
      </c>
      <c r="DH620">
        <f t="shared" si="201"/>
        <v>0</v>
      </c>
      <c r="DI620">
        <f t="shared" si="202"/>
        <v>0</v>
      </c>
      <c r="DJ620">
        <f>DI620</f>
        <v>0</v>
      </c>
      <c r="DK620">
        <v>0</v>
      </c>
      <c r="DL620" t="s">
        <v>272</v>
      </c>
      <c r="DM620">
        <v>0</v>
      </c>
      <c r="DN620" t="s">
        <v>272</v>
      </c>
      <c r="DO620">
        <v>0</v>
      </c>
    </row>
    <row r="621" spans="1:119">
      <c r="A621">
        <f>ROW(Source!A185)</f>
        <v>185</v>
      </c>
      <c r="B621">
        <v>85239162</v>
      </c>
      <c r="C621">
        <v>85243764</v>
      </c>
      <c r="D621">
        <v>82932692</v>
      </c>
      <c r="E621">
        <v>1</v>
      </c>
      <c r="F621">
        <v>1</v>
      </c>
      <c r="G621">
        <v>1</v>
      </c>
      <c r="H621">
        <v>2</v>
      </c>
      <c r="I621" t="s">
        <v>100</v>
      </c>
      <c r="J621" t="s">
        <v>968</v>
      </c>
      <c r="K621" t="s">
        <v>101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W621">
        <v>0</v>
      </c>
      <c r="X621">
        <v>945201097</v>
      </c>
      <c r="Y621">
        <f>(AT621*ROUND((0.15+1),7))</f>
        <v>0.0115</v>
      </c>
      <c r="AA621">
        <v>0</v>
      </c>
      <c r="AB621">
        <v>57.85</v>
      </c>
      <c r="AC621">
        <v>720.91</v>
      </c>
      <c r="AD621">
        <v>0</v>
      </c>
      <c r="AE621">
        <v>0</v>
      </c>
      <c r="AF621">
        <v>37.32</v>
      </c>
      <c r="AG621">
        <v>720.91</v>
      </c>
      <c r="AH621">
        <v>0</v>
      </c>
      <c r="AI621">
        <v>1</v>
      </c>
      <c r="AJ621">
        <v>1.55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272</v>
      </c>
      <c r="AT621">
        <v>0.01</v>
      </c>
      <c r="AU621" t="s">
        <v>458</v>
      </c>
      <c r="AV621">
        <v>1</v>
      </c>
      <c r="AW621">
        <v>2</v>
      </c>
      <c r="AX621">
        <v>85243775</v>
      </c>
      <c r="AY621">
        <v>1</v>
      </c>
      <c r="AZ621">
        <v>0</v>
      </c>
      <c r="BA621">
        <v>841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0.3732</v>
      </c>
      <c r="BL621">
        <v>7.2091</v>
      </c>
      <c r="BM621">
        <v>0</v>
      </c>
      <c r="BN621">
        <v>0</v>
      </c>
      <c r="BO621">
        <v>0.01</v>
      </c>
      <c r="BP621">
        <v>1</v>
      </c>
      <c r="BQ621">
        <v>0</v>
      </c>
      <c r="BR621">
        <v>0.42918</v>
      </c>
      <c r="BS621">
        <v>8.290465</v>
      </c>
      <c r="BT621">
        <v>0</v>
      </c>
      <c r="BU621">
        <v>0</v>
      </c>
      <c r="BV621">
        <v>0.0115</v>
      </c>
      <c r="BW621">
        <v>1</v>
      </c>
      <c r="CV621">
        <v>0</v>
      </c>
      <c r="CW621">
        <f>ROUND(Y621*Source!I185*DO621,7)</f>
        <v>0.0001656</v>
      </c>
      <c r="CX621">
        <f>ROUND(Y621*Source!I185,7)</f>
        <v>0.0001656</v>
      </c>
      <c r="CY621">
        <f>AB621</f>
        <v>57.85</v>
      </c>
      <c r="CZ621">
        <f>AF621</f>
        <v>37.32</v>
      </c>
      <c r="DA621">
        <f>AJ621</f>
        <v>1.55</v>
      </c>
      <c r="DB621">
        <f>ROUND((ROUND(AT621*CZ621,2)*ROUND((0.15+1),7)),6)</f>
        <v>0.4255</v>
      </c>
      <c r="DC621">
        <f>ROUND((ROUND(AT621*AG621,2)*ROUND((0.15+1),7)),6)</f>
        <v>8.2915</v>
      </c>
      <c r="DD621" t="s">
        <v>272</v>
      </c>
      <c r="DE621" t="s">
        <v>272</v>
      </c>
      <c r="DF621">
        <f>ROUND(ROUND(AE621,2)*CX621,2)</f>
        <v>0</v>
      </c>
      <c r="DG621">
        <f>ROUND(ROUND(AF621*AJ621,2)*CX621,2)</f>
        <v>0.01</v>
      </c>
      <c r="DH621">
        <f t="shared" si="201"/>
        <v>0.12</v>
      </c>
      <c r="DI621">
        <f t="shared" si="202"/>
        <v>0</v>
      </c>
      <c r="DJ621">
        <f>DG621+DH621</f>
        <v>0.13</v>
      </c>
      <c r="DK621">
        <v>0</v>
      </c>
      <c r="DL621" t="s">
        <v>102</v>
      </c>
      <c r="DM621">
        <v>3</v>
      </c>
      <c r="DN621" t="s">
        <v>28</v>
      </c>
      <c r="DO621">
        <v>1</v>
      </c>
    </row>
    <row r="622" spans="1:119">
      <c r="A622">
        <f>ROW(Source!A185)</f>
        <v>185</v>
      </c>
      <c r="B622">
        <v>85239162</v>
      </c>
      <c r="C622">
        <v>85243764</v>
      </c>
      <c r="D622">
        <v>82933400</v>
      </c>
      <c r="E622">
        <v>1</v>
      </c>
      <c r="F622">
        <v>1</v>
      </c>
      <c r="G622">
        <v>1</v>
      </c>
      <c r="H622">
        <v>2</v>
      </c>
      <c r="I622" t="s">
        <v>90</v>
      </c>
      <c r="J622" t="s">
        <v>822</v>
      </c>
      <c r="K622" t="s">
        <v>91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W622">
        <v>0</v>
      </c>
      <c r="X622">
        <v>-849950259</v>
      </c>
      <c r="Y622">
        <f>(AT622*ROUND((0.15+1),7))</f>
        <v>0.0575</v>
      </c>
      <c r="AA622">
        <v>0</v>
      </c>
      <c r="AB622">
        <v>641.7</v>
      </c>
      <c r="AC622">
        <v>811.79</v>
      </c>
      <c r="AD622">
        <v>0</v>
      </c>
      <c r="AE622">
        <v>0</v>
      </c>
      <c r="AF622">
        <v>641.7</v>
      </c>
      <c r="AG622">
        <v>811.79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272</v>
      </c>
      <c r="AT622">
        <v>0.05</v>
      </c>
      <c r="AU622" t="s">
        <v>458</v>
      </c>
      <c r="AV622">
        <v>1</v>
      </c>
      <c r="AW622">
        <v>2</v>
      </c>
      <c r="AX622">
        <v>85243776</v>
      </c>
      <c r="AY622">
        <v>1</v>
      </c>
      <c r="AZ622">
        <v>0</v>
      </c>
      <c r="BA622">
        <v>842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32.085</v>
      </c>
      <c r="BL622">
        <v>40.5895</v>
      </c>
      <c r="BM622">
        <v>0</v>
      </c>
      <c r="BN622">
        <v>0</v>
      </c>
      <c r="BO622">
        <v>0.05</v>
      </c>
      <c r="BP622">
        <v>1</v>
      </c>
      <c r="BQ622">
        <v>0</v>
      </c>
      <c r="BR622">
        <v>36.89775</v>
      </c>
      <c r="BS622">
        <v>46.677925</v>
      </c>
      <c r="BT622">
        <v>0</v>
      </c>
      <c r="BU622">
        <v>0</v>
      </c>
      <c r="BV622">
        <v>0.0575</v>
      </c>
      <c r="BW622">
        <v>1</v>
      </c>
      <c r="CV622">
        <v>0</v>
      </c>
      <c r="CW622">
        <f>ROUND(Y622*Source!I185*DO622,7)</f>
        <v>0.000828</v>
      </c>
      <c r="CX622">
        <f>ROUND(Y622*Source!I185,7)</f>
        <v>0.000828</v>
      </c>
      <c r="CY622">
        <f>AB622</f>
        <v>641.7</v>
      </c>
      <c r="CZ622">
        <f>AF622</f>
        <v>641.7</v>
      </c>
      <c r="DA622">
        <f>AJ622</f>
        <v>1</v>
      </c>
      <c r="DB622">
        <f>ROUND((ROUND(AT622*CZ622,2)*ROUND((0.15+1),7)),6)</f>
        <v>36.9035</v>
      </c>
      <c r="DC622">
        <f>ROUND((ROUND(AT622*AG622,2)*ROUND((0.15+1),7)),6)</f>
        <v>46.6785</v>
      </c>
      <c r="DD622" t="s">
        <v>272</v>
      </c>
      <c r="DE622" t="s">
        <v>272</v>
      </c>
      <c r="DF622">
        <f>ROUND(ROUND(AE622,2)*CX622,2)</f>
        <v>0</v>
      </c>
      <c r="DG622">
        <f t="shared" ref="DG622:DG628" si="225">ROUND(ROUND(AF622,2)*CX622,2)</f>
        <v>0.53</v>
      </c>
      <c r="DH622">
        <f t="shared" si="201"/>
        <v>0.67</v>
      </c>
      <c r="DI622">
        <f t="shared" si="202"/>
        <v>0</v>
      </c>
      <c r="DJ622">
        <f>DG622+DH622</f>
        <v>1.2</v>
      </c>
      <c r="DK622">
        <v>1</v>
      </c>
      <c r="DL622" t="s">
        <v>60</v>
      </c>
      <c r="DM622">
        <v>4</v>
      </c>
      <c r="DN622" t="s">
        <v>28</v>
      </c>
      <c r="DO622">
        <v>1</v>
      </c>
    </row>
    <row r="623" spans="1:119">
      <c r="A623">
        <f>ROW(Source!A185)</f>
        <v>185</v>
      </c>
      <c r="B623">
        <v>85239162</v>
      </c>
      <c r="C623">
        <v>85243764</v>
      </c>
      <c r="D623">
        <v>83000759</v>
      </c>
      <c r="E623">
        <v>1</v>
      </c>
      <c r="F623">
        <v>1</v>
      </c>
      <c r="G623">
        <v>1</v>
      </c>
      <c r="H623">
        <v>3</v>
      </c>
      <c r="I623" t="s">
        <v>105</v>
      </c>
      <c r="J623" t="s">
        <v>969</v>
      </c>
      <c r="K623" t="s">
        <v>106</v>
      </c>
      <c r="L623">
        <v>1346</v>
      </c>
      <c r="N623">
        <v>1009</v>
      </c>
      <c r="O623" t="s">
        <v>107</v>
      </c>
      <c r="P623" t="s">
        <v>107</v>
      </c>
      <c r="Q623">
        <v>1</v>
      </c>
      <c r="W623">
        <v>0</v>
      </c>
      <c r="X623">
        <v>-2122839911</v>
      </c>
      <c r="Y623">
        <f>AT623</f>
        <v>0.24</v>
      </c>
      <c r="AA623">
        <v>3310.06</v>
      </c>
      <c r="AB623">
        <v>0</v>
      </c>
      <c r="AC623">
        <v>0</v>
      </c>
      <c r="AD623">
        <v>0</v>
      </c>
      <c r="AE623">
        <v>2507.62</v>
      </c>
      <c r="AF623">
        <v>0</v>
      </c>
      <c r="AG623">
        <v>0</v>
      </c>
      <c r="AH623">
        <v>0</v>
      </c>
      <c r="AI623">
        <v>1.32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272</v>
      </c>
      <c r="AT623">
        <v>0.24</v>
      </c>
      <c r="AU623" t="s">
        <v>272</v>
      </c>
      <c r="AV623">
        <v>0</v>
      </c>
      <c r="AW623">
        <v>2</v>
      </c>
      <c r="AX623">
        <v>85243777</v>
      </c>
      <c r="AY623">
        <v>1</v>
      </c>
      <c r="AZ623">
        <v>0</v>
      </c>
      <c r="BA623">
        <v>843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601.8288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601.8288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ROUND(Y623*Source!I185,7)</f>
        <v>0.003456</v>
      </c>
      <c r="CY623">
        <f>AA623</f>
        <v>3310.06</v>
      </c>
      <c r="CZ623">
        <f>AE623</f>
        <v>2507.62</v>
      </c>
      <c r="DA623">
        <f>AI623</f>
        <v>1.32</v>
      </c>
      <c r="DB623">
        <f>ROUND(ROUND(AT623*CZ623,2),6)</f>
        <v>601.83</v>
      </c>
      <c r="DC623">
        <f>ROUND(ROUND(AT623*AG623,2),6)</f>
        <v>0</v>
      </c>
      <c r="DD623" t="s">
        <v>272</v>
      </c>
      <c r="DE623" t="s">
        <v>272</v>
      </c>
      <c r="DF623">
        <f>ROUND(ROUND(AE623*AI623,2)*CX623,2)</f>
        <v>11.44</v>
      </c>
      <c r="DG623">
        <f t="shared" si="225"/>
        <v>0</v>
      </c>
      <c r="DH623">
        <f t="shared" si="201"/>
        <v>0</v>
      </c>
      <c r="DI623">
        <f t="shared" si="202"/>
        <v>0</v>
      </c>
      <c r="DJ623">
        <f>DF623</f>
        <v>11.44</v>
      </c>
      <c r="DK623">
        <v>0</v>
      </c>
      <c r="DL623" t="s">
        <v>272</v>
      </c>
      <c r="DM623">
        <v>0</v>
      </c>
      <c r="DN623" t="s">
        <v>272</v>
      </c>
      <c r="DO623">
        <v>0</v>
      </c>
    </row>
    <row r="624" spans="1:119">
      <c r="A624">
        <f>ROW(Source!A185)</f>
        <v>185</v>
      </c>
      <c r="B624">
        <v>85239162</v>
      </c>
      <c r="C624">
        <v>85243764</v>
      </c>
      <c r="D624">
        <v>83002452</v>
      </c>
      <c r="E624">
        <v>1</v>
      </c>
      <c r="F624">
        <v>1</v>
      </c>
      <c r="G624">
        <v>1</v>
      </c>
      <c r="H624">
        <v>3</v>
      </c>
      <c r="I624" t="s">
        <v>108</v>
      </c>
      <c r="J624" t="s">
        <v>970</v>
      </c>
      <c r="K624" t="s">
        <v>109</v>
      </c>
      <c r="L624">
        <v>1327</v>
      </c>
      <c r="N624">
        <v>1005</v>
      </c>
      <c r="O624" t="s">
        <v>110</v>
      </c>
      <c r="P624" t="s">
        <v>110</v>
      </c>
      <c r="Q624">
        <v>1</v>
      </c>
      <c r="W624">
        <v>0</v>
      </c>
      <c r="X624">
        <v>10451617</v>
      </c>
      <c r="Y624">
        <f>AT624</f>
        <v>0.8</v>
      </c>
      <c r="AA624">
        <v>701.5</v>
      </c>
      <c r="AB624">
        <v>0</v>
      </c>
      <c r="AC624">
        <v>0</v>
      </c>
      <c r="AD624">
        <v>0</v>
      </c>
      <c r="AE624">
        <v>531.44</v>
      </c>
      <c r="AF624">
        <v>0</v>
      </c>
      <c r="AG624">
        <v>0</v>
      </c>
      <c r="AH624">
        <v>0</v>
      </c>
      <c r="AI624">
        <v>1.32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272</v>
      </c>
      <c r="AT624">
        <v>0.8</v>
      </c>
      <c r="AU624" t="s">
        <v>272</v>
      </c>
      <c r="AV624">
        <v>0</v>
      </c>
      <c r="AW624">
        <v>2</v>
      </c>
      <c r="AX624">
        <v>85243778</v>
      </c>
      <c r="AY624">
        <v>1</v>
      </c>
      <c r="AZ624">
        <v>0</v>
      </c>
      <c r="BA624">
        <v>844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425.152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425.152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ROUND(Y624*Source!I185,7)</f>
        <v>0.01152</v>
      </c>
      <c r="CY624">
        <f>AA624</f>
        <v>701.5</v>
      </c>
      <c r="CZ624">
        <f>AE624</f>
        <v>531.44</v>
      </c>
      <c r="DA624">
        <f>AI624</f>
        <v>1.32</v>
      </c>
      <c r="DB624">
        <f>ROUND(ROUND(AT624*CZ624,2),6)</f>
        <v>425.15</v>
      </c>
      <c r="DC624">
        <f>ROUND(ROUND(AT624*AG624,2),6)</f>
        <v>0</v>
      </c>
      <c r="DD624" t="s">
        <v>272</v>
      </c>
      <c r="DE624" t="s">
        <v>272</v>
      </c>
      <c r="DF624">
        <f>ROUND(ROUND(AE624*AI624,2)*CX624,2)</f>
        <v>8.08</v>
      </c>
      <c r="DG624">
        <f t="shared" si="225"/>
        <v>0</v>
      </c>
      <c r="DH624">
        <f t="shared" si="201"/>
        <v>0</v>
      </c>
      <c r="DI624">
        <f t="shared" si="202"/>
        <v>0</v>
      </c>
      <c r="DJ624">
        <f>DF624</f>
        <v>8.08</v>
      </c>
      <c r="DK624">
        <v>0</v>
      </c>
      <c r="DL624" t="s">
        <v>272</v>
      </c>
      <c r="DM624">
        <v>0</v>
      </c>
      <c r="DN624" t="s">
        <v>272</v>
      </c>
      <c r="DO624">
        <v>0</v>
      </c>
    </row>
    <row r="625" spans="1:119">
      <c r="A625">
        <f>ROW(Source!A185)</f>
        <v>185</v>
      </c>
      <c r="B625">
        <v>85239162</v>
      </c>
      <c r="C625">
        <v>85243764</v>
      </c>
      <c r="D625">
        <v>83002816</v>
      </c>
      <c r="E625">
        <v>1</v>
      </c>
      <c r="F625">
        <v>1</v>
      </c>
      <c r="G625">
        <v>1</v>
      </c>
      <c r="H625">
        <v>3</v>
      </c>
      <c r="I625" t="s">
        <v>111</v>
      </c>
      <c r="J625" t="s">
        <v>839</v>
      </c>
      <c r="K625" t="s">
        <v>112</v>
      </c>
      <c r="L625">
        <v>1346</v>
      </c>
      <c r="N625">
        <v>1009</v>
      </c>
      <c r="O625" t="s">
        <v>107</v>
      </c>
      <c r="P625" t="s">
        <v>107</v>
      </c>
      <c r="Q625">
        <v>1</v>
      </c>
      <c r="W625">
        <v>0</v>
      </c>
      <c r="X625">
        <v>-373327139</v>
      </c>
      <c r="Y625">
        <f>AT625</f>
        <v>0.21</v>
      </c>
      <c r="AA625">
        <v>86.41</v>
      </c>
      <c r="AB625">
        <v>0</v>
      </c>
      <c r="AC625">
        <v>0</v>
      </c>
      <c r="AD625">
        <v>0</v>
      </c>
      <c r="AE625">
        <v>56.11</v>
      </c>
      <c r="AF625">
        <v>0</v>
      </c>
      <c r="AG625">
        <v>0</v>
      </c>
      <c r="AH625">
        <v>0</v>
      </c>
      <c r="AI625">
        <v>1.54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272</v>
      </c>
      <c r="AT625">
        <v>0.21</v>
      </c>
      <c r="AU625" t="s">
        <v>272</v>
      </c>
      <c r="AV625">
        <v>0</v>
      </c>
      <c r="AW625">
        <v>2</v>
      </c>
      <c r="AX625">
        <v>85243779</v>
      </c>
      <c r="AY625">
        <v>1</v>
      </c>
      <c r="AZ625">
        <v>0</v>
      </c>
      <c r="BA625">
        <v>845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11.7831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11.7831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ROUND(Y625*Source!I185,7)</f>
        <v>0.003024</v>
      </c>
      <c r="CY625">
        <f>AA625</f>
        <v>86.41</v>
      </c>
      <c r="CZ625">
        <f>AE625</f>
        <v>56.11</v>
      </c>
      <c r="DA625">
        <f>AI625</f>
        <v>1.54</v>
      </c>
      <c r="DB625">
        <f>ROUND(ROUND(AT625*CZ625,2),6)</f>
        <v>11.78</v>
      </c>
      <c r="DC625">
        <f>ROUND(ROUND(AT625*AG625,2),6)</f>
        <v>0</v>
      </c>
      <c r="DD625" t="s">
        <v>272</v>
      </c>
      <c r="DE625" t="s">
        <v>272</v>
      </c>
      <c r="DF625">
        <f>ROUND(ROUND(AE625*AI625,2)*CX625,2)</f>
        <v>0.26</v>
      </c>
      <c r="DG625">
        <f t="shared" si="225"/>
        <v>0</v>
      </c>
      <c r="DH625">
        <f t="shared" si="201"/>
        <v>0</v>
      </c>
      <c r="DI625">
        <f t="shared" si="202"/>
        <v>0</v>
      </c>
      <c r="DJ625">
        <f>DF625</f>
        <v>0.26</v>
      </c>
      <c r="DK625">
        <v>0</v>
      </c>
      <c r="DL625" t="s">
        <v>272</v>
      </c>
      <c r="DM625">
        <v>0</v>
      </c>
      <c r="DN625" t="s">
        <v>272</v>
      </c>
      <c r="DO625">
        <v>0</v>
      </c>
    </row>
    <row r="626" spans="1:119">
      <c r="A626">
        <f>ROW(Source!A185)</f>
        <v>185</v>
      </c>
      <c r="B626">
        <v>85239162</v>
      </c>
      <c r="C626">
        <v>85243764</v>
      </c>
      <c r="D626">
        <v>83019299</v>
      </c>
      <c r="E626">
        <v>1</v>
      </c>
      <c r="F626">
        <v>1</v>
      </c>
      <c r="G626">
        <v>1</v>
      </c>
      <c r="H626">
        <v>3</v>
      </c>
      <c r="I626" t="s">
        <v>113</v>
      </c>
      <c r="J626" t="s">
        <v>971</v>
      </c>
      <c r="K626" t="s">
        <v>114</v>
      </c>
      <c r="L626">
        <v>1348</v>
      </c>
      <c r="N626">
        <v>1009</v>
      </c>
      <c r="O626" t="s">
        <v>115</v>
      </c>
      <c r="P626" t="s">
        <v>115</v>
      </c>
      <c r="Q626">
        <v>1000</v>
      </c>
      <c r="W626">
        <v>0</v>
      </c>
      <c r="X626">
        <v>-1010729546</v>
      </c>
      <c r="Y626">
        <f>AT626</f>
        <v>0.005</v>
      </c>
      <c r="AA626">
        <v>36493.18</v>
      </c>
      <c r="AB626">
        <v>0</v>
      </c>
      <c r="AC626">
        <v>0</v>
      </c>
      <c r="AD626">
        <v>0</v>
      </c>
      <c r="AE626">
        <v>24995.33</v>
      </c>
      <c r="AF626">
        <v>0</v>
      </c>
      <c r="AG626">
        <v>0</v>
      </c>
      <c r="AH626">
        <v>0</v>
      </c>
      <c r="AI626">
        <v>1.46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272</v>
      </c>
      <c r="AT626">
        <v>0.005</v>
      </c>
      <c r="AU626" t="s">
        <v>272</v>
      </c>
      <c r="AV626">
        <v>0</v>
      </c>
      <c r="AW626">
        <v>2</v>
      </c>
      <c r="AX626">
        <v>85243782</v>
      </c>
      <c r="AY626">
        <v>1</v>
      </c>
      <c r="AZ626">
        <v>0</v>
      </c>
      <c r="BA626">
        <v>848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124.97665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124.97665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ROUND(Y626*Source!I185,7)</f>
        <v>7.2e-5</v>
      </c>
      <c r="CY626">
        <f>AA626</f>
        <v>36493.18</v>
      </c>
      <c r="CZ626">
        <f>AE626</f>
        <v>24995.33</v>
      </c>
      <c r="DA626">
        <f>AI626</f>
        <v>1.46</v>
      </c>
      <c r="DB626">
        <f>ROUND(ROUND(AT626*CZ626,2),6)</f>
        <v>124.98</v>
      </c>
      <c r="DC626">
        <f>ROUND(ROUND(AT626*AG626,2),6)</f>
        <v>0</v>
      </c>
      <c r="DD626" t="s">
        <v>272</v>
      </c>
      <c r="DE626" t="s">
        <v>272</v>
      </c>
      <c r="DF626">
        <f>ROUND(ROUND(AE626*AI626,2)*CX626,2)</f>
        <v>2.63</v>
      </c>
      <c r="DG626">
        <f t="shared" si="225"/>
        <v>0</v>
      </c>
      <c r="DH626">
        <f t="shared" si="201"/>
        <v>0</v>
      </c>
      <c r="DI626">
        <f t="shared" si="202"/>
        <v>0</v>
      </c>
      <c r="DJ626">
        <f>DF626</f>
        <v>2.63</v>
      </c>
      <c r="DK626">
        <v>0</v>
      </c>
      <c r="DL626" t="s">
        <v>272</v>
      </c>
      <c r="DM626">
        <v>0</v>
      </c>
      <c r="DN626" t="s">
        <v>272</v>
      </c>
      <c r="DO626">
        <v>0</v>
      </c>
    </row>
    <row r="627" spans="1:119">
      <c r="A627">
        <f>ROW(Source!A186)</f>
        <v>186</v>
      </c>
      <c r="B627">
        <v>85239097</v>
      </c>
      <c r="C627">
        <v>85243764</v>
      </c>
      <c r="D627">
        <v>82925826</v>
      </c>
      <c r="E627">
        <v>117</v>
      </c>
      <c r="F627">
        <v>1</v>
      </c>
      <c r="G627">
        <v>1</v>
      </c>
      <c r="H627">
        <v>1</v>
      </c>
      <c r="I627" t="s">
        <v>98</v>
      </c>
      <c r="J627" t="s">
        <v>272</v>
      </c>
      <c r="K627" t="s">
        <v>99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W627">
        <v>0</v>
      </c>
      <c r="X627">
        <v>1958912953</v>
      </c>
      <c r="Y627">
        <f>(AT627*ROUND((0.15+1),7))</f>
        <v>22.08</v>
      </c>
      <c r="AA627">
        <v>0</v>
      </c>
      <c r="AB627">
        <v>0</v>
      </c>
      <c r="AC627">
        <v>0</v>
      </c>
      <c r="AD627">
        <v>739.09</v>
      </c>
      <c r="AE627">
        <v>0</v>
      </c>
      <c r="AF627">
        <v>0</v>
      </c>
      <c r="AG627">
        <v>0</v>
      </c>
      <c r="AH627">
        <v>739.09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272</v>
      </c>
      <c r="AT627">
        <v>19.2</v>
      </c>
      <c r="AU627" t="s">
        <v>458</v>
      </c>
      <c r="AV627">
        <v>1</v>
      </c>
      <c r="AW627">
        <v>2</v>
      </c>
      <c r="AX627">
        <v>85243773</v>
      </c>
      <c r="AY627">
        <v>1</v>
      </c>
      <c r="AZ627">
        <v>0</v>
      </c>
      <c r="BA627">
        <v>849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14190.528</v>
      </c>
      <c r="BN627">
        <v>19.2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16319.1072</v>
      </c>
      <c r="BU627">
        <v>22.08</v>
      </c>
      <c r="BV627">
        <v>0</v>
      </c>
      <c r="BW627">
        <v>1</v>
      </c>
      <c r="CU627">
        <f>ROUND(AT627*Source!I186*AH627*AL627,2)</f>
        <v>204.34</v>
      </c>
      <c r="CV627">
        <f>ROUND(Y627*Source!I186,7)</f>
        <v>0.317952</v>
      </c>
      <c r="CW627">
        <v>0</v>
      </c>
      <c r="CX627">
        <f>ROUND(Y627*Source!I186,7)</f>
        <v>0.317952</v>
      </c>
      <c r="CY627">
        <f>AD627</f>
        <v>739.09</v>
      </c>
      <c r="CZ627">
        <f>AH627</f>
        <v>739.09</v>
      </c>
      <c r="DA627">
        <f>AL627</f>
        <v>1</v>
      </c>
      <c r="DB627">
        <f>ROUND((ROUND(AT627*CZ627,2)*ROUND((0.15+1),7)),6)</f>
        <v>16319.1095</v>
      </c>
      <c r="DC627">
        <f>ROUND((ROUND(AT627*AG627,2)*ROUND((0.15+1),7)),6)</f>
        <v>0</v>
      </c>
      <c r="DD627" t="s">
        <v>272</v>
      </c>
      <c r="DE627" t="s">
        <v>272</v>
      </c>
      <c r="DF627">
        <f>ROUND(ROUND(AE627,2)*CX627,2)</f>
        <v>0</v>
      </c>
      <c r="DG627">
        <f t="shared" si="225"/>
        <v>0</v>
      </c>
      <c r="DH627">
        <f t="shared" si="201"/>
        <v>0</v>
      </c>
      <c r="DI627">
        <f t="shared" si="202"/>
        <v>235</v>
      </c>
      <c r="DJ627">
        <f>DI627</f>
        <v>235</v>
      </c>
      <c r="DK627">
        <v>1</v>
      </c>
      <c r="DL627" t="s">
        <v>272</v>
      </c>
      <c r="DM627">
        <v>0</v>
      </c>
      <c r="DN627" t="s">
        <v>272</v>
      </c>
      <c r="DO627">
        <v>0</v>
      </c>
    </row>
    <row r="628" spans="1:119">
      <c r="A628">
        <f>ROW(Source!A186)</f>
        <v>186</v>
      </c>
      <c r="B628">
        <v>85239097</v>
      </c>
      <c r="C628">
        <v>85243764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819</v>
      </c>
      <c r="J628" t="s">
        <v>272</v>
      </c>
      <c r="K628" t="s">
        <v>820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W628">
        <v>0</v>
      </c>
      <c r="X628">
        <v>-1417349443</v>
      </c>
      <c r="Y628">
        <f>(AT628*ROUND((0.15+1),7))</f>
        <v>0.069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272</v>
      </c>
      <c r="AT628">
        <v>0.06</v>
      </c>
      <c r="AU628" t="s">
        <v>458</v>
      </c>
      <c r="AV628">
        <v>2</v>
      </c>
      <c r="AW628">
        <v>2</v>
      </c>
      <c r="AX628">
        <v>85243774</v>
      </c>
      <c r="AY628">
        <v>1</v>
      </c>
      <c r="AZ628">
        <v>0</v>
      </c>
      <c r="BA628">
        <v>850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ROUND(Y628*Source!I186,7)</f>
        <v>0.0009936</v>
      </c>
      <c r="CY628">
        <f>AD628</f>
        <v>0</v>
      </c>
      <c r="CZ628">
        <f>AH628</f>
        <v>0</v>
      </c>
      <c r="DA628">
        <f>AL628</f>
        <v>1</v>
      </c>
      <c r="DB628">
        <f>ROUND((ROUND(AT628*CZ628,2)*ROUND((0.15+1),7)),6)</f>
        <v>0</v>
      </c>
      <c r="DC628">
        <f>ROUND((ROUND(AT628*AG628,2)*ROUND((0.15+1),7)),6)</f>
        <v>0</v>
      </c>
      <c r="DD628" t="s">
        <v>272</v>
      </c>
      <c r="DE628" t="s">
        <v>272</v>
      </c>
      <c r="DF628">
        <f>ROUND(ROUND(AE628,2)*CX628,2)</f>
        <v>0</v>
      </c>
      <c r="DG628">
        <f t="shared" si="225"/>
        <v>0</v>
      </c>
      <c r="DH628">
        <f t="shared" si="201"/>
        <v>0</v>
      </c>
      <c r="DI628">
        <f t="shared" si="202"/>
        <v>0</v>
      </c>
      <c r="DJ628">
        <f>DI628</f>
        <v>0</v>
      </c>
      <c r="DK628">
        <v>0</v>
      </c>
      <c r="DL628" t="s">
        <v>272</v>
      </c>
      <c r="DM628">
        <v>0</v>
      </c>
      <c r="DN628" t="s">
        <v>272</v>
      </c>
      <c r="DO628">
        <v>0</v>
      </c>
    </row>
    <row r="629" spans="1:119">
      <c r="A629">
        <f>ROW(Source!A186)</f>
        <v>186</v>
      </c>
      <c r="B629">
        <v>85239097</v>
      </c>
      <c r="C629">
        <v>85243764</v>
      </c>
      <c r="D629">
        <v>82932692</v>
      </c>
      <c r="E629">
        <v>1</v>
      </c>
      <c r="F629">
        <v>1</v>
      </c>
      <c r="G629">
        <v>1</v>
      </c>
      <c r="H629">
        <v>2</v>
      </c>
      <c r="I629" t="s">
        <v>100</v>
      </c>
      <c r="J629" t="s">
        <v>968</v>
      </c>
      <c r="K629" t="s">
        <v>101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W629">
        <v>0</v>
      </c>
      <c r="X629">
        <v>945201097</v>
      </c>
      <c r="Y629">
        <f>(AT629*ROUND((0.15+1),7))</f>
        <v>0.0115</v>
      </c>
      <c r="AA629">
        <v>0</v>
      </c>
      <c r="AB629">
        <v>57.85</v>
      </c>
      <c r="AC629">
        <v>720.91</v>
      </c>
      <c r="AD629">
        <v>0</v>
      </c>
      <c r="AE629">
        <v>0</v>
      </c>
      <c r="AF629">
        <v>37.32</v>
      </c>
      <c r="AG629">
        <v>720.91</v>
      </c>
      <c r="AH629">
        <v>0</v>
      </c>
      <c r="AI629">
        <v>1</v>
      </c>
      <c r="AJ629">
        <v>1.55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272</v>
      </c>
      <c r="AT629">
        <v>0.01</v>
      </c>
      <c r="AU629" t="s">
        <v>458</v>
      </c>
      <c r="AV629">
        <v>1</v>
      </c>
      <c r="AW629">
        <v>2</v>
      </c>
      <c r="AX629">
        <v>85243775</v>
      </c>
      <c r="AY629">
        <v>1</v>
      </c>
      <c r="AZ629">
        <v>0</v>
      </c>
      <c r="BA629">
        <v>851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0.3732</v>
      </c>
      <c r="BL629">
        <v>7.2091</v>
      </c>
      <c r="BM629">
        <v>0</v>
      </c>
      <c r="BN629">
        <v>0</v>
      </c>
      <c r="BO629">
        <v>0.01</v>
      </c>
      <c r="BP629">
        <v>1</v>
      </c>
      <c r="BQ629">
        <v>0</v>
      </c>
      <c r="BR629">
        <v>0.42918</v>
      </c>
      <c r="BS629">
        <v>8.290465</v>
      </c>
      <c r="BT629">
        <v>0</v>
      </c>
      <c r="BU629">
        <v>0</v>
      </c>
      <c r="BV629">
        <v>0.0115</v>
      </c>
      <c r="BW629">
        <v>1</v>
      </c>
      <c r="CV629">
        <v>0</v>
      </c>
      <c r="CW629">
        <f>ROUND(Y629*Source!I186*DO629,7)</f>
        <v>0.0001656</v>
      </c>
      <c r="CX629">
        <f>ROUND(Y629*Source!I186,7)</f>
        <v>0.0001656</v>
      </c>
      <c r="CY629">
        <f>AB629</f>
        <v>57.85</v>
      </c>
      <c r="CZ629">
        <f>AF629</f>
        <v>37.32</v>
      </c>
      <c r="DA629">
        <f>AJ629</f>
        <v>1.55</v>
      </c>
      <c r="DB629">
        <f>ROUND((ROUND(AT629*CZ629,2)*ROUND((0.15+1),7)),6)</f>
        <v>0.4255</v>
      </c>
      <c r="DC629">
        <f>ROUND((ROUND(AT629*AG629,2)*ROUND((0.15+1),7)),6)</f>
        <v>8.2915</v>
      </c>
      <c r="DD629" t="s">
        <v>272</v>
      </c>
      <c r="DE629" t="s">
        <v>272</v>
      </c>
      <c r="DF629">
        <f>ROUND(ROUND(AE629,2)*CX629,2)</f>
        <v>0</v>
      </c>
      <c r="DG629">
        <f>ROUND(ROUND(AF629*AJ629,2)*CX629,2)</f>
        <v>0.01</v>
      </c>
      <c r="DH629">
        <f t="shared" si="201"/>
        <v>0.12</v>
      </c>
      <c r="DI629">
        <f t="shared" si="202"/>
        <v>0</v>
      </c>
      <c r="DJ629">
        <f>DG629+DH629</f>
        <v>0.13</v>
      </c>
      <c r="DK629">
        <v>0</v>
      </c>
      <c r="DL629" t="s">
        <v>102</v>
      </c>
      <c r="DM629">
        <v>3</v>
      </c>
      <c r="DN629" t="s">
        <v>28</v>
      </c>
      <c r="DO629">
        <v>1</v>
      </c>
    </row>
    <row r="630" spans="1:119">
      <c r="A630">
        <f>ROW(Source!A186)</f>
        <v>186</v>
      </c>
      <c r="B630">
        <v>85239097</v>
      </c>
      <c r="C630">
        <v>85243764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90</v>
      </c>
      <c r="J630" t="s">
        <v>822</v>
      </c>
      <c r="K630" t="s">
        <v>91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W630">
        <v>0</v>
      </c>
      <c r="X630">
        <v>-849950259</v>
      </c>
      <c r="Y630">
        <f>(AT630*ROUND((0.15+1),7))</f>
        <v>0.0575</v>
      </c>
      <c r="AA630">
        <v>0</v>
      </c>
      <c r="AB630">
        <v>641.7</v>
      </c>
      <c r="AC630">
        <v>811.79</v>
      </c>
      <c r="AD630">
        <v>0</v>
      </c>
      <c r="AE630">
        <v>0</v>
      </c>
      <c r="AF630">
        <v>641.7</v>
      </c>
      <c r="AG630">
        <v>811.79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272</v>
      </c>
      <c r="AT630">
        <v>0.05</v>
      </c>
      <c r="AU630" t="s">
        <v>458</v>
      </c>
      <c r="AV630">
        <v>1</v>
      </c>
      <c r="AW630">
        <v>2</v>
      </c>
      <c r="AX630">
        <v>85243776</v>
      </c>
      <c r="AY630">
        <v>1</v>
      </c>
      <c r="AZ630">
        <v>0</v>
      </c>
      <c r="BA630">
        <v>852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32.085</v>
      </c>
      <c r="BL630">
        <v>40.5895</v>
      </c>
      <c r="BM630">
        <v>0</v>
      </c>
      <c r="BN630">
        <v>0</v>
      </c>
      <c r="BO630">
        <v>0.05</v>
      </c>
      <c r="BP630">
        <v>1</v>
      </c>
      <c r="BQ630">
        <v>0</v>
      </c>
      <c r="BR630">
        <v>36.89775</v>
      </c>
      <c r="BS630">
        <v>46.677925</v>
      </c>
      <c r="BT630">
        <v>0</v>
      </c>
      <c r="BU630">
        <v>0</v>
      </c>
      <c r="BV630">
        <v>0.0575</v>
      </c>
      <c r="BW630">
        <v>1</v>
      </c>
      <c r="CV630">
        <v>0</v>
      </c>
      <c r="CW630">
        <f>ROUND(Y630*Source!I186*DO630,7)</f>
        <v>0.000828</v>
      </c>
      <c r="CX630">
        <f>ROUND(Y630*Source!I186,7)</f>
        <v>0.000828</v>
      </c>
      <c r="CY630">
        <f>AB630</f>
        <v>641.7</v>
      </c>
      <c r="CZ630">
        <f>AF630</f>
        <v>641.7</v>
      </c>
      <c r="DA630">
        <f>AJ630</f>
        <v>1</v>
      </c>
      <c r="DB630">
        <f>ROUND((ROUND(AT630*CZ630,2)*ROUND((0.15+1),7)),6)</f>
        <v>36.9035</v>
      </c>
      <c r="DC630">
        <f>ROUND((ROUND(AT630*AG630,2)*ROUND((0.15+1),7)),6)</f>
        <v>46.6785</v>
      </c>
      <c r="DD630" t="s">
        <v>272</v>
      </c>
      <c r="DE630" t="s">
        <v>272</v>
      </c>
      <c r="DF630">
        <f>ROUND(ROUND(AE630,2)*CX630,2)</f>
        <v>0</v>
      </c>
      <c r="DG630">
        <f t="shared" ref="DG630:DG636" si="226">ROUND(ROUND(AF630,2)*CX630,2)</f>
        <v>0.53</v>
      </c>
      <c r="DH630">
        <f t="shared" si="201"/>
        <v>0.67</v>
      </c>
      <c r="DI630">
        <f t="shared" si="202"/>
        <v>0</v>
      </c>
      <c r="DJ630">
        <f>DG630+DH630</f>
        <v>1.2</v>
      </c>
      <c r="DK630">
        <v>1</v>
      </c>
      <c r="DL630" t="s">
        <v>60</v>
      </c>
      <c r="DM630">
        <v>4</v>
      </c>
      <c r="DN630" t="s">
        <v>28</v>
      </c>
      <c r="DO630">
        <v>1</v>
      </c>
    </row>
    <row r="631" spans="1:119">
      <c r="A631">
        <f>ROW(Source!A186)</f>
        <v>186</v>
      </c>
      <c r="B631">
        <v>85239097</v>
      </c>
      <c r="C631">
        <v>85243764</v>
      </c>
      <c r="D631">
        <v>83000759</v>
      </c>
      <c r="E631">
        <v>1</v>
      </c>
      <c r="F631">
        <v>1</v>
      </c>
      <c r="G631">
        <v>1</v>
      </c>
      <c r="H631">
        <v>3</v>
      </c>
      <c r="I631" t="s">
        <v>105</v>
      </c>
      <c r="J631" t="s">
        <v>969</v>
      </c>
      <c r="K631" t="s">
        <v>106</v>
      </c>
      <c r="L631">
        <v>1346</v>
      </c>
      <c r="N631">
        <v>1009</v>
      </c>
      <c r="O631" t="s">
        <v>107</v>
      </c>
      <c r="P631" t="s">
        <v>107</v>
      </c>
      <c r="Q631">
        <v>1</v>
      </c>
      <c r="W631">
        <v>0</v>
      </c>
      <c r="X631">
        <v>-2122839911</v>
      </c>
      <c r="Y631">
        <f>AT631</f>
        <v>0.24</v>
      </c>
      <c r="AA631">
        <v>3310.06</v>
      </c>
      <c r="AB631">
        <v>0</v>
      </c>
      <c r="AC631">
        <v>0</v>
      </c>
      <c r="AD631">
        <v>0</v>
      </c>
      <c r="AE631">
        <v>2507.62</v>
      </c>
      <c r="AF631">
        <v>0</v>
      </c>
      <c r="AG631">
        <v>0</v>
      </c>
      <c r="AH631">
        <v>0</v>
      </c>
      <c r="AI631">
        <v>1.32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272</v>
      </c>
      <c r="AT631">
        <v>0.24</v>
      </c>
      <c r="AU631" t="s">
        <v>272</v>
      </c>
      <c r="AV631">
        <v>0</v>
      </c>
      <c r="AW631">
        <v>2</v>
      </c>
      <c r="AX631">
        <v>85243777</v>
      </c>
      <c r="AY631">
        <v>1</v>
      </c>
      <c r="AZ631">
        <v>0</v>
      </c>
      <c r="BA631">
        <v>853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601.8288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601.8288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ROUND(Y631*Source!I186,7)</f>
        <v>0.003456</v>
      </c>
      <c r="CY631">
        <f>AA631</f>
        <v>3310.06</v>
      </c>
      <c r="CZ631">
        <f>AE631</f>
        <v>2507.62</v>
      </c>
      <c r="DA631">
        <f>AI631</f>
        <v>1.32</v>
      </c>
      <c r="DB631">
        <f>ROUND(ROUND(AT631*CZ631,2),6)</f>
        <v>601.83</v>
      </c>
      <c r="DC631">
        <f>ROUND(ROUND(AT631*AG631,2),6)</f>
        <v>0</v>
      </c>
      <c r="DD631" t="s">
        <v>272</v>
      </c>
      <c r="DE631" t="s">
        <v>272</v>
      </c>
      <c r="DF631">
        <f>ROUND(ROUND(AE631*AI631,2)*CX631,2)</f>
        <v>11.44</v>
      </c>
      <c r="DG631">
        <f t="shared" si="226"/>
        <v>0</v>
      </c>
      <c r="DH631">
        <f t="shared" si="201"/>
        <v>0</v>
      </c>
      <c r="DI631">
        <f t="shared" si="202"/>
        <v>0</v>
      </c>
      <c r="DJ631">
        <f>DF631</f>
        <v>11.44</v>
      </c>
      <c r="DK631">
        <v>0</v>
      </c>
      <c r="DL631" t="s">
        <v>272</v>
      </c>
      <c r="DM631">
        <v>0</v>
      </c>
      <c r="DN631" t="s">
        <v>272</v>
      </c>
      <c r="DO631">
        <v>0</v>
      </c>
    </row>
    <row r="632" spans="1:119">
      <c r="A632">
        <f>ROW(Source!A186)</f>
        <v>186</v>
      </c>
      <c r="B632">
        <v>85239097</v>
      </c>
      <c r="C632">
        <v>85243764</v>
      </c>
      <c r="D632">
        <v>83002452</v>
      </c>
      <c r="E632">
        <v>1</v>
      </c>
      <c r="F632">
        <v>1</v>
      </c>
      <c r="G632">
        <v>1</v>
      </c>
      <c r="H632">
        <v>3</v>
      </c>
      <c r="I632" t="s">
        <v>108</v>
      </c>
      <c r="J632" t="s">
        <v>970</v>
      </c>
      <c r="K632" t="s">
        <v>109</v>
      </c>
      <c r="L632">
        <v>1327</v>
      </c>
      <c r="N632">
        <v>1005</v>
      </c>
      <c r="O632" t="s">
        <v>110</v>
      </c>
      <c r="P632" t="s">
        <v>110</v>
      </c>
      <c r="Q632">
        <v>1</v>
      </c>
      <c r="W632">
        <v>0</v>
      </c>
      <c r="X632">
        <v>10451617</v>
      </c>
      <c r="Y632">
        <f>AT632</f>
        <v>0.8</v>
      </c>
      <c r="AA632">
        <v>701.5</v>
      </c>
      <c r="AB632">
        <v>0</v>
      </c>
      <c r="AC632">
        <v>0</v>
      </c>
      <c r="AD632">
        <v>0</v>
      </c>
      <c r="AE632">
        <v>531.44</v>
      </c>
      <c r="AF632">
        <v>0</v>
      </c>
      <c r="AG632">
        <v>0</v>
      </c>
      <c r="AH632">
        <v>0</v>
      </c>
      <c r="AI632">
        <v>1.32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272</v>
      </c>
      <c r="AT632">
        <v>0.8</v>
      </c>
      <c r="AU632" t="s">
        <v>272</v>
      </c>
      <c r="AV632">
        <v>0</v>
      </c>
      <c r="AW632">
        <v>2</v>
      </c>
      <c r="AX632">
        <v>85243778</v>
      </c>
      <c r="AY632">
        <v>1</v>
      </c>
      <c r="AZ632">
        <v>0</v>
      </c>
      <c r="BA632">
        <v>854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425.152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425.152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ROUND(Y632*Source!I186,7)</f>
        <v>0.01152</v>
      </c>
      <c r="CY632">
        <f>AA632</f>
        <v>701.5</v>
      </c>
      <c r="CZ632">
        <f>AE632</f>
        <v>531.44</v>
      </c>
      <c r="DA632">
        <f>AI632</f>
        <v>1.32</v>
      </c>
      <c r="DB632">
        <f>ROUND(ROUND(AT632*CZ632,2),6)</f>
        <v>425.15</v>
      </c>
      <c r="DC632">
        <f>ROUND(ROUND(AT632*AG632,2),6)</f>
        <v>0</v>
      </c>
      <c r="DD632" t="s">
        <v>272</v>
      </c>
      <c r="DE632" t="s">
        <v>272</v>
      </c>
      <c r="DF632">
        <f>ROUND(ROUND(AE632*AI632,2)*CX632,2)</f>
        <v>8.08</v>
      </c>
      <c r="DG632">
        <f t="shared" si="226"/>
        <v>0</v>
      </c>
      <c r="DH632">
        <f t="shared" si="201"/>
        <v>0</v>
      </c>
      <c r="DI632">
        <f t="shared" si="202"/>
        <v>0</v>
      </c>
      <c r="DJ632">
        <f>DF632</f>
        <v>8.08</v>
      </c>
      <c r="DK632">
        <v>0</v>
      </c>
      <c r="DL632" t="s">
        <v>272</v>
      </c>
      <c r="DM632">
        <v>0</v>
      </c>
      <c r="DN632" t="s">
        <v>272</v>
      </c>
      <c r="DO632">
        <v>0</v>
      </c>
    </row>
    <row r="633" spans="1:119">
      <c r="A633">
        <f>ROW(Source!A186)</f>
        <v>186</v>
      </c>
      <c r="B633">
        <v>85239097</v>
      </c>
      <c r="C633">
        <v>85243764</v>
      </c>
      <c r="D633">
        <v>83002816</v>
      </c>
      <c r="E633">
        <v>1</v>
      </c>
      <c r="F633">
        <v>1</v>
      </c>
      <c r="G633">
        <v>1</v>
      </c>
      <c r="H633">
        <v>3</v>
      </c>
      <c r="I633" t="s">
        <v>111</v>
      </c>
      <c r="J633" t="s">
        <v>839</v>
      </c>
      <c r="K633" t="s">
        <v>112</v>
      </c>
      <c r="L633">
        <v>1346</v>
      </c>
      <c r="N633">
        <v>1009</v>
      </c>
      <c r="O633" t="s">
        <v>107</v>
      </c>
      <c r="P633" t="s">
        <v>107</v>
      </c>
      <c r="Q633">
        <v>1</v>
      </c>
      <c r="W633">
        <v>0</v>
      </c>
      <c r="X633">
        <v>-373327139</v>
      </c>
      <c r="Y633">
        <f>AT633</f>
        <v>0.21</v>
      </c>
      <c r="AA633">
        <v>86.41</v>
      </c>
      <c r="AB633">
        <v>0</v>
      </c>
      <c r="AC633">
        <v>0</v>
      </c>
      <c r="AD633">
        <v>0</v>
      </c>
      <c r="AE633">
        <v>56.11</v>
      </c>
      <c r="AF633">
        <v>0</v>
      </c>
      <c r="AG633">
        <v>0</v>
      </c>
      <c r="AH633">
        <v>0</v>
      </c>
      <c r="AI633">
        <v>1.54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272</v>
      </c>
      <c r="AT633">
        <v>0.21</v>
      </c>
      <c r="AU633" t="s">
        <v>272</v>
      </c>
      <c r="AV633">
        <v>0</v>
      </c>
      <c r="AW633">
        <v>2</v>
      </c>
      <c r="AX633">
        <v>85243779</v>
      </c>
      <c r="AY633">
        <v>1</v>
      </c>
      <c r="AZ633">
        <v>0</v>
      </c>
      <c r="BA633">
        <v>855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11.7831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11.7831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ROUND(Y633*Source!I186,7)</f>
        <v>0.003024</v>
      </c>
      <c r="CY633">
        <f>AA633</f>
        <v>86.41</v>
      </c>
      <c r="CZ633">
        <f>AE633</f>
        <v>56.11</v>
      </c>
      <c r="DA633">
        <f>AI633</f>
        <v>1.54</v>
      </c>
      <c r="DB633">
        <f>ROUND(ROUND(AT633*CZ633,2),6)</f>
        <v>11.78</v>
      </c>
      <c r="DC633">
        <f>ROUND(ROUND(AT633*AG633,2),6)</f>
        <v>0</v>
      </c>
      <c r="DD633" t="s">
        <v>272</v>
      </c>
      <c r="DE633" t="s">
        <v>272</v>
      </c>
      <c r="DF633">
        <f>ROUND(ROUND(AE633*AI633,2)*CX633,2)</f>
        <v>0.26</v>
      </c>
      <c r="DG633">
        <f t="shared" si="226"/>
        <v>0</v>
      </c>
      <c r="DH633">
        <f t="shared" si="201"/>
        <v>0</v>
      </c>
      <c r="DI633">
        <f t="shared" si="202"/>
        <v>0</v>
      </c>
      <c r="DJ633">
        <f>DF633</f>
        <v>0.26</v>
      </c>
      <c r="DK633">
        <v>0</v>
      </c>
      <c r="DL633" t="s">
        <v>272</v>
      </c>
      <c r="DM633">
        <v>0</v>
      </c>
      <c r="DN633" t="s">
        <v>272</v>
      </c>
      <c r="DO633">
        <v>0</v>
      </c>
    </row>
    <row r="634" spans="1:119">
      <c r="A634">
        <f>ROW(Source!A186)</f>
        <v>186</v>
      </c>
      <c r="B634">
        <v>85239097</v>
      </c>
      <c r="C634">
        <v>85243764</v>
      </c>
      <c r="D634">
        <v>83019299</v>
      </c>
      <c r="E634">
        <v>1</v>
      </c>
      <c r="F634">
        <v>1</v>
      </c>
      <c r="G634">
        <v>1</v>
      </c>
      <c r="H634">
        <v>3</v>
      </c>
      <c r="I634" t="s">
        <v>113</v>
      </c>
      <c r="J634" t="s">
        <v>971</v>
      </c>
      <c r="K634" t="s">
        <v>114</v>
      </c>
      <c r="L634">
        <v>1348</v>
      </c>
      <c r="N634">
        <v>1009</v>
      </c>
      <c r="O634" t="s">
        <v>115</v>
      </c>
      <c r="P634" t="s">
        <v>115</v>
      </c>
      <c r="Q634">
        <v>1000</v>
      </c>
      <c r="W634">
        <v>0</v>
      </c>
      <c r="X634">
        <v>-1010729546</v>
      </c>
      <c r="Y634">
        <f>AT634</f>
        <v>0.005</v>
      </c>
      <c r="AA634">
        <v>36493.18</v>
      </c>
      <c r="AB634">
        <v>0</v>
      </c>
      <c r="AC634">
        <v>0</v>
      </c>
      <c r="AD634">
        <v>0</v>
      </c>
      <c r="AE634">
        <v>24995.33</v>
      </c>
      <c r="AF634">
        <v>0</v>
      </c>
      <c r="AG634">
        <v>0</v>
      </c>
      <c r="AH634">
        <v>0</v>
      </c>
      <c r="AI634">
        <v>1.46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272</v>
      </c>
      <c r="AT634">
        <v>0.005</v>
      </c>
      <c r="AU634" t="s">
        <v>272</v>
      </c>
      <c r="AV634">
        <v>0</v>
      </c>
      <c r="AW634">
        <v>2</v>
      </c>
      <c r="AX634">
        <v>85243782</v>
      </c>
      <c r="AY634">
        <v>1</v>
      </c>
      <c r="AZ634">
        <v>0</v>
      </c>
      <c r="BA634">
        <v>858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124.97665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124.97665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ROUND(Y634*Source!I186,7)</f>
        <v>7.2e-5</v>
      </c>
      <c r="CY634">
        <f>AA634</f>
        <v>36493.18</v>
      </c>
      <c r="CZ634">
        <f>AE634</f>
        <v>24995.33</v>
      </c>
      <c r="DA634">
        <f>AI634</f>
        <v>1.46</v>
      </c>
      <c r="DB634">
        <f>ROUND(ROUND(AT634*CZ634,2),6)</f>
        <v>124.98</v>
      </c>
      <c r="DC634">
        <f>ROUND(ROUND(AT634*AG634,2),6)</f>
        <v>0</v>
      </c>
      <c r="DD634" t="s">
        <v>272</v>
      </c>
      <c r="DE634" t="s">
        <v>272</v>
      </c>
      <c r="DF634">
        <f>ROUND(ROUND(AE634*AI634,2)*CX634,2)</f>
        <v>2.63</v>
      </c>
      <c r="DG634">
        <f t="shared" si="226"/>
        <v>0</v>
      </c>
      <c r="DH634">
        <f t="shared" si="201"/>
        <v>0</v>
      </c>
      <c r="DI634">
        <f t="shared" si="202"/>
        <v>0</v>
      </c>
      <c r="DJ634">
        <f>DF634</f>
        <v>2.63</v>
      </c>
      <c r="DK634">
        <v>0</v>
      </c>
      <c r="DL634" t="s">
        <v>272</v>
      </c>
      <c r="DM634">
        <v>0</v>
      </c>
      <c r="DN634" t="s">
        <v>272</v>
      </c>
      <c r="DO634">
        <v>0</v>
      </c>
    </row>
    <row r="635" spans="1:119">
      <c r="A635">
        <f>ROW(Source!A187)</f>
        <v>187</v>
      </c>
      <c r="B635">
        <v>85239162</v>
      </c>
      <c r="C635">
        <v>85243783</v>
      </c>
      <c r="D635">
        <v>82925844</v>
      </c>
      <c r="E635">
        <v>117</v>
      </c>
      <c r="F635">
        <v>1</v>
      </c>
      <c r="G635">
        <v>1</v>
      </c>
      <c r="H635">
        <v>1</v>
      </c>
      <c r="I635" t="s">
        <v>972</v>
      </c>
      <c r="J635" t="s">
        <v>272</v>
      </c>
      <c r="K635" t="s">
        <v>973</v>
      </c>
      <c r="L635">
        <v>1191</v>
      </c>
      <c r="N635">
        <v>1013</v>
      </c>
      <c r="O635" t="s">
        <v>28</v>
      </c>
      <c r="P635" t="s">
        <v>28</v>
      </c>
      <c r="Q635">
        <v>1</v>
      </c>
      <c r="W635">
        <v>0</v>
      </c>
      <c r="X635">
        <v>-1088579471</v>
      </c>
      <c r="Y635">
        <f>(AT635*ROUND((0.15+1),7))</f>
        <v>24.38</v>
      </c>
      <c r="AA635">
        <v>0</v>
      </c>
      <c r="AB635">
        <v>0</v>
      </c>
      <c r="AC635">
        <v>0</v>
      </c>
      <c r="AD635">
        <v>802.7</v>
      </c>
      <c r="AE635">
        <v>0</v>
      </c>
      <c r="AF635">
        <v>0</v>
      </c>
      <c r="AG635">
        <v>0</v>
      </c>
      <c r="AH635">
        <v>802.7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272</v>
      </c>
      <c r="AT635">
        <v>21.2</v>
      </c>
      <c r="AU635" t="s">
        <v>458</v>
      </c>
      <c r="AV635">
        <v>1</v>
      </c>
      <c r="AW635">
        <v>2</v>
      </c>
      <c r="AX635">
        <v>85243790</v>
      </c>
      <c r="AY635">
        <v>1</v>
      </c>
      <c r="AZ635">
        <v>0</v>
      </c>
      <c r="BA635">
        <v>859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17017.24</v>
      </c>
      <c r="BN635">
        <v>21.2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19569.826</v>
      </c>
      <c r="BU635">
        <v>24.38</v>
      </c>
      <c r="BV635">
        <v>0</v>
      </c>
      <c r="BW635">
        <v>1</v>
      </c>
      <c r="CU635">
        <f>ROUND(AT635*Source!I187*AH635*AL635,2)</f>
        <v>0</v>
      </c>
      <c r="CV635">
        <f>ROUND(Y635*Source!I187,7)</f>
        <v>0</v>
      </c>
      <c r="CW635">
        <v>0</v>
      </c>
      <c r="CX635">
        <f>ROUND(Y635*Source!I187,7)</f>
        <v>0</v>
      </c>
      <c r="CY635">
        <f>AD635</f>
        <v>802.7</v>
      </c>
      <c r="CZ635">
        <f>AH635</f>
        <v>802.7</v>
      </c>
      <c r="DA635">
        <f>AL635</f>
        <v>1</v>
      </c>
      <c r="DB635">
        <f>ROUND((ROUND(AT635*CZ635,2)*ROUND((0.15+1),7)),6)</f>
        <v>19569.826</v>
      </c>
      <c r="DC635">
        <f>ROUND((ROUND(AT635*AG635,2)*ROUND((0.15+1),7)),6)</f>
        <v>0</v>
      </c>
      <c r="DD635" t="s">
        <v>272</v>
      </c>
      <c r="DE635" t="s">
        <v>272</v>
      </c>
      <c r="DF635">
        <f>ROUND(ROUND(AE635,2)*CX635,2)</f>
        <v>0</v>
      </c>
      <c r="DG635">
        <f t="shared" si="226"/>
        <v>0</v>
      </c>
      <c r="DH635">
        <f t="shared" si="201"/>
        <v>0</v>
      </c>
      <c r="DI635">
        <f t="shared" si="202"/>
        <v>0</v>
      </c>
      <c r="DJ635">
        <f>DI635</f>
        <v>0</v>
      </c>
      <c r="DK635">
        <v>1</v>
      </c>
      <c r="DL635" t="s">
        <v>272</v>
      </c>
      <c r="DM635">
        <v>0</v>
      </c>
      <c r="DN635" t="s">
        <v>272</v>
      </c>
      <c r="DO635">
        <v>0</v>
      </c>
    </row>
    <row r="636" spans="1:119">
      <c r="A636">
        <f>ROW(Source!A187)</f>
        <v>187</v>
      </c>
      <c r="B636">
        <v>85239162</v>
      </c>
      <c r="C636">
        <v>85243783</v>
      </c>
      <c r="D636">
        <v>82926016</v>
      </c>
      <c r="E636">
        <v>117</v>
      </c>
      <c r="F636">
        <v>1</v>
      </c>
      <c r="G636">
        <v>1</v>
      </c>
      <c r="H636">
        <v>1</v>
      </c>
      <c r="I636" t="s">
        <v>819</v>
      </c>
      <c r="J636" t="s">
        <v>272</v>
      </c>
      <c r="K636" t="s">
        <v>820</v>
      </c>
      <c r="L636">
        <v>1191</v>
      </c>
      <c r="N636">
        <v>1013</v>
      </c>
      <c r="O636" t="s">
        <v>28</v>
      </c>
      <c r="P636" t="s">
        <v>28</v>
      </c>
      <c r="Q636">
        <v>1</v>
      </c>
      <c r="W636">
        <v>0</v>
      </c>
      <c r="X636">
        <v>-1417349443</v>
      </c>
      <c r="Y636">
        <f>(AT636*ROUND((0.15+1),7))</f>
        <v>0.23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272</v>
      </c>
      <c r="AT636">
        <v>0.2</v>
      </c>
      <c r="AU636" t="s">
        <v>458</v>
      </c>
      <c r="AV636">
        <v>2</v>
      </c>
      <c r="AW636">
        <v>2</v>
      </c>
      <c r="AX636">
        <v>85243791</v>
      </c>
      <c r="AY636">
        <v>1</v>
      </c>
      <c r="AZ636">
        <v>0</v>
      </c>
      <c r="BA636">
        <v>860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ROUND(Y636*Source!I187,7)</f>
        <v>0</v>
      </c>
      <c r="CY636">
        <f>AD636</f>
        <v>0</v>
      </c>
      <c r="CZ636">
        <f>AH636</f>
        <v>0</v>
      </c>
      <c r="DA636">
        <f>AL636</f>
        <v>1</v>
      </c>
      <c r="DB636">
        <f>ROUND((ROUND(AT636*CZ636,2)*ROUND((0.15+1),7)),6)</f>
        <v>0</v>
      </c>
      <c r="DC636">
        <f>ROUND((ROUND(AT636*AG636,2)*ROUND((0.15+1),7)),6)</f>
        <v>0</v>
      </c>
      <c r="DD636" t="s">
        <v>272</v>
      </c>
      <c r="DE636" t="s">
        <v>272</v>
      </c>
      <c r="DF636">
        <f>ROUND(ROUND(AE636,2)*CX636,2)</f>
        <v>0</v>
      </c>
      <c r="DG636">
        <f t="shared" si="226"/>
        <v>0</v>
      </c>
      <c r="DH636">
        <f t="shared" si="201"/>
        <v>0</v>
      </c>
      <c r="DI636">
        <f t="shared" si="202"/>
        <v>0</v>
      </c>
      <c r="DJ636">
        <f>DI636</f>
        <v>0</v>
      </c>
      <c r="DK636">
        <v>0</v>
      </c>
      <c r="DL636" t="s">
        <v>272</v>
      </c>
      <c r="DM636">
        <v>0</v>
      </c>
      <c r="DN636" t="s">
        <v>272</v>
      </c>
      <c r="DO636">
        <v>0</v>
      </c>
    </row>
    <row r="637" spans="1:119">
      <c r="A637">
        <f>ROW(Source!A187)</f>
        <v>187</v>
      </c>
      <c r="B637">
        <v>85239162</v>
      </c>
      <c r="C637">
        <v>85243783</v>
      </c>
      <c r="D637">
        <v>82932874</v>
      </c>
      <c r="E637">
        <v>1</v>
      </c>
      <c r="F637">
        <v>1</v>
      </c>
      <c r="G637">
        <v>1</v>
      </c>
      <c r="H637">
        <v>2</v>
      </c>
      <c r="I637" t="s">
        <v>974</v>
      </c>
      <c r="J637" t="s">
        <v>975</v>
      </c>
      <c r="K637" t="s">
        <v>976</v>
      </c>
      <c r="L637">
        <v>1368</v>
      </c>
      <c r="N637">
        <v>1011</v>
      </c>
      <c r="O637" t="s">
        <v>57</v>
      </c>
      <c r="P637" t="s">
        <v>57</v>
      </c>
      <c r="Q637">
        <v>1</v>
      </c>
      <c r="W637">
        <v>0</v>
      </c>
      <c r="X637">
        <v>1291464883</v>
      </c>
      <c r="Y637">
        <f>(AT637*ROUND((0.15+1),7))</f>
        <v>2.2425</v>
      </c>
      <c r="AA637">
        <v>0</v>
      </c>
      <c r="AB637">
        <v>138.11</v>
      </c>
      <c r="AC637">
        <v>0</v>
      </c>
      <c r="AD637">
        <v>0</v>
      </c>
      <c r="AE637">
        <v>0</v>
      </c>
      <c r="AF637">
        <v>95.25</v>
      </c>
      <c r="AG637">
        <v>0</v>
      </c>
      <c r="AH637">
        <v>0</v>
      </c>
      <c r="AI637">
        <v>1</v>
      </c>
      <c r="AJ637">
        <v>1.45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272</v>
      </c>
      <c r="AT637">
        <v>1.95</v>
      </c>
      <c r="AU637" t="s">
        <v>458</v>
      </c>
      <c r="AV637">
        <v>1</v>
      </c>
      <c r="AW637">
        <v>2</v>
      </c>
      <c r="AX637">
        <v>85243792</v>
      </c>
      <c r="AY637">
        <v>1</v>
      </c>
      <c r="AZ637">
        <v>0</v>
      </c>
      <c r="BA637">
        <v>861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185.7375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213.598125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f>ROUND(Y637*Source!I187*DO637,7)</f>
        <v>0</v>
      </c>
      <c r="CX637">
        <f>ROUND(Y637*Source!I187,7)</f>
        <v>0</v>
      </c>
      <c r="CY637">
        <f>AB637</f>
        <v>138.11</v>
      </c>
      <c r="CZ637">
        <f>AF637</f>
        <v>95.25</v>
      </c>
      <c r="DA637">
        <f>AJ637</f>
        <v>1.45</v>
      </c>
      <c r="DB637">
        <f>ROUND((ROUND(AT637*CZ637,2)*ROUND((0.15+1),7)),6)</f>
        <v>213.601</v>
      </c>
      <c r="DC637">
        <f>ROUND((ROUND(AT637*AG637,2)*ROUND((0.15+1),7)),6)</f>
        <v>0</v>
      </c>
      <c r="DD637" t="s">
        <v>272</v>
      </c>
      <c r="DE637" t="s">
        <v>272</v>
      </c>
      <c r="DF637">
        <f>ROUND(ROUND(AE637,2)*CX637,2)</f>
        <v>0</v>
      </c>
      <c r="DG637">
        <f>ROUND(ROUND(AF637*AJ637,2)*CX637,2)</f>
        <v>0</v>
      </c>
      <c r="DH637">
        <f t="shared" si="201"/>
        <v>0</v>
      </c>
      <c r="DI637">
        <f t="shared" si="202"/>
        <v>0</v>
      </c>
      <c r="DJ637">
        <f>DG637+DH637</f>
        <v>0</v>
      </c>
      <c r="DK637">
        <v>0</v>
      </c>
      <c r="DL637" t="s">
        <v>272</v>
      </c>
      <c r="DM637">
        <v>0</v>
      </c>
      <c r="DN637" t="s">
        <v>272</v>
      </c>
      <c r="DO637">
        <v>0</v>
      </c>
    </row>
    <row r="638" spans="1:119">
      <c r="A638">
        <f>ROW(Source!A187)</f>
        <v>187</v>
      </c>
      <c r="B638">
        <v>85239162</v>
      </c>
      <c r="C638">
        <v>85243783</v>
      </c>
      <c r="D638">
        <v>82933400</v>
      </c>
      <c r="E638">
        <v>1</v>
      </c>
      <c r="F638">
        <v>1</v>
      </c>
      <c r="G638">
        <v>1</v>
      </c>
      <c r="H638">
        <v>2</v>
      </c>
      <c r="I638" t="s">
        <v>90</v>
      </c>
      <c r="J638" t="s">
        <v>822</v>
      </c>
      <c r="K638" t="s">
        <v>91</v>
      </c>
      <c r="L638">
        <v>1368</v>
      </c>
      <c r="N638">
        <v>1011</v>
      </c>
      <c r="O638" t="s">
        <v>57</v>
      </c>
      <c r="P638" t="s">
        <v>57</v>
      </c>
      <c r="Q638">
        <v>1</v>
      </c>
      <c r="W638">
        <v>0</v>
      </c>
      <c r="X638">
        <v>-849950259</v>
      </c>
      <c r="Y638">
        <f>(AT638*ROUND((0.15+1),7))</f>
        <v>0.23</v>
      </c>
      <c r="AA638">
        <v>0</v>
      </c>
      <c r="AB638">
        <v>641.7</v>
      </c>
      <c r="AC638">
        <v>811.79</v>
      </c>
      <c r="AD638">
        <v>0</v>
      </c>
      <c r="AE638">
        <v>0</v>
      </c>
      <c r="AF638">
        <v>641.7</v>
      </c>
      <c r="AG638">
        <v>811.79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272</v>
      </c>
      <c r="AT638">
        <v>0.2</v>
      </c>
      <c r="AU638" t="s">
        <v>458</v>
      </c>
      <c r="AV638">
        <v>1</v>
      </c>
      <c r="AW638">
        <v>2</v>
      </c>
      <c r="AX638">
        <v>85243793</v>
      </c>
      <c r="AY638">
        <v>1</v>
      </c>
      <c r="AZ638">
        <v>0</v>
      </c>
      <c r="BA638">
        <v>862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128.34</v>
      </c>
      <c r="BL638">
        <v>162.358</v>
      </c>
      <c r="BM638">
        <v>0</v>
      </c>
      <c r="BN638">
        <v>0</v>
      </c>
      <c r="BO638">
        <v>0.2</v>
      </c>
      <c r="BP638">
        <v>1</v>
      </c>
      <c r="BQ638">
        <v>0</v>
      </c>
      <c r="BR638">
        <v>147.591</v>
      </c>
      <c r="BS638">
        <v>186.7117</v>
      </c>
      <c r="BT638">
        <v>0</v>
      </c>
      <c r="BU638">
        <v>0</v>
      </c>
      <c r="BV638">
        <v>0.23</v>
      </c>
      <c r="BW638">
        <v>1</v>
      </c>
      <c r="CV638">
        <v>0</v>
      </c>
      <c r="CW638">
        <f>ROUND(Y638*Source!I187*DO638,7)</f>
        <v>0</v>
      </c>
      <c r="CX638">
        <f>ROUND(Y638*Source!I187,7)</f>
        <v>0</v>
      </c>
      <c r="CY638">
        <f>AB638</f>
        <v>641.7</v>
      </c>
      <c r="CZ638">
        <f>AF638</f>
        <v>641.7</v>
      </c>
      <c r="DA638">
        <f>AJ638</f>
        <v>1</v>
      </c>
      <c r="DB638">
        <f>ROUND((ROUND(AT638*CZ638,2)*ROUND((0.15+1),7)),6)</f>
        <v>147.591</v>
      </c>
      <c r="DC638">
        <f>ROUND((ROUND(AT638*AG638,2)*ROUND((0.15+1),7)),6)</f>
        <v>186.714</v>
      </c>
      <c r="DD638" t="s">
        <v>272</v>
      </c>
      <c r="DE638" t="s">
        <v>272</v>
      </c>
      <c r="DF638">
        <f>ROUND(ROUND(AE638,2)*CX638,2)</f>
        <v>0</v>
      </c>
      <c r="DG638">
        <f>ROUND(ROUND(AF638,2)*CX638,2)</f>
        <v>0</v>
      </c>
      <c r="DH638">
        <f t="shared" si="201"/>
        <v>0</v>
      </c>
      <c r="DI638">
        <f t="shared" si="202"/>
        <v>0</v>
      </c>
      <c r="DJ638">
        <f>DG638+DH638</f>
        <v>0</v>
      </c>
      <c r="DK638">
        <v>1</v>
      </c>
      <c r="DL638" t="s">
        <v>60</v>
      </c>
      <c r="DM638">
        <v>4</v>
      </c>
      <c r="DN638" t="s">
        <v>28</v>
      </c>
      <c r="DO638">
        <v>1</v>
      </c>
    </row>
    <row r="639" spans="1:119">
      <c r="A639">
        <f>ROW(Source!A187)</f>
        <v>187</v>
      </c>
      <c r="B639">
        <v>85239162</v>
      </c>
      <c r="C639">
        <v>85243783</v>
      </c>
      <c r="D639">
        <v>82998105</v>
      </c>
      <c r="E639">
        <v>1</v>
      </c>
      <c r="F639">
        <v>1</v>
      </c>
      <c r="G639">
        <v>1</v>
      </c>
      <c r="H639">
        <v>3</v>
      </c>
      <c r="I639" t="s">
        <v>977</v>
      </c>
      <c r="J639" t="s">
        <v>978</v>
      </c>
      <c r="K639" t="s">
        <v>979</v>
      </c>
      <c r="L639">
        <v>1348</v>
      </c>
      <c r="N639">
        <v>1009</v>
      </c>
      <c r="O639" t="s">
        <v>115</v>
      </c>
      <c r="P639" t="s">
        <v>115</v>
      </c>
      <c r="Q639">
        <v>1000</v>
      </c>
      <c r="W639">
        <v>0</v>
      </c>
      <c r="X639">
        <v>-261518221</v>
      </c>
      <c r="Y639">
        <f>AT639</f>
        <v>0.024</v>
      </c>
      <c r="AA639">
        <v>74002.23</v>
      </c>
      <c r="AB639">
        <v>0</v>
      </c>
      <c r="AC639">
        <v>0</v>
      </c>
      <c r="AD639">
        <v>0</v>
      </c>
      <c r="AE639">
        <v>62186.75</v>
      </c>
      <c r="AF639">
        <v>0</v>
      </c>
      <c r="AG639">
        <v>0</v>
      </c>
      <c r="AH639">
        <v>0</v>
      </c>
      <c r="AI639">
        <v>1.19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272</v>
      </c>
      <c r="AT639">
        <v>0.024</v>
      </c>
      <c r="AU639" t="s">
        <v>272</v>
      </c>
      <c r="AV639">
        <v>0</v>
      </c>
      <c r="AW639">
        <v>2</v>
      </c>
      <c r="AX639">
        <v>85243796</v>
      </c>
      <c r="AY639">
        <v>1</v>
      </c>
      <c r="AZ639">
        <v>0</v>
      </c>
      <c r="BA639">
        <v>865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1492.482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1492.482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1</v>
      </c>
      <c r="CV639">
        <v>0</v>
      </c>
      <c r="CW639">
        <v>0</v>
      </c>
      <c r="CX639">
        <f>ROUND(Y639*Source!I187,7)</f>
        <v>0</v>
      </c>
      <c r="CY639">
        <f>AA639</f>
        <v>74002.23</v>
      </c>
      <c r="CZ639">
        <f>AE639</f>
        <v>62186.75</v>
      </c>
      <c r="DA639">
        <f>AI639</f>
        <v>1.19</v>
      </c>
      <c r="DB639">
        <f>ROUND(ROUND(AT639*CZ639,2),6)</f>
        <v>1492.48</v>
      </c>
      <c r="DC639">
        <f>ROUND(ROUND(AT639*AG639,2),6)</f>
        <v>0</v>
      </c>
      <c r="DD639" t="s">
        <v>272</v>
      </c>
      <c r="DE639" t="s">
        <v>272</v>
      </c>
      <c r="DF639">
        <f>ROUND(ROUND(AE639*AI639,2)*CX639,2)</f>
        <v>0</v>
      </c>
      <c r="DG639">
        <f>ROUND(ROUND(AF639,2)*CX639,2)</f>
        <v>0</v>
      </c>
      <c r="DH639">
        <f t="shared" si="201"/>
        <v>0</v>
      </c>
      <c r="DI639">
        <f t="shared" si="202"/>
        <v>0</v>
      </c>
      <c r="DJ639">
        <f>DF639</f>
        <v>0</v>
      </c>
      <c r="DK639">
        <v>0</v>
      </c>
      <c r="DL639" t="s">
        <v>272</v>
      </c>
      <c r="DM639">
        <v>0</v>
      </c>
      <c r="DN639" t="s">
        <v>272</v>
      </c>
      <c r="DO639">
        <v>0</v>
      </c>
    </row>
    <row r="640" spans="1:119">
      <c r="A640">
        <f>ROW(Source!A187)</f>
        <v>187</v>
      </c>
      <c r="B640">
        <v>85239162</v>
      </c>
      <c r="C640">
        <v>85243783</v>
      </c>
      <c r="D640">
        <v>83002816</v>
      </c>
      <c r="E640">
        <v>1</v>
      </c>
      <c r="F640">
        <v>1</v>
      </c>
      <c r="G640">
        <v>1</v>
      </c>
      <c r="H640">
        <v>3</v>
      </c>
      <c r="I640" t="s">
        <v>111</v>
      </c>
      <c r="J640" t="s">
        <v>839</v>
      </c>
      <c r="K640" t="s">
        <v>112</v>
      </c>
      <c r="L640">
        <v>1346</v>
      </c>
      <c r="N640">
        <v>1009</v>
      </c>
      <c r="O640" t="s">
        <v>107</v>
      </c>
      <c r="P640" t="s">
        <v>107</v>
      </c>
      <c r="Q640">
        <v>1</v>
      </c>
      <c r="W640">
        <v>0</v>
      </c>
      <c r="X640">
        <v>-373327139</v>
      </c>
      <c r="Y640">
        <f>AT640</f>
        <v>0.1</v>
      </c>
      <c r="AA640">
        <v>86.41</v>
      </c>
      <c r="AB640">
        <v>0</v>
      </c>
      <c r="AC640">
        <v>0</v>
      </c>
      <c r="AD640">
        <v>0</v>
      </c>
      <c r="AE640">
        <v>56.11</v>
      </c>
      <c r="AF640">
        <v>0</v>
      </c>
      <c r="AG640">
        <v>0</v>
      </c>
      <c r="AH640">
        <v>0</v>
      </c>
      <c r="AI640">
        <v>1.54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272</v>
      </c>
      <c r="AT640">
        <v>0.1</v>
      </c>
      <c r="AU640" t="s">
        <v>272</v>
      </c>
      <c r="AV640">
        <v>0</v>
      </c>
      <c r="AW640">
        <v>2</v>
      </c>
      <c r="AX640">
        <v>85243797</v>
      </c>
      <c r="AY640">
        <v>1</v>
      </c>
      <c r="AZ640">
        <v>0</v>
      </c>
      <c r="BA640">
        <v>866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5.611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5.611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v>0</v>
      </c>
      <c r="CX640">
        <f>ROUND(Y640*Source!I187,7)</f>
        <v>0</v>
      </c>
      <c r="CY640">
        <f>AA640</f>
        <v>86.41</v>
      </c>
      <c r="CZ640">
        <f>AE640</f>
        <v>56.11</v>
      </c>
      <c r="DA640">
        <f>AI640</f>
        <v>1.54</v>
      </c>
      <c r="DB640">
        <f>ROUND(ROUND(AT640*CZ640,2),6)</f>
        <v>5.61</v>
      </c>
      <c r="DC640">
        <f>ROUND(ROUND(AT640*AG640,2),6)</f>
        <v>0</v>
      </c>
      <c r="DD640" t="s">
        <v>272</v>
      </c>
      <c r="DE640" t="s">
        <v>272</v>
      </c>
      <c r="DF640">
        <f>ROUND(ROUND(AE640*AI640,2)*CX640,2)</f>
        <v>0</v>
      </c>
      <c r="DG640">
        <f>ROUND(ROUND(AF640,2)*CX640,2)</f>
        <v>0</v>
      </c>
      <c r="DH640">
        <f t="shared" si="201"/>
        <v>0</v>
      </c>
      <c r="DI640">
        <f t="shared" si="202"/>
        <v>0</v>
      </c>
      <c r="DJ640">
        <f>DF640</f>
        <v>0</v>
      </c>
      <c r="DK640">
        <v>0</v>
      </c>
      <c r="DL640" t="s">
        <v>272</v>
      </c>
      <c r="DM640">
        <v>0</v>
      </c>
      <c r="DN640" t="s">
        <v>272</v>
      </c>
      <c r="DO640">
        <v>0</v>
      </c>
    </row>
    <row r="641" spans="1:119">
      <c r="A641">
        <f>ROW(Source!A188)</f>
        <v>188</v>
      </c>
      <c r="B641">
        <v>85239097</v>
      </c>
      <c r="C641">
        <v>85243783</v>
      </c>
      <c r="D641">
        <v>82925844</v>
      </c>
      <c r="E641">
        <v>117</v>
      </c>
      <c r="F641">
        <v>1</v>
      </c>
      <c r="G641">
        <v>1</v>
      </c>
      <c r="H641">
        <v>1</v>
      </c>
      <c r="I641" t="s">
        <v>972</v>
      </c>
      <c r="J641" t="s">
        <v>272</v>
      </c>
      <c r="K641" t="s">
        <v>973</v>
      </c>
      <c r="L641">
        <v>1191</v>
      </c>
      <c r="N641">
        <v>1013</v>
      </c>
      <c r="O641" t="s">
        <v>28</v>
      </c>
      <c r="P641" t="s">
        <v>28</v>
      </c>
      <c r="Q641">
        <v>1</v>
      </c>
      <c r="W641">
        <v>0</v>
      </c>
      <c r="X641">
        <v>-1088579471</v>
      </c>
      <c r="Y641">
        <f>(AT641*ROUND((0.15+1),7))</f>
        <v>24.38</v>
      </c>
      <c r="AA641">
        <v>0</v>
      </c>
      <c r="AB641">
        <v>0</v>
      </c>
      <c r="AC641">
        <v>0</v>
      </c>
      <c r="AD641">
        <v>802.7</v>
      </c>
      <c r="AE641">
        <v>0</v>
      </c>
      <c r="AF641">
        <v>0</v>
      </c>
      <c r="AG641">
        <v>0</v>
      </c>
      <c r="AH641">
        <v>802.7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272</v>
      </c>
      <c r="AT641">
        <v>21.2</v>
      </c>
      <c r="AU641" t="s">
        <v>458</v>
      </c>
      <c r="AV641">
        <v>1</v>
      </c>
      <c r="AW641">
        <v>2</v>
      </c>
      <c r="AX641">
        <v>85243790</v>
      </c>
      <c r="AY641">
        <v>1</v>
      </c>
      <c r="AZ641">
        <v>0</v>
      </c>
      <c r="BA641">
        <v>867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17017.24</v>
      </c>
      <c r="BN641">
        <v>21.2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19569.826</v>
      </c>
      <c r="BU641">
        <v>24.38</v>
      </c>
      <c r="BV641">
        <v>0</v>
      </c>
      <c r="BW641">
        <v>1</v>
      </c>
      <c r="CU641">
        <f>ROUND(AT641*Source!I188*AH641*AL641,2)</f>
        <v>0</v>
      </c>
      <c r="CV641">
        <f>ROUND(Y641*Source!I188,7)</f>
        <v>0</v>
      </c>
      <c r="CW641">
        <v>0</v>
      </c>
      <c r="CX641">
        <f>ROUND(Y641*Source!I188,7)</f>
        <v>0</v>
      </c>
      <c r="CY641">
        <f>AD641</f>
        <v>802.7</v>
      </c>
      <c r="CZ641">
        <f>AH641</f>
        <v>802.7</v>
      </c>
      <c r="DA641">
        <f>AL641</f>
        <v>1</v>
      </c>
      <c r="DB641">
        <f>ROUND((ROUND(AT641*CZ641,2)*ROUND((0.15+1),7)),6)</f>
        <v>19569.826</v>
      </c>
      <c r="DC641">
        <f>ROUND((ROUND(AT641*AG641,2)*ROUND((0.15+1),7)),6)</f>
        <v>0</v>
      </c>
      <c r="DD641" t="s">
        <v>272</v>
      </c>
      <c r="DE641" t="s">
        <v>272</v>
      </c>
      <c r="DF641">
        <f>ROUND(ROUND(AE641,2)*CX641,2)</f>
        <v>0</v>
      </c>
      <c r="DG641">
        <f>ROUND(ROUND(AF641,2)*CX641,2)</f>
        <v>0</v>
      </c>
      <c r="DH641">
        <f t="shared" ref="DH641:DH704" si="227">ROUND(ROUND(AG641,2)*CX641,2)</f>
        <v>0</v>
      </c>
      <c r="DI641">
        <f t="shared" ref="DI641:DI704" si="228">ROUND(ROUND(AH641,2)*CX641,2)</f>
        <v>0</v>
      </c>
      <c r="DJ641">
        <f>DI641</f>
        <v>0</v>
      </c>
      <c r="DK641">
        <v>1</v>
      </c>
      <c r="DL641" t="s">
        <v>272</v>
      </c>
      <c r="DM641">
        <v>0</v>
      </c>
      <c r="DN641" t="s">
        <v>272</v>
      </c>
      <c r="DO641">
        <v>0</v>
      </c>
    </row>
    <row r="642" spans="1:119">
      <c r="A642">
        <f>ROW(Source!A188)</f>
        <v>188</v>
      </c>
      <c r="B642">
        <v>85239097</v>
      </c>
      <c r="C642">
        <v>85243783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819</v>
      </c>
      <c r="J642" t="s">
        <v>272</v>
      </c>
      <c r="K642" t="s">
        <v>820</v>
      </c>
      <c r="L642">
        <v>1191</v>
      </c>
      <c r="N642">
        <v>1013</v>
      </c>
      <c r="O642" t="s">
        <v>28</v>
      </c>
      <c r="P642" t="s">
        <v>28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272</v>
      </c>
      <c r="AT642">
        <v>0.2</v>
      </c>
      <c r="AU642" t="s">
        <v>458</v>
      </c>
      <c r="AV642">
        <v>2</v>
      </c>
      <c r="AW642">
        <v>2</v>
      </c>
      <c r="AX642">
        <v>85243791</v>
      </c>
      <c r="AY642">
        <v>1</v>
      </c>
      <c r="AZ642">
        <v>0</v>
      </c>
      <c r="BA642">
        <v>868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ROUND(Y642*Source!I188,7)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272</v>
      </c>
      <c r="DE642" t="s">
        <v>272</v>
      </c>
      <c r="DF642">
        <f>ROUND(ROUND(AE642,2)*CX642,2)</f>
        <v>0</v>
      </c>
      <c r="DG642">
        <f>ROUND(ROUND(AF642,2)*CX642,2)</f>
        <v>0</v>
      </c>
      <c r="DH642">
        <f t="shared" si="227"/>
        <v>0</v>
      </c>
      <c r="DI642">
        <f t="shared" si="228"/>
        <v>0</v>
      </c>
      <c r="DJ642">
        <f>DI642</f>
        <v>0</v>
      </c>
      <c r="DK642">
        <v>0</v>
      </c>
      <c r="DL642" t="s">
        <v>272</v>
      </c>
      <c r="DM642">
        <v>0</v>
      </c>
      <c r="DN642" t="s">
        <v>272</v>
      </c>
      <c r="DO642">
        <v>0</v>
      </c>
    </row>
    <row r="643" spans="1:119">
      <c r="A643">
        <f>ROW(Source!A188)</f>
        <v>188</v>
      </c>
      <c r="B643">
        <v>85239097</v>
      </c>
      <c r="C643">
        <v>85243783</v>
      </c>
      <c r="D643">
        <v>82932874</v>
      </c>
      <c r="E643">
        <v>1</v>
      </c>
      <c r="F643">
        <v>1</v>
      </c>
      <c r="G643">
        <v>1</v>
      </c>
      <c r="H643">
        <v>2</v>
      </c>
      <c r="I643" t="s">
        <v>974</v>
      </c>
      <c r="J643" t="s">
        <v>975</v>
      </c>
      <c r="K643" t="s">
        <v>976</v>
      </c>
      <c r="L643">
        <v>1368</v>
      </c>
      <c r="N643">
        <v>1011</v>
      </c>
      <c r="O643" t="s">
        <v>57</v>
      </c>
      <c r="P643" t="s">
        <v>57</v>
      </c>
      <c r="Q643">
        <v>1</v>
      </c>
      <c r="W643">
        <v>0</v>
      </c>
      <c r="X643">
        <v>1291464883</v>
      </c>
      <c r="Y643">
        <f>(AT643*ROUND((0.15+1),7))</f>
        <v>2.2425</v>
      </c>
      <c r="AA643">
        <v>0</v>
      </c>
      <c r="AB643">
        <v>138.11</v>
      </c>
      <c r="AC643">
        <v>0</v>
      </c>
      <c r="AD643">
        <v>0</v>
      </c>
      <c r="AE643">
        <v>0</v>
      </c>
      <c r="AF643">
        <v>95.25</v>
      </c>
      <c r="AG643">
        <v>0</v>
      </c>
      <c r="AH643">
        <v>0</v>
      </c>
      <c r="AI643">
        <v>1</v>
      </c>
      <c r="AJ643">
        <v>1.45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272</v>
      </c>
      <c r="AT643">
        <v>1.95</v>
      </c>
      <c r="AU643" t="s">
        <v>458</v>
      </c>
      <c r="AV643">
        <v>1</v>
      </c>
      <c r="AW643">
        <v>2</v>
      </c>
      <c r="AX643">
        <v>85243792</v>
      </c>
      <c r="AY643">
        <v>1</v>
      </c>
      <c r="AZ643">
        <v>0</v>
      </c>
      <c r="BA643">
        <v>869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185.7375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213.598125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ROUND(Y643*Source!I188*DO643,7)</f>
        <v>0</v>
      </c>
      <c r="CX643">
        <f>ROUND(Y643*Source!I188,7)</f>
        <v>0</v>
      </c>
      <c r="CY643">
        <f>AB643</f>
        <v>138.11</v>
      </c>
      <c r="CZ643">
        <f>AF643</f>
        <v>95.25</v>
      </c>
      <c r="DA643">
        <f>AJ643</f>
        <v>1.45</v>
      </c>
      <c r="DB643">
        <f>ROUND((ROUND(AT643*CZ643,2)*ROUND((0.15+1),7)),6)</f>
        <v>213.601</v>
      </c>
      <c r="DC643">
        <f>ROUND((ROUND(AT643*AG643,2)*ROUND((0.15+1),7)),6)</f>
        <v>0</v>
      </c>
      <c r="DD643" t="s">
        <v>272</v>
      </c>
      <c r="DE643" t="s">
        <v>272</v>
      </c>
      <c r="DF643">
        <f>ROUND(ROUND(AE643,2)*CX643,2)</f>
        <v>0</v>
      </c>
      <c r="DG643">
        <f>ROUND(ROUND(AF643*AJ643,2)*CX643,2)</f>
        <v>0</v>
      </c>
      <c r="DH643">
        <f t="shared" si="227"/>
        <v>0</v>
      </c>
      <c r="DI643">
        <f t="shared" si="228"/>
        <v>0</v>
      </c>
      <c r="DJ643">
        <f>DG643+DH643</f>
        <v>0</v>
      </c>
      <c r="DK643">
        <v>0</v>
      </c>
      <c r="DL643" t="s">
        <v>272</v>
      </c>
      <c r="DM643">
        <v>0</v>
      </c>
      <c r="DN643" t="s">
        <v>272</v>
      </c>
      <c r="DO643">
        <v>0</v>
      </c>
    </row>
    <row r="644" spans="1:119">
      <c r="A644">
        <f>ROW(Source!A188)</f>
        <v>188</v>
      </c>
      <c r="B644">
        <v>85239097</v>
      </c>
      <c r="C644">
        <v>85243783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90</v>
      </c>
      <c r="J644" t="s">
        <v>822</v>
      </c>
      <c r="K644" t="s">
        <v>91</v>
      </c>
      <c r="L644">
        <v>1368</v>
      </c>
      <c r="N644">
        <v>1011</v>
      </c>
      <c r="O644" t="s">
        <v>57</v>
      </c>
      <c r="P644" t="s">
        <v>57</v>
      </c>
      <c r="Q644">
        <v>1</v>
      </c>
      <c r="W644">
        <v>0</v>
      </c>
      <c r="X644">
        <v>-849950259</v>
      </c>
      <c r="Y644">
        <f>(AT644*ROUND((0.15+1),7))</f>
        <v>0.23</v>
      </c>
      <c r="AA644">
        <v>0</v>
      </c>
      <c r="AB644">
        <v>641.7</v>
      </c>
      <c r="AC644">
        <v>811.79</v>
      </c>
      <c r="AD644">
        <v>0</v>
      </c>
      <c r="AE644">
        <v>0</v>
      </c>
      <c r="AF644">
        <v>641.7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272</v>
      </c>
      <c r="AT644">
        <v>0.2</v>
      </c>
      <c r="AU644" t="s">
        <v>458</v>
      </c>
      <c r="AV644">
        <v>1</v>
      </c>
      <c r="AW644">
        <v>2</v>
      </c>
      <c r="AX644">
        <v>85243793</v>
      </c>
      <c r="AY644">
        <v>1</v>
      </c>
      <c r="AZ644">
        <v>0</v>
      </c>
      <c r="BA644">
        <v>870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128.34</v>
      </c>
      <c r="BL644">
        <v>162.358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147.591</v>
      </c>
      <c r="BS644">
        <v>186.7117</v>
      </c>
      <c r="BT644">
        <v>0</v>
      </c>
      <c r="BU644">
        <v>0</v>
      </c>
      <c r="BV644">
        <v>0.23</v>
      </c>
      <c r="BW644">
        <v>1</v>
      </c>
      <c r="CV644">
        <v>0</v>
      </c>
      <c r="CW644">
        <f>ROUND(Y644*Source!I188*DO644,7)</f>
        <v>0</v>
      </c>
      <c r="CX644">
        <f>ROUND(Y644*Source!I188,7)</f>
        <v>0</v>
      </c>
      <c r="CY644">
        <f>AB644</f>
        <v>641.7</v>
      </c>
      <c r="CZ644">
        <f>AF644</f>
        <v>641.7</v>
      </c>
      <c r="DA644">
        <f>AJ644</f>
        <v>1</v>
      </c>
      <c r="DB644">
        <f>ROUND((ROUND(AT644*CZ644,2)*ROUND((0.15+1),7)),6)</f>
        <v>147.591</v>
      </c>
      <c r="DC644">
        <f>ROUND((ROUND(AT644*AG644,2)*ROUND((0.15+1),7)),6)</f>
        <v>186.714</v>
      </c>
      <c r="DD644" t="s">
        <v>272</v>
      </c>
      <c r="DE644" t="s">
        <v>272</v>
      </c>
      <c r="DF644">
        <f>ROUND(ROUND(AE644,2)*CX644,2)</f>
        <v>0</v>
      </c>
      <c r="DG644">
        <f t="shared" ref="DG644:DG707" si="229">ROUND(ROUND(AF644,2)*CX644,2)</f>
        <v>0</v>
      </c>
      <c r="DH644">
        <f t="shared" si="227"/>
        <v>0</v>
      </c>
      <c r="DI644">
        <f t="shared" si="228"/>
        <v>0</v>
      </c>
      <c r="DJ644">
        <f>DG644+DH644</f>
        <v>0</v>
      </c>
      <c r="DK644">
        <v>1</v>
      </c>
      <c r="DL644" t="s">
        <v>60</v>
      </c>
      <c r="DM644">
        <v>4</v>
      </c>
      <c r="DN644" t="s">
        <v>28</v>
      </c>
      <c r="DO644">
        <v>1</v>
      </c>
    </row>
    <row r="645" spans="1:119">
      <c r="A645">
        <f>ROW(Source!A188)</f>
        <v>188</v>
      </c>
      <c r="B645">
        <v>85239097</v>
      </c>
      <c r="C645">
        <v>85243783</v>
      </c>
      <c r="D645">
        <v>82998105</v>
      </c>
      <c r="E645">
        <v>1</v>
      </c>
      <c r="F645">
        <v>1</v>
      </c>
      <c r="G645">
        <v>1</v>
      </c>
      <c r="H645">
        <v>3</v>
      </c>
      <c r="I645" t="s">
        <v>977</v>
      </c>
      <c r="J645" t="s">
        <v>978</v>
      </c>
      <c r="K645" t="s">
        <v>979</v>
      </c>
      <c r="L645">
        <v>1348</v>
      </c>
      <c r="N645">
        <v>1009</v>
      </c>
      <c r="O645" t="s">
        <v>115</v>
      </c>
      <c r="P645" t="s">
        <v>115</v>
      </c>
      <c r="Q645">
        <v>1000</v>
      </c>
      <c r="W645">
        <v>0</v>
      </c>
      <c r="X645">
        <v>-261518221</v>
      </c>
      <c r="Y645">
        <f>AT645</f>
        <v>0.024</v>
      </c>
      <c r="AA645">
        <v>74002.23</v>
      </c>
      <c r="AB645">
        <v>0</v>
      </c>
      <c r="AC645">
        <v>0</v>
      </c>
      <c r="AD645">
        <v>0</v>
      </c>
      <c r="AE645">
        <v>62186.75</v>
      </c>
      <c r="AF645">
        <v>0</v>
      </c>
      <c r="AG645">
        <v>0</v>
      </c>
      <c r="AH645">
        <v>0</v>
      </c>
      <c r="AI645">
        <v>1.19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272</v>
      </c>
      <c r="AT645">
        <v>0.024</v>
      </c>
      <c r="AU645" t="s">
        <v>272</v>
      </c>
      <c r="AV645">
        <v>0</v>
      </c>
      <c r="AW645">
        <v>2</v>
      </c>
      <c r="AX645">
        <v>85243796</v>
      </c>
      <c r="AY645">
        <v>1</v>
      </c>
      <c r="AZ645">
        <v>0</v>
      </c>
      <c r="BA645">
        <v>873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1492.482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1492.482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v>0</v>
      </c>
      <c r="CX645">
        <f>ROUND(Y645*Source!I188,7)</f>
        <v>0</v>
      </c>
      <c r="CY645">
        <f>AA645</f>
        <v>74002.23</v>
      </c>
      <c r="CZ645">
        <f>AE645</f>
        <v>62186.75</v>
      </c>
      <c r="DA645">
        <f>AI645</f>
        <v>1.19</v>
      </c>
      <c r="DB645">
        <f>ROUND(ROUND(AT645*CZ645,2),6)</f>
        <v>1492.48</v>
      </c>
      <c r="DC645">
        <f>ROUND(ROUND(AT645*AG645,2),6)</f>
        <v>0</v>
      </c>
      <c r="DD645" t="s">
        <v>272</v>
      </c>
      <c r="DE645" t="s">
        <v>272</v>
      </c>
      <c r="DF645">
        <f>ROUND(ROUND(AE645*AI645,2)*CX645,2)</f>
        <v>0</v>
      </c>
      <c r="DG645">
        <f t="shared" si="229"/>
        <v>0</v>
      </c>
      <c r="DH645">
        <f t="shared" si="227"/>
        <v>0</v>
      </c>
      <c r="DI645">
        <f t="shared" si="228"/>
        <v>0</v>
      </c>
      <c r="DJ645">
        <f>DF645</f>
        <v>0</v>
      </c>
      <c r="DK645">
        <v>0</v>
      </c>
      <c r="DL645" t="s">
        <v>272</v>
      </c>
      <c r="DM645">
        <v>0</v>
      </c>
      <c r="DN645" t="s">
        <v>272</v>
      </c>
      <c r="DO645">
        <v>0</v>
      </c>
    </row>
    <row r="646" spans="1:119">
      <c r="A646">
        <f>ROW(Source!A188)</f>
        <v>188</v>
      </c>
      <c r="B646">
        <v>85239097</v>
      </c>
      <c r="C646">
        <v>85243783</v>
      </c>
      <c r="D646">
        <v>83002816</v>
      </c>
      <c r="E646">
        <v>1</v>
      </c>
      <c r="F646">
        <v>1</v>
      </c>
      <c r="G646">
        <v>1</v>
      </c>
      <c r="H646">
        <v>3</v>
      </c>
      <c r="I646" t="s">
        <v>111</v>
      </c>
      <c r="J646" t="s">
        <v>839</v>
      </c>
      <c r="K646" t="s">
        <v>112</v>
      </c>
      <c r="L646">
        <v>1346</v>
      </c>
      <c r="N646">
        <v>1009</v>
      </c>
      <c r="O646" t="s">
        <v>107</v>
      </c>
      <c r="P646" t="s">
        <v>107</v>
      </c>
      <c r="Q646">
        <v>1</v>
      </c>
      <c r="W646">
        <v>0</v>
      </c>
      <c r="X646">
        <v>-373327139</v>
      </c>
      <c r="Y646">
        <f>AT646</f>
        <v>0.1</v>
      </c>
      <c r="AA646">
        <v>86.41</v>
      </c>
      <c r="AB646">
        <v>0</v>
      </c>
      <c r="AC646">
        <v>0</v>
      </c>
      <c r="AD646">
        <v>0</v>
      </c>
      <c r="AE646">
        <v>56.11</v>
      </c>
      <c r="AF646">
        <v>0</v>
      </c>
      <c r="AG646">
        <v>0</v>
      </c>
      <c r="AH646">
        <v>0</v>
      </c>
      <c r="AI646">
        <v>1.54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272</v>
      </c>
      <c r="AT646">
        <v>0.1</v>
      </c>
      <c r="AU646" t="s">
        <v>272</v>
      </c>
      <c r="AV646">
        <v>0</v>
      </c>
      <c r="AW646">
        <v>2</v>
      </c>
      <c r="AX646">
        <v>85243797</v>
      </c>
      <c r="AY646">
        <v>1</v>
      </c>
      <c r="AZ646">
        <v>0</v>
      </c>
      <c r="BA646">
        <v>874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5.611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5.611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ROUND(Y646*Source!I188,7)</f>
        <v>0</v>
      </c>
      <c r="CY646">
        <f>AA646</f>
        <v>86.41</v>
      </c>
      <c r="CZ646">
        <f>AE646</f>
        <v>56.11</v>
      </c>
      <c r="DA646">
        <f>AI646</f>
        <v>1.54</v>
      </c>
      <c r="DB646">
        <f>ROUND(ROUND(AT646*CZ646,2),6)</f>
        <v>5.61</v>
      </c>
      <c r="DC646">
        <f>ROUND(ROUND(AT646*AG646,2),6)</f>
        <v>0</v>
      </c>
      <c r="DD646" t="s">
        <v>272</v>
      </c>
      <c r="DE646" t="s">
        <v>272</v>
      </c>
      <c r="DF646">
        <f>ROUND(ROUND(AE646*AI646,2)*CX646,2)</f>
        <v>0</v>
      </c>
      <c r="DG646">
        <f t="shared" si="229"/>
        <v>0</v>
      </c>
      <c r="DH646">
        <f t="shared" si="227"/>
        <v>0</v>
      </c>
      <c r="DI646">
        <f t="shared" si="228"/>
        <v>0</v>
      </c>
      <c r="DJ646">
        <f>DF646</f>
        <v>0</v>
      </c>
      <c r="DK646">
        <v>0</v>
      </c>
      <c r="DL646" t="s">
        <v>272</v>
      </c>
      <c r="DM646">
        <v>0</v>
      </c>
      <c r="DN646" t="s">
        <v>272</v>
      </c>
      <c r="DO646">
        <v>0</v>
      </c>
    </row>
    <row r="647" spans="1:119">
      <c r="A647">
        <f>ROW(Source!A189)</f>
        <v>189</v>
      </c>
      <c r="B647">
        <v>85239162</v>
      </c>
      <c r="C647">
        <v>85243798</v>
      </c>
      <c r="D647">
        <v>82925852</v>
      </c>
      <c r="E647">
        <v>117</v>
      </c>
      <c r="F647">
        <v>1</v>
      </c>
      <c r="G647">
        <v>1</v>
      </c>
      <c r="H647">
        <v>1</v>
      </c>
      <c r="I647" t="s">
        <v>882</v>
      </c>
      <c r="J647" t="s">
        <v>272</v>
      </c>
      <c r="K647" t="s">
        <v>883</v>
      </c>
      <c r="L647">
        <v>1191</v>
      </c>
      <c r="N647">
        <v>1013</v>
      </c>
      <c r="O647" t="s">
        <v>28</v>
      </c>
      <c r="P647" t="s">
        <v>28</v>
      </c>
      <c r="Q647">
        <v>1</v>
      </c>
      <c r="W647">
        <v>0</v>
      </c>
      <c r="X647">
        <v>1522950421</v>
      </c>
      <c r="Y647">
        <f>(AT647*ROUND((1.2*1.15),7))</f>
        <v>2.8428</v>
      </c>
      <c r="AA647">
        <v>0</v>
      </c>
      <c r="AB647">
        <v>0</v>
      </c>
      <c r="AC647">
        <v>0</v>
      </c>
      <c r="AD647">
        <v>836.02</v>
      </c>
      <c r="AE647">
        <v>0</v>
      </c>
      <c r="AF647">
        <v>0</v>
      </c>
      <c r="AG647">
        <v>0</v>
      </c>
      <c r="AH647">
        <v>836.02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272</v>
      </c>
      <c r="AT647">
        <v>2.06</v>
      </c>
      <c r="AU647" t="s">
        <v>304</v>
      </c>
      <c r="AV647">
        <v>1</v>
      </c>
      <c r="AW647">
        <v>2</v>
      </c>
      <c r="AX647">
        <v>85243808</v>
      </c>
      <c r="AY647">
        <v>1</v>
      </c>
      <c r="AZ647">
        <v>0</v>
      </c>
      <c r="BA647">
        <v>875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1722.2012</v>
      </c>
      <c r="BN647">
        <v>2.06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2376.637656</v>
      </c>
      <c r="BU647">
        <v>2.8428</v>
      </c>
      <c r="BV647">
        <v>0</v>
      </c>
      <c r="BW647">
        <v>1</v>
      </c>
      <c r="CU647">
        <f>ROUND(AT647*Source!I189*AH647*AL647,2)</f>
        <v>0</v>
      </c>
      <c r="CV647">
        <f>ROUND(Y647*Source!I189,7)</f>
        <v>0</v>
      </c>
      <c r="CW647">
        <v>0</v>
      </c>
      <c r="CX647">
        <f>ROUND(Y647*Source!I189,7)</f>
        <v>0</v>
      </c>
      <c r="CY647">
        <f>AD647</f>
        <v>836.02</v>
      </c>
      <c r="CZ647">
        <f>AH647</f>
        <v>836.02</v>
      </c>
      <c r="DA647">
        <f>AL647</f>
        <v>1</v>
      </c>
      <c r="DB647">
        <f>ROUND((ROUND(AT647*CZ647,2)*ROUND((1.2*1.15),7)),6)</f>
        <v>2376.636</v>
      </c>
      <c r="DC647">
        <f>ROUND((ROUND(AT647*AG647,2)*ROUND((1.2*1.15),7)),6)</f>
        <v>0</v>
      </c>
      <c r="DD647" t="s">
        <v>272</v>
      </c>
      <c r="DE647" t="s">
        <v>272</v>
      </c>
      <c r="DF647">
        <f>ROUND(ROUND(AE647,2)*CX647,2)</f>
        <v>0</v>
      </c>
      <c r="DG647">
        <f t="shared" si="229"/>
        <v>0</v>
      </c>
      <c r="DH647">
        <f t="shared" si="227"/>
        <v>0</v>
      </c>
      <c r="DI647">
        <f t="shared" si="228"/>
        <v>0</v>
      </c>
      <c r="DJ647">
        <f>DI647</f>
        <v>0</v>
      </c>
      <c r="DK647">
        <v>1</v>
      </c>
      <c r="DL647" t="s">
        <v>272</v>
      </c>
      <c r="DM647">
        <v>0</v>
      </c>
      <c r="DN647" t="s">
        <v>272</v>
      </c>
      <c r="DO647">
        <v>0</v>
      </c>
    </row>
    <row r="648" spans="1:119">
      <c r="A648">
        <f>ROW(Source!A189)</f>
        <v>189</v>
      </c>
      <c r="B648">
        <v>85239162</v>
      </c>
      <c r="C648">
        <v>85243798</v>
      </c>
      <c r="D648">
        <v>82926016</v>
      </c>
      <c r="E648">
        <v>117</v>
      </c>
      <c r="F648">
        <v>1</v>
      </c>
      <c r="G648">
        <v>1</v>
      </c>
      <c r="H648">
        <v>1</v>
      </c>
      <c r="I648" t="s">
        <v>819</v>
      </c>
      <c r="J648" t="s">
        <v>272</v>
      </c>
      <c r="K648" t="s">
        <v>820</v>
      </c>
      <c r="L648">
        <v>1191</v>
      </c>
      <c r="N648">
        <v>1013</v>
      </c>
      <c r="O648" t="s">
        <v>28</v>
      </c>
      <c r="P648" t="s">
        <v>28</v>
      </c>
      <c r="Q648">
        <v>1</v>
      </c>
      <c r="W648">
        <v>0</v>
      </c>
      <c r="X648">
        <v>-1417349443</v>
      </c>
      <c r="Y648">
        <f>(AT648*ROUND((1.2*1.15),7))</f>
        <v>0.2484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272</v>
      </c>
      <c r="AT648">
        <v>0.18</v>
      </c>
      <c r="AU648" t="s">
        <v>304</v>
      </c>
      <c r="AV648">
        <v>2</v>
      </c>
      <c r="AW648">
        <v>2</v>
      </c>
      <c r="AX648">
        <v>85243809</v>
      </c>
      <c r="AY648">
        <v>1</v>
      </c>
      <c r="AZ648">
        <v>0</v>
      </c>
      <c r="BA648">
        <v>876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ROUND(Y648*Source!I189,7)</f>
        <v>0</v>
      </c>
      <c r="CY648">
        <f>AD648</f>
        <v>0</v>
      </c>
      <c r="CZ648">
        <f>AH648</f>
        <v>0</v>
      </c>
      <c r="DA648">
        <f>AL648</f>
        <v>1</v>
      </c>
      <c r="DB648">
        <f>ROUND((ROUND(AT648*CZ648,2)*ROUND((1.2*1.15),7)),6)</f>
        <v>0</v>
      </c>
      <c r="DC648">
        <f>ROUND((ROUND(AT648*AG648,2)*ROUND((1.2*1.15),7)),6)</f>
        <v>0</v>
      </c>
      <c r="DD648" t="s">
        <v>272</v>
      </c>
      <c r="DE648" t="s">
        <v>272</v>
      </c>
      <c r="DF648">
        <f>ROUND(ROUND(AE648,2)*CX648,2)</f>
        <v>0</v>
      </c>
      <c r="DG648">
        <f t="shared" si="229"/>
        <v>0</v>
      </c>
      <c r="DH648">
        <f t="shared" si="227"/>
        <v>0</v>
      </c>
      <c r="DI648">
        <f t="shared" si="228"/>
        <v>0</v>
      </c>
      <c r="DJ648">
        <f>DI648</f>
        <v>0</v>
      </c>
      <c r="DK648">
        <v>0</v>
      </c>
      <c r="DL648" t="s">
        <v>272</v>
      </c>
      <c r="DM648">
        <v>0</v>
      </c>
      <c r="DN648" t="s">
        <v>272</v>
      </c>
      <c r="DO648">
        <v>0</v>
      </c>
    </row>
    <row r="649" spans="1:119">
      <c r="A649">
        <f>ROW(Source!A189)</f>
        <v>189</v>
      </c>
      <c r="B649">
        <v>85239162</v>
      </c>
      <c r="C649">
        <v>85243798</v>
      </c>
      <c r="D649">
        <v>82932505</v>
      </c>
      <c r="E649">
        <v>1</v>
      </c>
      <c r="F649">
        <v>1</v>
      </c>
      <c r="G649">
        <v>1</v>
      </c>
      <c r="H649">
        <v>2</v>
      </c>
      <c r="I649" t="s">
        <v>82</v>
      </c>
      <c r="J649" t="s">
        <v>830</v>
      </c>
      <c r="K649" t="s">
        <v>83</v>
      </c>
      <c r="L649">
        <v>1368</v>
      </c>
      <c r="N649">
        <v>1011</v>
      </c>
      <c r="O649" t="s">
        <v>57</v>
      </c>
      <c r="P649" t="s">
        <v>57</v>
      </c>
      <c r="Q649">
        <v>1</v>
      </c>
      <c r="W649">
        <v>0</v>
      </c>
      <c r="X649">
        <v>639918019</v>
      </c>
      <c r="Y649">
        <f>(AT649*ROUND((1.2*1.15),7))</f>
        <v>0.1242</v>
      </c>
      <c r="AA649">
        <v>0</v>
      </c>
      <c r="AB649">
        <v>1626.29</v>
      </c>
      <c r="AC649">
        <v>1090.46</v>
      </c>
      <c r="AD649">
        <v>0</v>
      </c>
      <c r="AE649">
        <v>0</v>
      </c>
      <c r="AF649">
        <v>1626.29</v>
      </c>
      <c r="AG649">
        <v>1090.46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272</v>
      </c>
      <c r="AT649">
        <v>0.09</v>
      </c>
      <c r="AU649" t="s">
        <v>304</v>
      </c>
      <c r="AV649">
        <v>1</v>
      </c>
      <c r="AW649">
        <v>2</v>
      </c>
      <c r="AX649">
        <v>85243810</v>
      </c>
      <c r="AY649">
        <v>1</v>
      </c>
      <c r="AZ649">
        <v>0</v>
      </c>
      <c r="BA649">
        <v>877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146.3661</v>
      </c>
      <c r="BL649">
        <v>98.1414</v>
      </c>
      <c r="BM649">
        <v>0</v>
      </c>
      <c r="BN649">
        <v>0</v>
      </c>
      <c r="BO649">
        <v>0.09</v>
      </c>
      <c r="BP649">
        <v>1</v>
      </c>
      <c r="BQ649">
        <v>0</v>
      </c>
      <c r="BR649">
        <v>201.985218</v>
      </c>
      <c r="BS649">
        <v>135.435132</v>
      </c>
      <c r="BT649">
        <v>0</v>
      </c>
      <c r="BU649">
        <v>0</v>
      </c>
      <c r="BV649">
        <v>0.1242</v>
      </c>
      <c r="BW649">
        <v>1</v>
      </c>
      <c r="CV649">
        <v>0</v>
      </c>
      <c r="CW649">
        <f>ROUND(Y649*Source!I189*DO649,7)</f>
        <v>0</v>
      </c>
      <c r="CX649">
        <f>ROUND(Y649*Source!I189,7)</f>
        <v>0</v>
      </c>
      <c r="CY649">
        <f>AB649</f>
        <v>1626.29</v>
      </c>
      <c r="CZ649">
        <f>AF649</f>
        <v>1626.29</v>
      </c>
      <c r="DA649">
        <f>AJ649</f>
        <v>1</v>
      </c>
      <c r="DB649">
        <f>ROUND((ROUND(AT649*CZ649,2)*ROUND((1.2*1.15),7)),6)</f>
        <v>201.9906</v>
      </c>
      <c r="DC649">
        <f>ROUND((ROUND(AT649*AG649,2)*ROUND((1.2*1.15),7)),6)</f>
        <v>135.4332</v>
      </c>
      <c r="DD649" t="s">
        <v>272</v>
      </c>
      <c r="DE649" t="s">
        <v>272</v>
      </c>
      <c r="DF649">
        <f>ROUND(ROUND(AE649,2)*CX649,2)</f>
        <v>0</v>
      </c>
      <c r="DG649">
        <f t="shared" si="229"/>
        <v>0</v>
      </c>
      <c r="DH649">
        <f t="shared" si="227"/>
        <v>0</v>
      </c>
      <c r="DI649">
        <f t="shared" si="228"/>
        <v>0</v>
      </c>
      <c r="DJ649">
        <f>DG649+DH649</f>
        <v>0</v>
      </c>
      <c r="DK649">
        <v>1</v>
      </c>
      <c r="DL649" t="s">
        <v>84</v>
      </c>
      <c r="DM649">
        <v>6</v>
      </c>
      <c r="DN649" t="s">
        <v>28</v>
      </c>
      <c r="DO649">
        <v>1</v>
      </c>
    </row>
    <row r="650" spans="1:119">
      <c r="A650">
        <f>ROW(Source!A189)</f>
        <v>189</v>
      </c>
      <c r="B650">
        <v>85239162</v>
      </c>
      <c r="C650">
        <v>85243798</v>
      </c>
      <c r="D650">
        <v>82933400</v>
      </c>
      <c r="E650">
        <v>1</v>
      </c>
      <c r="F650">
        <v>1</v>
      </c>
      <c r="G650">
        <v>1</v>
      </c>
      <c r="H650">
        <v>2</v>
      </c>
      <c r="I650" t="s">
        <v>90</v>
      </c>
      <c r="J650" t="s">
        <v>822</v>
      </c>
      <c r="K650" t="s">
        <v>91</v>
      </c>
      <c r="L650">
        <v>1368</v>
      </c>
      <c r="N650">
        <v>1011</v>
      </c>
      <c r="O650" t="s">
        <v>57</v>
      </c>
      <c r="P650" t="s">
        <v>57</v>
      </c>
      <c r="Q650">
        <v>1</v>
      </c>
      <c r="W650">
        <v>0</v>
      </c>
      <c r="X650">
        <v>-849950259</v>
      </c>
      <c r="Y650">
        <f>(AT650*ROUND((1.2*1.15),7))</f>
        <v>0.1242</v>
      </c>
      <c r="AA650">
        <v>0</v>
      </c>
      <c r="AB650">
        <v>641.7</v>
      </c>
      <c r="AC650">
        <v>811.79</v>
      </c>
      <c r="AD650">
        <v>0</v>
      </c>
      <c r="AE650">
        <v>0</v>
      </c>
      <c r="AF650">
        <v>641.7</v>
      </c>
      <c r="AG650">
        <v>811.79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272</v>
      </c>
      <c r="AT650">
        <v>0.09</v>
      </c>
      <c r="AU650" t="s">
        <v>304</v>
      </c>
      <c r="AV650">
        <v>1</v>
      </c>
      <c r="AW650">
        <v>2</v>
      </c>
      <c r="AX650">
        <v>85243811</v>
      </c>
      <c r="AY650">
        <v>1</v>
      </c>
      <c r="AZ650">
        <v>0</v>
      </c>
      <c r="BA650">
        <v>878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57.753</v>
      </c>
      <c r="BL650">
        <v>73.0611</v>
      </c>
      <c r="BM650">
        <v>0</v>
      </c>
      <c r="BN650">
        <v>0</v>
      </c>
      <c r="BO650">
        <v>0.09</v>
      </c>
      <c r="BP650">
        <v>1</v>
      </c>
      <c r="BQ650">
        <v>0</v>
      </c>
      <c r="BR650">
        <v>79.69914</v>
      </c>
      <c r="BS650">
        <v>100.824318</v>
      </c>
      <c r="BT650">
        <v>0</v>
      </c>
      <c r="BU650">
        <v>0</v>
      </c>
      <c r="BV650">
        <v>0.1242</v>
      </c>
      <c r="BW650">
        <v>1</v>
      </c>
      <c r="CV650">
        <v>0</v>
      </c>
      <c r="CW650">
        <f>ROUND(Y650*Source!I189*DO650,7)</f>
        <v>0</v>
      </c>
      <c r="CX650">
        <f>ROUND(Y650*Source!I189,7)</f>
        <v>0</v>
      </c>
      <c r="CY650">
        <f>AB650</f>
        <v>641.7</v>
      </c>
      <c r="CZ650">
        <f>AF650</f>
        <v>641.7</v>
      </c>
      <c r="DA650">
        <f>AJ650</f>
        <v>1</v>
      </c>
      <c r="DB650">
        <f>ROUND((ROUND(AT650*CZ650,2)*ROUND((1.2*1.15),7)),6)</f>
        <v>79.695</v>
      </c>
      <c r="DC650">
        <f>ROUND((ROUND(AT650*AG650,2)*ROUND((1.2*1.15),7)),6)</f>
        <v>100.8228</v>
      </c>
      <c r="DD650" t="s">
        <v>272</v>
      </c>
      <c r="DE650" t="s">
        <v>272</v>
      </c>
      <c r="DF650">
        <f>ROUND(ROUND(AE650,2)*CX650,2)</f>
        <v>0</v>
      </c>
      <c r="DG650">
        <f t="shared" si="229"/>
        <v>0</v>
      </c>
      <c r="DH650">
        <f t="shared" si="227"/>
        <v>0</v>
      </c>
      <c r="DI650">
        <f t="shared" si="228"/>
        <v>0</v>
      </c>
      <c r="DJ650">
        <f>DG650+DH650</f>
        <v>0</v>
      </c>
      <c r="DK650">
        <v>1</v>
      </c>
      <c r="DL650" t="s">
        <v>60</v>
      </c>
      <c r="DM650">
        <v>4</v>
      </c>
      <c r="DN650" t="s">
        <v>28</v>
      </c>
      <c r="DO650">
        <v>1</v>
      </c>
    </row>
    <row r="651" spans="1:119">
      <c r="A651">
        <f>ROW(Source!A189)</f>
        <v>189</v>
      </c>
      <c r="B651">
        <v>85239162</v>
      </c>
      <c r="C651">
        <v>85243798</v>
      </c>
      <c r="D651">
        <v>82933596</v>
      </c>
      <c r="E651">
        <v>1</v>
      </c>
      <c r="F651">
        <v>1</v>
      </c>
      <c r="G651">
        <v>1</v>
      </c>
      <c r="H651">
        <v>2</v>
      </c>
      <c r="I651" t="s">
        <v>163</v>
      </c>
      <c r="J651" t="s">
        <v>846</v>
      </c>
      <c r="K651" t="s">
        <v>164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W651">
        <v>0</v>
      </c>
      <c r="X651">
        <v>303316554</v>
      </c>
      <c r="Y651">
        <f>(AT651*ROUND((1.2*1.15),7))</f>
        <v>0.9108</v>
      </c>
      <c r="AA651">
        <v>0</v>
      </c>
      <c r="AB651">
        <v>34.61</v>
      </c>
      <c r="AC651">
        <v>0</v>
      </c>
      <c r="AD651">
        <v>0</v>
      </c>
      <c r="AE651">
        <v>0</v>
      </c>
      <c r="AF651">
        <v>34.61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272</v>
      </c>
      <c r="AT651">
        <v>0.66</v>
      </c>
      <c r="AU651" t="s">
        <v>304</v>
      </c>
      <c r="AV651">
        <v>1</v>
      </c>
      <c r="AW651">
        <v>2</v>
      </c>
      <c r="AX651">
        <v>85243812</v>
      </c>
      <c r="AY651">
        <v>1</v>
      </c>
      <c r="AZ651">
        <v>0</v>
      </c>
      <c r="BA651">
        <v>879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22.8426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31.522788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f>ROUND(Y651*Source!I189*DO651,7)</f>
        <v>0</v>
      </c>
      <c r="CX651">
        <f>ROUND(Y651*Source!I189,7)</f>
        <v>0</v>
      </c>
      <c r="CY651">
        <f>AB651</f>
        <v>34.61</v>
      </c>
      <c r="CZ651">
        <f>AF651</f>
        <v>34.61</v>
      </c>
      <c r="DA651">
        <f>AJ651</f>
        <v>1</v>
      </c>
      <c r="DB651">
        <f>ROUND((ROUND(AT651*CZ651,2)*ROUND((1.2*1.15),7)),6)</f>
        <v>31.5192</v>
      </c>
      <c r="DC651">
        <f>ROUND((ROUND(AT651*AG651,2)*ROUND((1.2*1.15),7)),6)</f>
        <v>0</v>
      </c>
      <c r="DD651" t="s">
        <v>272</v>
      </c>
      <c r="DE651" t="s">
        <v>272</v>
      </c>
      <c r="DF651">
        <f>ROUND(ROUND(AE651,2)*CX651,2)</f>
        <v>0</v>
      </c>
      <c r="DG651">
        <f t="shared" si="229"/>
        <v>0</v>
      </c>
      <c r="DH651">
        <f t="shared" si="227"/>
        <v>0</v>
      </c>
      <c r="DI651">
        <f t="shared" si="228"/>
        <v>0</v>
      </c>
      <c r="DJ651">
        <f>DG651+DH651</f>
        <v>0</v>
      </c>
      <c r="DK651">
        <v>1</v>
      </c>
      <c r="DL651" t="s">
        <v>272</v>
      </c>
      <c r="DM651">
        <v>0</v>
      </c>
      <c r="DN651" t="s">
        <v>272</v>
      </c>
      <c r="DO651">
        <v>0</v>
      </c>
    </row>
    <row r="652" spans="1:119">
      <c r="A652">
        <f>ROW(Source!A189)</f>
        <v>189</v>
      </c>
      <c r="B652">
        <v>85239162</v>
      </c>
      <c r="C652">
        <v>85243798</v>
      </c>
      <c r="D652">
        <v>83000909</v>
      </c>
      <c r="E652">
        <v>1</v>
      </c>
      <c r="F652">
        <v>1</v>
      </c>
      <c r="G652">
        <v>1</v>
      </c>
      <c r="H652">
        <v>3</v>
      </c>
      <c r="I652" t="s">
        <v>165</v>
      </c>
      <c r="J652" t="s">
        <v>851</v>
      </c>
      <c r="K652" t="s">
        <v>166</v>
      </c>
      <c r="L652">
        <v>1346</v>
      </c>
      <c r="N652">
        <v>1009</v>
      </c>
      <c r="O652" t="s">
        <v>107</v>
      </c>
      <c r="P652" t="s">
        <v>107</v>
      </c>
      <c r="Q652">
        <v>1</v>
      </c>
      <c r="W652">
        <v>0</v>
      </c>
      <c r="X652">
        <v>-163259778</v>
      </c>
      <c r="Y652">
        <f>AT652</f>
        <v>0.15</v>
      </c>
      <c r="AA652">
        <v>121.39</v>
      </c>
      <c r="AB652">
        <v>0</v>
      </c>
      <c r="AC652">
        <v>0</v>
      </c>
      <c r="AD652">
        <v>0</v>
      </c>
      <c r="AE652">
        <v>155.63</v>
      </c>
      <c r="AF652">
        <v>0</v>
      </c>
      <c r="AG652">
        <v>0</v>
      </c>
      <c r="AH652">
        <v>0</v>
      </c>
      <c r="AI652">
        <v>0.78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272</v>
      </c>
      <c r="AT652">
        <v>0.15</v>
      </c>
      <c r="AU652" t="s">
        <v>272</v>
      </c>
      <c r="AV652">
        <v>0</v>
      </c>
      <c r="AW652">
        <v>2</v>
      </c>
      <c r="AX652">
        <v>85243813</v>
      </c>
      <c r="AY652">
        <v>1</v>
      </c>
      <c r="AZ652">
        <v>0</v>
      </c>
      <c r="BA652">
        <v>880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23.3445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23.3445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v>0</v>
      </c>
      <c r="CX652">
        <f>ROUND(Y652*Source!I189,7)</f>
        <v>0</v>
      </c>
      <c r="CY652">
        <f>AA652</f>
        <v>121.39</v>
      </c>
      <c r="CZ652">
        <f>AE652</f>
        <v>155.63</v>
      </c>
      <c r="DA652">
        <f>AI652</f>
        <v>0.78</v>
      </c>
      <c r="DB652">
        <f>ROUND(ROUND(AT652*CZ652,2),6)</f>
        <v>23.34</v>
      </c>
      <c r="DC652">
        <f>ROUND(ROUND(AT652*AG652,2),6)</f>
        <v>0</v>
      </c>
      <c r="DD652" t="s">
        <v>272</v>
      </c>
      <c r="DE652" t="s">
        <v>272</v>
      </c>
      <c r="DF652">
        <f>ROUND(ROUND(AE652*AI652,2)*CX652,2)</f>
        <v>0</v>
      </c>
      <c r="DG652">
        <f t="shared" si="229"/>
        <v>0</v>
      </c>
      <c r="DH652">
        <f t="shared" si="227"/>
        <v>0</v>
      </c>
      <c r="DI652">
        <f t="shared" si="228"/>
        <v>0</v>
      </c>
      <c r="DJ652">
        <f>DF652</f>
        <v>0</v>
      </c>
      <c r="DK652">
        <v>0</v>
      </c>
      <c r="DL652" t="s">
        <v>272</v>
      </c>
      <c r="DM652">
        <v>0</v>
      </c>
      <c r="DN652" t="s">
        <v>272</v>
      </c>
      <c r="DO652">
        <v>0</v>
      </c>
    </row>
    <row r="653" spans="1:119">
      <c r="A653">
        <f>ROW(Source!A189)</f>
        <v>189</v>
      </c>
      <c r="B653">
        <v>85239162</v>
      </c>
      <c r="C653">
        <v>85243798</v>
      </c>
      <c r="D653">
        <v>83001670</v>
      </c>
      <c r="E653">
        <v>1</v>
      </c>
      <c r="F653">
        <v>1</v>
      </c>
      <c r="G653">
        <v>1</v>
      </c>
      <c r="H653">
        <v>3</v>
      </c>
      <c r="I653" t="s">
        <v>857</v>
      </c>
      <c r="J653" t="s">
        <v>858</v>
      </c>
      <c r="K653" t="s">
        <v>859</v>
      </c>
      <c r="L653">
        <v>1346</v>
      </c>
      <c r="N653">
        <v>1009</v>
      </c>
      <c r="O653" t="s">
        <v>107</v>
      </c>
      <c r="P653" t="s">
        <v>107</v>
      </c>
      <c r="Q653">
        <v>1</v>
      </c>
      <c r="W653">
        <v>0</v>
      </c>
      <c r="X653">
        <v>-1131385474</v>
      </c>
      <c r="Y653">
        <f>AT653</f>
        <v>0.17</v>
      </c>
      <c r="AA653">
        <v>188.92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1.08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272</v>
      </c>
      <c r="AT653">
        <v>0.17</v>
      </c>
      <c r="AU653" t="s">
        <v>272</v>
      </c>
      <c r="AV653">
        <v>0</v>
      </c>
      <c r="AW653">
        <v>2</v>
      </c>
      <c r="AX653">
        <v>85243814</v>
      </c>
      <c r="AY653">
        <v>1</v>
      </c>
      <c r="AZ653">
        <v>0</v>
      </c>
      <c r="BA653">
        <v>881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29.7381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29.7381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ROUND(Y653*Source!I189,7)</f>
        <v>0</v>
      </c>
      <c r="CY653">
        <f>AA653</f>
        <v>188.92</v>
      </c>
      <c r="CZ653">
        <f>AE653</f>
        <v>174.93</v>
      </c>
      <c r="DA653">
        <f>AI653</f>
        <v>1.08</v>
      </c>
      <c r="DB653">
        <f>ROUND(ROUND(AT653*CZ653,2),6)</f>
        <v>29.74</v>
      </c>
      <c r="DC653">
        <f>ROUND(ROUND(AT653*AG653,2),6)</f>
        <v>0</v>
      </c>
      <c r="DD653" t="s">
        <v>272</v>
      </c>
      <c r="DE653" t="s">
        <v>272</v>
      </c>
      <c r="DF653">
        <f>ROUND(ROUND(AE653*AI653,2)*CX653,2)</f>
        <v>0</v>
      </c>
      <c r="DG653">
        <f t="shared" si="229"/>
        <v>0</v>
      </c>
      <c r="DH653">
        <f t="shared" si="227"/>
        <v>0</v>
      </c>
      <c r="DI653">
        <f t="shared" si="228"/>
        <v>0</v>
      </c>
      <c r="DJ653">
        <f>DF653</f>
        <v>0</v>
      </c>
      <c r="DK653">
        <v>0</v>
      </c>
      <c r="DL653" t="s">
        <v>272</v>
      </c>
      <c r="DM653">
        <v>0</v>
      </c>
      <c r="DN653" t="s">
        <v>272</v>
      </c>
      <c r="DO653">
        <v>0</v>
      </c>
    </row>
    <row r="654" spans="1:119">
      <c r="A654">
        <f>ROW(Source!A189)</f>
        <v>189</v>
      </c>
      <c r="B654">
        <v>85239162</v>
      </c>
      <c r="C654">
        <v>85243798</v>
      </c>
      <c r="D654">
        <v>83006816</v>
      </c>
      <c r="E654">
        <v>1</v>
      </c>
      <c r="F654">
        <v>1</v>
      </c>
      <c r="G654">
        <v>1</v>
      </c>
      <c r="H654">
        <v>3</v>
      </c>
      <c r="I654" t="s">
        <v>884</v>
      </c>
      <c r="J654" t="s">
        <v>885</v>
      </c>
      <c r="K654" t="s">
        <v>886</v>
      </c>
      <c r="L654">
        <v>1348</v>
      </c>
      <c r="N654">
        <v>1009</v>
      </c>
      <c r="O654" t="s">
        <v>115</v>
      </c>
      <c r="P654" t="s">
        <v>115</v>
      </c>
      <c r="Q654">
        <v>1000</v>
      </c>
      <c r="W654">
        <v>0</v>
      </c>
      <c r="X654">
        <v>-854471770</v>
      </c>
      <c r="Y654">
        <f>AT654</f>
        <v>0.015</v>
      </c>
      <c r="AA654">
        <v>135809.66</v>
      </c>
      <c r="AB654">
        <v>0</v>
      </c>
      <c r="AC654">
        <v>0</v>
      </c>
      <c r="AD654">
        <v>0</v>
      </c>
      <c r="AE654">
        <v>105278.81</v>
      </c>
      <c r="AF654">
        <v>0</v>
      </c>
      <c r="AG654">
        <v>0</v>
      </c>
      <c r="AH654">
        <v>0</v>
      </c>
      <c r="AI654">
        <v>1.29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272</v>
      </c>
      <c r="AT654">
        <v>0.015</v>
      </c>
      <c r="AU654" t="s">
        <v>272</v>
      </c>
      <c r="AV654">
        <v>0</v>
      </c>
      <c r="AW654">
        <v>2</v>
      </c>
      <c r="AX654">
        <v>85243815</v>
      </c>
      <c r="AY654">
        <v>1</v>
      </c>
      <c r="AZ654">
        <v>0</v>
      </c>
      <c r="BA654">
        <v>882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1579.18215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1579.18215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ROUND(Y654*Source!I189,7)</f>
        <v>0</v>
      </c>
      <c r="CY654">
        <f>AA654</f>
        <v>135809.66</v>
      </c>
      <c r="CZ654">
        <f>AE654</f>
        <v>105278.81</v>
      </c>
      <c r="DA654">
        <f>AI654</f>
        <v>1.29</v>
      </c>
      <c r="DB654">
        <f>ROUND(ROUND(AT654*CZ654,2),6)</f>
        <v>1579.18</v>
      </c>
      <c r="DC654">
        <f>ROUND(ROUND(AT654*AG654,2),6)</f>
        <v>0</v>
      </c>
      <c r="DD654" t="s">
        <v>272</v>
      </c>
      <c r="DE654" t="s">
        <v>272</v>
      </c>
      <c r="DF654">
        <f>ROUND(ROUND(AE654*AI654,2)*CX654,2)</f>
        <v>0</v>
      </c>
      <c r="DG654">
        <f t="shared" si="229"/>
        <v>0</v>
      </c>
      <c r="DH654">
        <f t="shared" si="227"/>
        <v>0</v>
      </c>
      <c r="DI654">
        <f t="shared" si="228"/>
        <v>0</v>
      </c>
      <c r="DJ654">
        <f>DF654</f>
        <v>0</v>
      </c>
      <c r="DK654">
        <v>0</v>
      </c>
      <c r="DL654" t="s">
        <v>272</v>
      </c>
      <c r="DM654">
        <v>0</v>
      </c>
      <c r="DN654" t="s">
        <v>272</v>
      </c>
      <c r="DO654">
        <v>0</v>
      </c>
    </row>
    <row r="655" spans="1:119">
      <c r="A655">
        <f>ROW(Source!A189)</f>
        <v>189</v>
      </c>
      <c r="B655">
        <v>85239162</v>
      </c>
      <c r="C655">
        <v>85243798</v>
      </c>
      <c r="D655">
        <v>83018862</v>
      </c>
      <c r="E655">
        <v>1</v>
      </c>
      <c r="F655">
        <v>1</v>
      </c>
      <c r="G655">
        <v>1</v>
      </c>
      <c r="H655">
        <v>3</v>
      </c>
      <c r="I655" t="s">
        <v>870</v>
      </c>
      <c r="J655" t="s">
        <v>871</v>
      </c>
      <c r="K655" t="s">
        <v>872</v>
      </c>
      <c r="L655">
        <v>1346</v>
      </c>
      <c r="N655">
        <v>1009</v>
      </c>
      <c r="O655" t="s">
        <v>107</v>
      </c>
      <c r="P655" t="s">
        <v>107</v>
      </c>
      <c r="Q655">
        <v>1</v>
      </c>
      <c r="W655">
        <v>0</v>
      </c>
      <c r="X655">
        <v>291254868</v>
      </c>
      <c r="Y655">
        <f>AT655</f>
        <v>0.03</v>
      </c>
      <c r="AA655">
        <v>115.03</v>
      </c>
      <c r="AB655">
        <v>0</v>
      </c>
      <c r="AC655">
        <v>0</v>
      </c>
      <c r="AD655">
        <v>0</v>
      </c>
      <c r="AE655">
        <v>79.88</v>
      </c>
      <c r="AF655">
        <v>0</v>
      </c>
      <c r="AG655">
        <v>0</v>
      </c>
      <c r="AH655">
        <v>0</v>
      </c>
      <c r="AI655">
        <v>1.44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272</v>
      </c>
      <c r="AT655">
        <v>0.03</v>
      </c>
      <c r="AU655" t="s">
        <v>272</v>
      </c>
      <c r="AV655">
        <v>0</v>
      </c>
      <c r="AW655">
        <v>2</v>
      </c>
      <c r="AX655">
        <v>85243816</v>
      </c>
      <c r="AY655">
        <v>1</v>
      </c>
      <c r="AZ655">
        <v>0</v>
      </c>
      <c r="BA655">
        <v>883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2.3964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2.3964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ROUND(Y655*Source!I189,7)</f>
        <v>0</v>
      </c>
      <c r="CY655">
        <f>AA655</f>
        <v>115.03</v>
      </c>
      <c r="CZ655">
        <f>AE655</f>
        <v>79.88</v>
      </c>
      <c r="DA655">
        <f>AI655</f>
        <v>1.44</v>
      </c>
      <c r="DB655">
        <f>ROUND(ROUND(AT655*CZ655,2),6)</f>
        <v>2.4</v>
      </c>
      <c r="DC655">
        <f>ROUND(ROUND(AT655*AG655,2),6)</f>
        <v>0</v>
      </c>
      <c r="DD655" t="s">
        <v>272</v>
      </c>
      <c r="DE655" t="s">
        <v>272</v>
      </c>
      <c r="DF655">
        <f>ROUND(ROUND(AE655*AI655,2)*CX655,2)</f>
        <v>0</v>
      </c>
      <c r="DG655">
        <f t="shared" si="229"/>
        <v>0</v>
      </c>
      <c r="DH655">
        <f t="shared" si="227"/>
        <v>0</v>
      </c>
      <c r="DI655">
        <f t="shared" si="228"/>
        <v>0</v>
      </c>
      <c r="DJ655">
        <f>DF655</f>
        <v>0</v>
      </c>
      <c r="DK655">
        <v>0</v>
      </c>
      <c r="DL655" t="s">
        <v>272</v>
      </c>
      <c r="DM655">
        <v>0</v>
      </c>
      <c r="DN655" t="s">
        <v>272</v>
      </c>
      <c r="DO655">
        <v>0</v>
      </c>
    </row>
    <row r="656" spans="1:119">
      <c r="A656">
        <f>ROW(Source!A190)</f>
        <v>190</v>
      </c>
      <c r="B656">
        <v>85239097</v>
      </c>
      <c r="C656">
        <v>85243798</v>
      </c>
      <c r="D656">
        <v>82925852</v>
      </c>
      <c r="E656">
        <v>117</v>
      </c>
      <c r="F656">
        <v>1</v>
      </c>
      <c r="G656">
        <v>1</v>
      </c>
      <c r="H656">
        <v>1</v>
      </c>
      <c r="I656" t="s">
        <v>882</v>
      </c>
      <c r="J656" t="s">
        <v>272</v>
      </c>
      <c r="K656" t="s">
        <v>883</v>
      </c>
      <c r="L656">
        <v>1191</v>
      </c>
      <c r="N656">
        <v>1013</v>
      </c>
      <c r="O656" t="s">
        <v>28</v>
      </c>
      <c r="P656" t="s">
        <v>28</v>
      </c>
      <c r="Q656">
        <v>1</v>
      </c>
      <c r="W656">
        <v>0</v>
      </c>
      <c r="X656">
        <v>1522950421</v>
      </c>
      <c r="Y656">
        <f>(AT656*ROUND((1.2*1.15),7))</f>
        <v>2.8428</v>
      </c>
      <c r="AA656">
        <v>0</v>
      </c>
      <c r="AB656">
        <v>0</v>
      </c>
      <c r="AC656">
        <v>0</v>
      </c>
      <c r="AD656">
        <v>836.02</v>
      </c>
      <c r="AE656">
        <v>0</v>
      </c>
      <c r="AF656">
        <v>0</v>
      </c>
      <c r="AG656">
        <v>0</v>
      </c>
      <c r="AH656">
        <v>836.02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272</v>
      </c>
      <c r="AT656">
        <v>2.06</v>
      </c>
      <c r="AU656" t="s">
        <v>304</v>
      </c>
      <c r="AV656">
        <v>1</v>
      </c>
      <c r="AW656">
        <v>2</v>
      </c>
      <c r="AX656">
        <v>85243808</v>
      </c>
      <c r="AY656">
        <v>1</v>
      </c>
      <c r="AZ656">
        <v>0</v>
      </c>
      <c r="BA656">
        <v>885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1722.2012</v>
      </c>
      <c r="BN656">
        <v>2.06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2376.637656</v>
      </c>
      <c r="BU656">
        <v>2.8428</v>
      </c>
      <c r="BV656">
        <v>0</v>
      </c>
      <c r="BW656">
        <v>1</v>
      </c>
      <c r="CU656">
        <f>ROUND(AT656*Source!I190*AH656*AL656,2)</f>
        <v>0</v>
      </c>
      <c r="CV656">
        <f>ROUND(Y656*Source!I190,7)</f>
        <v>0</v>
      </c>
      <c r="CW656">
        <v>0</v>
      </c>
      <c r="CX656">
        <f>ROUND(Y656*Source!I190,7)</f>
        <v>0</v>
      </c>
      <c r="CY656">
        <f>AD656</f>
        <v>836.02</v>
      </c>
      <c r="CZ656">
        <f>AH656</f>
        <v>836.02</v>
      </c>
      <c r="DA656">
        <f>AL656</f>
        <v>1</v>
      </c>
      <c r="DB656">
        <f>ROUND((ROUND(AT656*CZ656,2)*ROUND((1.2*1.15),7)),6)</f>
        <v>2376.636</v>
      </c>
      <c r="DC656">
        <f>ROUND((ROUND(AT656*AG656,2)*ROUND((1.2*1.15),7)),6)</f>
        <v>0</v>
      </c>
      <c r="DD656" t="s">
        <v>272</v>
      </c>
      <c r="DE656" t="s">
        <v>272</v>
      </c>
      <c r="DF656">
        <f>ROUND(ROUND(AE656,2)*CX656,2)</f>
        <v>0</v>
      </c>
      <c r="DG656">
        <f t="shared" si="229"/>
        <v>0</v>
      </c>
      <c r="DH656">
        <f t="shared" si="227"/>
        <v>0</v>
      </c>
      <c r="DI656">
        <f t="shared" si="228"/>
        <v>0</v>
      </c>
      <c r="DJ656">
        <f>DI656</f>
        <v>0</v>
      </c>
      <c r="DK656">
        <v>1</v>
      </c>
      <c r="DL656" t="s">
        <v>272</v>
      </c>
      <c r="DM656">
        <v>0</v>
      </c>
      <c r="DN656" t="s">
        <v>272</v>
      </c>
      <c r="DO656">
        <v>0</v>
      </c>
    </row>
    <row r="657" spans="1:119">
      <c r="A657">
        <f>ROW(Source!A190)</f>
        <v>190</v>
      </c>
      <c r="B657">
        <v>85239097</v>
      </c>
      <c r="C657">
        <v>85243798</v>
      </c>
      <c r="D657">
        <v>82926016</v>
      </c>
      <c r="E657">
        <v>117</v>
      </c>
      <c r="F657">
        <v>1</v>
      </c>
      <c r="G657">
        <v>1</v>
      </c>
      <c r="H657">
        <v>1</v>
      </c>
      <c r="I657" t="s">
        <v>819</v>
      </c>
      <c r="J657" t="s">
        <v>272</v>
      </c>
      <c r="K657" t="s">
        <v>820</v>
      </c>
      <c r="L657">
        <v>1191</v>
      </c>
      <c r="N657">
        <v>1013</v>
      </c>
      <c r="O657" t="s">
        <v>28</v>
      </c>
      <c r="P657" t="s">
        <v>28</v>
      </c>
      <c r="Q657">
        <v>1</v>
      </c>
      <c r="W657">
        <v>0</v>
      </c>
      <c r="X657">
        <v>-1417349443</v>
      </c>
      <c r="Y657">
        <f>(AT657*ROUND((1.2*1.15),7))</f>
        <v>0.2484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272</v>
      </c>
      <c r="AT657">
        <v>0.18</v>
      </c>
      <c r="AU657" t="s">
        <v>304</v>
      </c>
      <c r="AV657">
        <v>2</v>
      </c>
      <c r="AW657">
        <v>2</v>
      </c>
      <c r="AX657">
        <v>85243809</v>
      </c>
      <c r="AY657">
        <v>1</v>
      </c>
      <c r="AZ657">
        <v>0</v>
      </c>
      <c r="BA657">
        <v>886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ROUND(Y657*Source!I190,7)</f>
        <v>0</v>
      </c>
      <c r="CY657">
        <f>AD657</f>
        <v>0</v>
      </c>
      <c r="CZ657">
        <f>AH657</f>
        <v>0</v>
      </c>
      <c r="DA657">
        <f>AL657</f>
        <v>1</v>
      </c>
      <c r="DB657">
        <f>ROUND((ROUND(AT657*CZ657,2)*ROUND((1.2*1.15),7)),6)</f>
        <v>0</v>
      </c>
      <c r="DC657">
        <f>ROUND((ROUND(AT657*AG657,2)*ROUND((1.2*1.15),7)),6)</f>
        <v>0</v>
      </c>
      <c r="DD657" t="s">
        <v>272</v>
      </c>
      <c r="DE657" t="s">
        <v>272</v>
      </c>
      <c r="DF657">
        <f>ROUND(ROUND(AE657,2)*CX657,2)</f>
        <v>0</v>
      </c>
      <c r="DG657">
        <f t="shared" si="229"/>
        <v>0</v>
      </c>
      <c r="DH657">
        <f t="shared" si="227"/>
        <v>0</v>
      </c>
      <c r="DI657">
        <f t="shared" si="228"/>
        <v>0</v>
      </c>
      <c r="DJ657">
        <f>DI657</f>
        <v>0</v>
      </c>
      <c r="DK657">
        <v>0</v>
      </c>
      <c r="DL657" t="s">
        <v>272</v>
      </c>
      <c r="DM657">
        <v>0</v>
      </c>
      <c r="DN657" t="s">
        <v>272</v>
      </c>
      <c r="DO657">
        <v>0</v>
      </c>
    </row>
    <row r="658" spans="1:119">
      <c r="A658">
        <f>ROW(Source!A190)</f>
        <v>190</v>
      </c>
      <c r="B658">
        <v>85239097</v>
      </c>
      <c r="C658">
        <v>85243798</v>
      </c>
      <c r="D658">
        <v>82932505</v>
      </c>
      <c r="E658">
        <v>1</v>
      </c>
      <c r="F658">
        <v>1</v>
      </c>
      <c r="G658">
        <v>1</v>
      </c>
      <c r="H658">
        <v>2</v>
      </c>
      <c r="I658" t="s">
        <v>82</v>
      </c>
      <c r="J658" t="s">
        <v>830</v>
      </c>
      <c r="K658" t="s">
        <v>83</v>
      </c>
      <c r="L658">
        <v>1368</v>
      </c>
      <c r="N658">
        <v>1011</v>
      </c>
      <c r="O658" t="s">
        <v>57</v>
      </c>
      <c r="P658" t="s">
        <v>57</v>
      </c>
      <c r="Q658">
        <v>1</v>
      </c>
      <c r="W658">
        <v>0</v>
      </c>
      <c r="X658">
        <v>639918019</v>
      </c>
      <c r="Y658">
        <f>(AT658*ROUND((1.2*1.15),7))</f>
        <v>0.1242</v>
      </c>
      <c r="AA658">
        <v>0</v>
      </c>
      <c r="AB658">
        <v>1626.29</v>
      </c>
      <c r="AC658">
        <v>1090.46</v>
      </c>
      <c r="AD658">
        <v>0</v>
      </c>
      <c r="AE658">
        <v>0</v>
      </c>
      <c r="AF658">
        <v>1626.29</v>
      </c>
      <c r="AG658">
        <v>1090.46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272</v>
      </c>
      <c r="AT658">
        <v>0.09</v>
      </c>
      <c r="AU658" t="s">
        <v>304</v>
      </c>
      <c r="AV658">
        <v>1</v>
      </c>
      <c r="AW658">
        <v>2</v>
      </c>
      <c r="AX658">
        <v>85243810</v>
      </c>
      <c r="AY658">
        <v>1</v>
      </c>
      <c r="AZ658">
        <v>0</v>
      </c>
      <c r="BA658">
        <v>887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146.3661</v>
      </c>
      <c r="BL658">
        <v>98.1414</v>
      </c>
      <c r="BM658">
        <v>0</v>
      </c>
      <c r="BN658">
        <v>0</v>
      </c>
      <c r="BO658">
        <v>0.09</v>
      </c>
      <c r="BP658">
        <v>1</v>
      </c>
      <c r="BQ658">
        <v>0</v>
      </c>
      <c r="BR658">
        <v>201.985218</v>
      </c>
      <c r="BS658">
        <v>135.435132</v>
      </c>
      <c r="BT658">
        <v>0</v>
      </c>
      <c r="BU658">
        <v>0</v>
      </c>
      <c r="BV658">
        <v>0.1242</v>
      </c>
      <c r="BW658">
        <v>1</v>
      </c>
      <c r="CV658">
        <v>0</v>
      </c>
      <c r="CW658">
        <f>ROUND(Y658*Source!I190*DO658,7)</f>
        <v>0</v>
      </c>
      <c r="CX658">
        <f>ROUND(Y658*Source!I190,7)</f>
        <v>0</v>
      </c>
      <c r="CY658">
        <f>AB658</f>
        <v>1626.29</v>
      </c>
      <c r="CZ658">
        <f>AF658</f>
        <v>1626.29</v>
      </c>
      <c r="DA658">
        <f>AJ658</f>
        <v>1</v>
      </c>
      <c r="DB658">
        <f>ROUND((ROUND(AT658*CZ658,2)*ROUND((1.2*1.15),7)),6)</f>
        <v>201.9906</v>
      </c>
      <c r="DC658">
        <f>ROUND((ROUND(AT658*AG658,2)*ROUND((1.2*1.15),7)),6)</f>
        <v>135.4332</v>
      </c>
      <c r="DD658" t="s">
        <v>272</v>
      </c>
      <c r="DE658" t="s">
        <v>272</v>
      </c>
      <c r="DF658">
        <f>ROUND(ROUND(AE658,2)*CX658,2)</f>
        <v>0</v>
      </c>
      <c r="DG658">
        <f t="shared" si="229"/>
        <v>0</v>
      </c>
      <c r="DH658">
        <f t="shared" si="227"/>
        <v>0</v>
      </c>
      <c r="DI658">
        <f t="shared" si="228"/>
        <v>0</v>
      </c>
      <c r="DJ658">
        <f>DG658+DH658</f>
        <v>0</v>
      </c>
      <c r="DK658">
        <v>1</v>
      </c>
      <c r="DL658" t="s">
        <v>84</v>
      </c>
      <c r="DM658">
        <v>6</v>
      </c>
      <c r="DN658" t="s">
        <v>28</v>
      </c>
      <c r="DO658">
        <v>1</v>
      </c>
    </row>
    <row r="659" spans="1:119">
      <c r="A659">
        <f>ROW(Source!A190)</f>
        <v>190</v>
      </c>
      <c r="B659">
        <v>85239097</v>
      </c>
      <c r="C659">
        <v>85243798</v>
      </c>
      <c r="D659">
        <v>82933400</v>
      </c>
      <c r="E659">
        <v>1</v>
      </c>
      <c r="F659">
        <v>1</v>
      </c>
      <c r="G659">
        <v>1</v>
      </c>
      <c r="H659">
        <v>2</v>
      </c>
      <c r="I659" t="s">
        <v>90</v>
      </c>
      <c r="J659" t="s">
        <v>822</v>
      </c>
      <c r="K659" t="s">
        <v>91</v>
      </c>
      <c r="L659">
        <v>1368</v>
      </c>
      <c r="N659">
        <v>1011</v>
      </c>
      <c r="O659" t="s">
        <v>57</v>
      </c>
      <c r="P659" t="s">
        <v>57</v>
      </c>
      <c r="Q659">
        <v>1</v>
      </c>
      <c r="W659">
        <v>0</v>
      </c>
      <c r="X659">
        <v>-849950259</v>
      </c>
      <c r="Y659">
        <f>(AT659*ROUND((1.2*1.15),7))</f>
        <v>0.1242</v>
      </c>
      <c r="AA659">
        <v>0</v>
      </c>
      <c r="AB659">
        <v>641.7</v>
      </c>
      <c r="AC659">
        <v>811.79</v>
      </c>
      <c r="AD659">
        <v>0</v>
      </c>
      <c r="AE659">
        <v>0</v>
      </c>
      <c r="AF659">
        <v>641.7</v>
      </c>
      <c r="AG659">
        <v>811.79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272</v>
      </c>
      <c r="AT659">
        <v>0.09</v>
      </c>
      <c r="AU659" t="s">
        <v>304</v>
      </c>
      <c r="AV659">
        <v>1</v>
      </c>
      <c r="AW659">
        <v>2</v>
      </c>
      <c r="AX659">
        <v>85243811</v>
      </c>
      <c r="AY659">
        <v>1</v>
      </c>
      <c r="AZ659">
        <v>0</v>
      </c>
      <c r="BA659">
        <v>888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57.753</v>
      </c>
      <c r="BL659">
        <v>73.0611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79.69914</v>
      </c>
      <c r="BS659">
        <v>100.824318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ROUND(Y659*Source!I190*DO659,7)</f>
        <v>0</v>
      </c>
      <c r="CX659">
        <f>ROUND(Y659*Source!I190,7)</f>
        <v>0</v>
      </c>
      <c r="CY659">
        <f>AB659</f>
        <v>641.7</v>
      </c>
      <c r="CZ659">
        <f>AF659</f>
        <v>641.7</v>
      </c>
      <c r="DA659">
        <f>AJ659</f>
        <v>1</v>
      </c>
      <c r="DB659">
        <f>ROUND((ROUND(AT659*CZ659,2)*ROUND((1.2*1.15),7)),6)</f>
        <v>79.695</v>
      </c>
      <c r="DC659">
        <f>ROUND((ROUND(AT659*AG659,2)*ROUND((1.2*1.15),7)),6)</f>
        <v>100.8228</v>
      </c>
      <c r="DD659" t="s">
        <v>272</v>
      </c>
      <c r="DE659" t="s">
        <v>272</v>
      </c>
      <c r="DF659">
        <f>ROUND(ROUND(AE659,2)*CX659,2)</f>
        <v>0</v>
      </c>
      <c r="DG659">
        <f t="shared" si="229"/>
        <v>0</v>
      </c>
      <c r="DH659">
        <f t="shared" si="227"/>
        <v>0</v>
      </c>
      <c r="DI659">
        <f t="shared" si="228"/>
        <v>0</v>
      </c>
      <c r="DJ659">
        <f>DG659+DH659</f>
        <v>0</v>
      </c>
      <c r="DK659">
        <v>1</v>
      </c>
      <c r="DL659" t="s">
        <v>60</v>
      </c>
      <c r="DM659">
        <v>4</v>
      </c>
      <c r="DN659" t="s">
        <v>28</v>
      </c>
      <c r="DO659">
        <v>1</v>
      </c>
    </row>
    <row r="660" spans="1:119">
      <c r="A660">
        <f>ROW(Source!A190)</f>
        <v>190</v>
      </c>
      <c r="B660">
        <v>85239097</v>
      </c>
      <c r="C660">
        <v>85243798</v>
      </c>
      <c r="D660">
        <v>82933596</v>
      </c>
      <c r="E660">
        <v>1</v>
      </c>
      <c r="F660">
        <v>1</v>
      </c>
      <c r="G660">
        <v>1</v>
      </c>
      <c r="H660">
        <v>2</v>
      </c>
      <c r="I660" t="s">
        <v>163</v>
      </c>
      <c r="J660" t="s">
        <v>846</v>
      </c>
      <c r="K660" t="s">
        <v>164</v>
      </c>
      <c r="L660">
        <v>1368</v>
      </c>
      <c r="N660">
        <v>1011</v>
      </c>
      <c r="O660" t="s">
        <v>57</v>
      </c>
      <c r="P660" t="s">
        <v>57</v>
      </c>
      <c r="Q660">
        <v>1</v>
      </c>
      <c r="W660">
        <v>0</v>
      </c>
      <c r="X660">
        <v>303316554</v>
      </c>
      <c r="Y660">
        <f>(AT660*ROUND((1.2*1.15),7))</f>
        <v>0.9108</v>
      </c>
      <c r="AA660">
        <v>0</v>
      </c>
      <c r="AB660">
        <v>34.61</v>
      </c>
      <c r="AC660">
        <v>0</v>
      </c>
      <c r="AD660">
        <v>0</v>
      </c>
      <c r="AE660">
        <v>0</v>
      </c>
      <c r="AF660">
        <v>34.61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272</v>
      </c>
      <c r="AT660">
        <v>0.66</v>
      </c>
      <c r="AU660" t="s">
        <v>304</v>
      </c>
      <c r="AV660">
        <v>1</v>
      </c>
      <c r="AW660">
        <v>2</v>
      </c>
      <c r="AX660">
        <v>85243812</v>
      </c>
      <c r="AY660">
        <v>1</v>
      </c>
      <c r="AZ660">
        <v>0</v>
      </c>
      <c r="BA660">
        <v>889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22.8426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31.522788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ROUND(Y660*Source!I190*DO660,7)</f>
        <v>0</v>
      </c>
      <c r="CX660">
        <f>ROUND(Y660*Source!I190,7)</f>
        <v>0</v>
      </c>
      <c r="CY660">
        <f>AB660</f>
        <v>34.61</v>
      </c>
      <c r="CZ660">
        <f>AF660</f>
        <v>34.61</v>
      </c>
      <c r="DA660">
        <f>AJ660</f>
        <v>1</v>
      </c>
      <c r="DB660">
        <f>ROUND((ROUND(AT660*CZ660,2)*ROUND((1.2*1.15),7)),6)</f>
        <v>31.5192</v>
      </c>
      <c r="DC660">
        <f>ROUND((ROUND(AT660*AG660,2)*ROUND((1.2*1.15),7)),6)</f>
        <v>0</v>
      </c>
      <c r="DD660" t="s">
        <v>272</v>
      </c>
      <c r="DE660" t="s">
        <v>272</v>
      </c>
      <c r="DF660">
        <f>ROUND(ROUND(AE660,2)*CX660,2)</f>
        <v>0</v>
      </c>
      <c r="DG660">
        <f t="shared" si="229"/>
        <v>0</v>
      </c>
      <c r="DH660">
        <f t="shared" si="227"/>
        <v>0</v>
      </c>
      <c r="DI660">
        <f t="shared" si="228"/>
        <v>0</v>
      </c>
      <c r="DJ660">
        <f>DG660+DH660</f>
        <v>0</v>
      </c>
      <c r="DK660">
        <v>1</v>
      </c>
      <c r="DL660" t="s">
        <v>272</v>
      </c>
      <c r="DM660">
        <v>0</v>
      </c>
      <c r="DN660" t="s">
        <v>272</v>
      </c>
      <c r="DO660">
        <v>0</v>
      </c>
    </row>
    <row r="661" spans="1:119">
      <c r="A661">
        <f>ROW(Source!A190)</f>
        <v>190</v>
      </c>
      <c r="B661">
        <v>85239097</v>
      </c>
      <c r="C661">
        <v>85243798</v>
      </c>
      <c r="D661">
        <v>83000909</v>
      </c>
      <c r="E661">
        <v>1</v>
      </c>
      <c r="F661">
        <v>1</v>
      </c>
      <c r="G661">
        <v>1</v>
      </c>
      <c r="H661">
        <v>3</v>
      </c>
      <c r="I661" t="s">
        <v>165</v>
      </c>
      <c r="J661" t="s">
        <v>851</v>
      </c>
      <c r="K661" t="s">
        <v>166</v>
      </c>
      <c r="L661">
        <v>1346</v>
      </c>
      <c r="N661">
        <v>1009</v>
      </c>
      <c r="O661" t="s">
        <v>107</v>
      </c>
      <c r="P661" t="s">
        <v>107</v>
      </c>
      <c r="Q661">
        <v>1</v>
      </c>
      <c r="W661">
        <v>0</v>
      </c>
      <c r="X661">
        <v>-163259778</v>
      </c>
      <c r="Y661">
        <f>AT661</f>
        <v>0.15</v>
      </c>
      <c r="AA661">
        <v>121.39</v>
      </c>
      <c r="AB661">
        <v>0</v>
      </c>
      <c r="AC661">
        <v>0</v>
      </c>
      <c r="AD661">
        <v>0</v>
      </c>
      <c r="AE661">
        <v>155.63</v>
      </c>
      <c r="AF661">
        <v>0</v>
      </c>
      <c r="AG661">
        <v>0</v>
      </c>
      <c r="AH661">
        <v>0</v>
      </c>
      <c r="AI661">
        <v>0.78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272</v>
      </c>
      <c r="AT661">
        <v>0.15</v>
      </c>
      <c r="AU661" t="s">
        <v>272</v>
      </c>
      <c r="AV661">
        <v>0</v>
      </c>
      <c r="AW661">
        <v>2</v>
      </c>
      <c r="AX661">
        <v>85243813</v>
      </c>
      <c r="AY661">
        <v>1</v>
      </c>
      <c r="AZ661">
        <v>0</v>
      </c>
      <c r="BA661">
        <v>890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23.3445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23.3445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v>0</v>
      </c>
      <c r="CX661">
        <f>ROUND(Y661*Source!I190,7)</f>
        <v>0</v>
      </c>
      <c r="CY661">
        <f>AA661</f>
        <v>121.39</v>
      </c>
      <c r="CZ661">
        <f>AE661</f>
        <v>155.63</v>
      </c>
      <c r="DA661">
        <f>AI661</f>
        <v>0.78</v>
      </c>
      <c r="DB661">
        <f>ROUND(ROUND(AT661*CZ661,2),6)</f>
        <v>23.34</v>
      </c>
      <c r="DC661">
        <f>ROUND(ROUND(AT661*AG661,2),6)</f>
        <v>0</v>
      </c>
      <c r="DD661" t="s">
        <v>272</v>
      </c>
      <c r="DE661" t="s">
        <v>272</v>
      </c>
      <c r="DF661">
        <f>ROUND(ROUND(AE661*AI661,2)*CX661,2)</f>
        <v>0</v>
      </c>
      <c r="DG661">
        <f t="shared" si="229"/>
        <v>0</v>
      </c>
      <c r="DH661">
        <f t="shared" si="227"/>
        <v>0</v>
      </c>
      <c r="DI661">
        <f t="shared" si="228"/>
        <v>0</v>
      </c>
      <c r="DJ661">
        <f>DF661</f>
        <v>0</v>
      </c>
      <c r="DK661">
        <v>0</v>
      </c>
      <c r="DL661" t="s">
        <v>272</v>
      </c>
      <c r="DM661">
        <v>0</v>
      </c>
      <c r="DN661" t="s">
        <v>272</v>
      </c>
      <c r="DO661">
        <v>0</v>
      </c>
    </row>
    <row r="662" spans="1:119">
      <c r="A662">
        <f>ROW(Source!A190)</f>
        <v>190</v>
      </c>
      <c r="B662">
        <v>85239097</v>
      </c>
      <c r="C662">
        <v>85243798</v>
      </c>
      <c r="D662">
        <v>83001670</v>
      </c>
      <c r="E662">
        <v>1</v>
      </c>
      <c r="F662">
        <v>1</v>
      </c>
      <c r="G662">
        <v>1</v>
      </c>
      <c r="H662">
        <v>3</v>
      </c>
      <c r="I662" t="s">
        <v>857</v>
      </c>
      <c r="J662" t="s">
        <v>858</v>
      </c>
      <c r="K662" t="s">
        <v>859</v>
      </c>
      <c r="L662">
        <v>1346</v>
      </c>
      <c r="N662">
        <v>1009</v>
      </c>
      <c r="O662" t="s">
        <v>107</v>
      </c>
      <c r="P662" t="s">
        <v>107</v>
      </c>
      <c r="Q662">
        <v>1</v>
      </c>
      <c r="W662">
        <v>0</v>
      </c>
      <c r="X662">
        <v>-1131385474</v>
      </c>
      <c r="Y662">
        <f>AT662</f>
        <v>0.17</v>
      </c>
      <c r="AA662">
        <v>188.92</v>
      </c>
      <c r="AB662">
        <v>0</v>
      </c>
      <c r="AC662">
        <v>0</v>
      </c>
      <c r="AD662">
        <v>0</v>
      </c>
      <c r="AE662">
        <v>174.93</v>
      </c>
      <c r="AF662">
        <v>0</v>
      </c>
      <c r="AG662">
        <v>0</v>
      </c>
      <c r="AH662">
        <v>0</v>
      </c>
      <c r="AI662">
        <v>1.08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272</v>
      </c>
      <c r="AT662">
        <v>0.17</v>
      </c>
      <c r="AU662" t="s">
        <v>272</v>
      </c>
      <c r="AV662">
        <v>0</v>
      </c>
      <c r="AW662">
        <v>2</v>
      </c>
      <c r="AX662">
        <v>85243814</v>
      </c>
      <c r="AY662">
        <v>1</v>
      </c>
      <c r="AZ662">
        <v>0</v>
      </c>
      <c r="BA662">
        <v>891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29.7381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29.7381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ROUND(Y662*Source!I190,7)</f>
        <v>0</v>
      </c>
      <c r="CY662">
        <f>AA662</f>
        <v>188.92</v>
      </c>
      <c r="CZ662">
        <f>AE662</f>
        <v>174.93</v>
      </c>
      <c r="DA662">
        <f>AI662</f>
        <v>1.08</v>
      </c>
      <c r="DB662">
        <f>ROUND(ROUND(AT662*CZ662,2),6)</f>
        <v>29.74</v>
      </c>
      <c r="DC662">
        <f>ROUND(ROUND(AT662*AG662,2),6)</f>
        <v>0</v>
      </c>
      <c r="DD662" t="s">
        <v>272</v>
      </c>
      <c r="DE662" t="s">
        <v>272</v>
      </c>
      <c r="DF662">
        <f>ROUND(ROUND(AE662*AI662,2)*CX662,2)</f>
        <v>0</v>
      </c>
      <c r="DG662">
        <f t="shared" si="229"/>
        <v>0</v>
      </c>
      <c r="DH662">
        <f t="shared" si="227"/>
        <v>0</v>
      </c>
      <c r="DI662">
        <f t="shared" si="228"/>
        <v>0</v>
      </c>
      <c r="DJ662">
        <f>DF662</f>
        <v>0</v>
      </c>
      <c r="DK662">
        <v>0</v>
      </c>
      <c r="DL662" t="s">
        <v>272</v>
      </c>
      <c r="DM662">
        <v>0</v>
      </c>
      <c r="DN662" t="s">
        <v>272</v>
      </c>
      <c r="DO662">
        <v>0</v>
      </c>
    </row>
    <row r="663" spans="1:119">
      <c r="A663">
        <f>ROW(Source!A190)</f>
        <v>190</v>
      </c>
      <c r="B663">
        <v>85239097</v>
      </c>
      <c r="C663">
        <v>85243798</v>
      </c>
      <c r="D663">
        <v>83006816</v>
      </c>
      <c r="E663">
        <v>1</v>
      </c>
      <c r="F663">
        <v>1</v>
      </c>
      <c r="G663">
        <v>1</v>
      </c>
      <c r="H663">
        <v>3</v>
      </c>
      <c r="I663" t="s">
        <v>884</v>
      </c>
      <c r="J663" t="s">
        <v>885</v>
      </c>
      <c r="K663" t="s">
        <v>886</v>
      </c>
      <c r="L663">
        <v>1348</v>
      </c>
      <c r="N663">
        <v>1009</v>
      </c>
      <c r="O663" t="s">
        <v>115</v>
      </c>
      <c r="P663" t="s">
        <v>115</v>
      </c>
      <c r="Q663">
        <v>1000</v>
      </c>
      <c r="W663">
        <v>0</v>
      </c>
      <c r="X663">
        <v>-854471770</v>
      </c>
      <c r="Y663">
        <f>AT663</f>
        <v>0.015</v>
      </c>
      <c r="AA663">
        <v>135809.66</v>
      </c>
      <c r="AB663">
        <v>0</v>
      </c>
      <c r="AC663">
        <v>0</v>
      </c>
      <c r="AD663">
        <v>0</v>
      </c>
      <c r="AE663">
        <v>105278.81</v>
      </c>
      <c r="AF663">
        <v>0</v>
      </c>
      <c r="AG663">
        <v>0</v>
      </c>
      <c r="AH663">
        <v>0</v>
      </c>
      <c r="AI663">
        <v>1.29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272</v>
      </c>
      <c r="AT663">
        <v>0.015</v>
      </c>
      <c r="AU663" t="s">
        <v>272</v>
      </c>
      <c r="AV663">
        <v>0</v>
      </c>
      <c r="AW663">
        <v>2</v>
      </c>
      <c r="AX663">
        <v>85243815</v>
      </c>
      <c r="AY663">
        <v>1</v>
      </c>
      <c r="AZ663">
        <v>0</v>
      </c>
      <c r="BA663">
        <v>892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1579.18215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1579.18215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ROUND(Y663*Source!I190,7)</f>
        <v>0</v>
      </c>
      <c r="CY663">
        <f>AA663</f>
        <v>135809.66</v>
      </c>
      <c r="CZ663">
        <f>AE663</f>
        <v>105278.81</v>
      </c>
      <c r="DA663">
        <f>AI663</f>
        <v>1.29</v>
      </c>
      <c r="DB663">
        <f>ROUND(ROUND(AT663*CZ663,2),6)</f>
        <v>1579.18</v>
      </c>
      <c r="DC663">
        <f>ROUND(ROUND(AT663*AG663,2),6)</f>
        <v>0</v>
      </c>
      <c r="DD663" t="s">
        <v>272</v>
      </c>
      <c r="DE663" t="s">
        <v>272</v>
      </c>
      <c r="DF663">
        <f>ROUND(ROUND(AE663*AI663,2)*CX663,2)</f>
        <v>0</v>
      </c>
      <c r="DG663">
        <f t="shared" si="229"/>
        <v>0</v>
      </c>
      <c r="DH663">
        <f t="shared" si="227"/>
        <v>0</v>
      </c>
      <c r="DI663">
        <f t="shared" si="228"/>
        <v>0</v>
      </c>
      <c r="DJ663">
        <f>DF663</f>
        <v>0</v>
      </c>
      <c r="DK663">
        <v>0</v>
      </c>
      <c r="DL663" t="s">
        <v>272</v>
      </c>
      <c r="DM663">
        <v>0</v>
      </c>
      <c r="DN663" t="s">
        <v>272</v>
      </c>
      <c r="DO663">
        <v>0</v>
      </c>
    </row>
    <row r="664" spans="1:119">
      <c r="A664">
        <f>ROW(Source!A190)</f>
        <v>190</v>
      </c>
      <c r="B664">
        <v>85239097</v>
      </c>
      <c r="C664">
        <v>85243798</v>
      </c>
      <c r="D664">
        <v>83018862</v>
      </c>
      <c r="E664">
        <v>1</v>
      </c>
      <c r="F664">
        <v>1</v>
      </c>
      <c r="G664">
        <v>1</v>
      </c>
      <c r="H664">
        <v>3</v>
      </c>
      <c r="I664" t="s">
        <v>870</v>
      </c>
      <c r="J664" t="s">
        <v>871</v>
      </c>
      <c r="K664" t="s">
        <v>872</v>
      </c>
      <c r="L664">
        <v>1346</v>
      </c>
      <c r="N664">
        <v>1009</v>
      </c>
      <c r="O664" t="s">
        <v>107</v>
      </c>
      <c r="P664" t="s">
        <v>107</v>
      </c>
      <c r="Q664">
        <v>1</v>
      </c>
      <c r="W664">
        <v>0</v>
      </c>
      <c r="X664">
        <v>291254868</v>
      </c>
      <c r="Y664">
        <f>AT664</f>
        <v>0.03</v>
      </c>
      <c r="AA664">
        <v>115.03</v>
      </c>
      <c r="AB664">
        <v>0</v>
      </c>
      <c r="AC664">
        <v>0</v>
      </c>
      <c r="AD664">
        <v>0</v>
      </c>
      <c r="AE664">
        <v>79.88</v>
      </c>
      <c r="AF664">
        <v>0</v>
      </c>
      <c r="AG664">
        <v>0</v>
      </c>
      <c r="AH664">
        <v>0</v>
      </c>
      <c r="AI664">
        <v>1.44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272</v>
      </c>
      <c r="AT664">
        <v>0.03</v>
      </c>
      <c r="AU664" t="s">
        <v>272</v>
      </c>
      <c r="AV664">
        <v>0</v>
      </c>
      <c r="AW664">
        <v>2</v>
      </c>
      <c r="AX664">
        <v>85243816</v>
      </c>
      <c r="AY664">
        <v>1</v>
      </c>
      <c r="AZ664">
        <v>0</v>
      </c>
      <c r="BA664">
        <v>893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2.3964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2.3964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ROUND(Y664*Source!I190,7)</f>
        <v>0</v>
      </c>
      <c r="CY664">
        <f>AA664</f>
        <v>115.03</v>
      </c>
      <c r="CZ664">
        <f>AE664</f>
        <v>79.88</v>
      </c>
      <c r="DA664">
        <f>AI664</f>
        <v>1.44</v>
      </c>
      <c r="DB664">
        <f>ROUND(ROUND(AT664*CZ664,2),6)</f>
        <v>2.4</v>
      </c>
      <c r="DC664">
        <f>ROUND(ROUND(AT664*AG664,2),6)</f>
        <v>0</v>
      </c>
      <c r="DD664" t="s">
        <v>272</v>
      </c>
      <c r="DE664" t="s">
        <v>272</v>
      </c>
      <c r="DF664">
        <f>ROUND(ROUND(AE664*AI664,2)*CX664,2)</f>
        <v>0</v>
      </c>
      <c r="DG664">
        <f t="shared" si="229"/>
        <v>0</v>
      </c>
      <c r="DH664">
        <f t="shared" si="227"/>
        <v>0</v>
      </c>
      <c r="DI664">
        <f t="shared" si="228"/>
        <v>0</v>
      </c>
      <c r="DJ664">
        <f>DF664</f>
        <v>0</v>
      </c>
      <c r="DK664">
        <v>0</v>
      </c>
      <c r="DL664" t="s">
        <v>272</v>
      </c>
      <c r="DM664">
        <v>0</v>
      </c>
      <c r="DN664" t="s">
        <v>272</v>
      </c>
      <c r="DO664">
        <v>0</v>
      </c>
    </row>
    <row r="665" spans="1:119">
      <c r="A665">
        <f>ROW(Source!A191)</f>
        <v>191</v>
      </c>
      <c r="B665">
        <v>85239162</v>
      </c>
      <c r="C665">
        <v>85243818</v>
      </c>
      <c r="D665">
        <v>82925782</v>
      </c>
      <c r="E665">
        <v>117</v>
      </c>
      <c r="F665">
        <v>1</v>
      </c>
      <c r="G665">
        <v>1</v>
      </c>
      <c r="H665">
        <v>1</v>
      </c>
      <c r="I665" t="s">
        <v>149</v>
      </c>
      <c r="J665" t="s">
        <v>272</v>
      </c>
      <c r="K665" t="s">
        <v>150</v>
      </c>
      <c r="L665">
        <v>1191</v>
      </c>
      <c r="N665">
        <v>1013</v>
      </c>
      <c r="O665" t="s">
        <v>28</v>
      </c>
      <c r="P665" t="s">
        <v>28</v>
      </c>
      <c r="Q665">
        <v>1</v>
      </c>
      <c r="W665">
        <v>0</v>
      </c>
      <c r="X665">
        <v>370475345</v>
      </c>
      <c r="Y665">
        <f t="shared" ref="Y665:Y677" si="230">(AT665*ROUND((0.15+1),7))</f>
        <v>177.1</v>
      </c>
      <c r="AA665">
        <v>0</v>
      </c>
      <c r="AB665">
        <v>0</v>
      </c>
      <c r="AC665">
        <v>0</v>
      </c>
      <c r="AD665">
        <v>660.33</v>
      </c>
      <c r="AE665">
        <v>0</v>
      </c>
      <c r="AF665">
        <v>0</v>
      </c>
      <c r="AG665">
        <v>0</v>
      </c>
      <c r="AH665">
        <v>660.33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272</v>
      </c>
      <c r="AT665">
        <v>154</v>
      </c>
      <c r="AU665" t="s">
        <v>458</v>
      </c>
      <c r="AV665">
        <v>1</v>
      </c>
      <c r="AW665">
        <v>2</v>
      </c>
      <c r="AX665">
        <v>85243820</v>
      </c>
      <c r="AY665">
        <v>1</v>
      </c>
      <c r="AZ665">
        <v>0</v>
      </c>
      <c r="BA665">
        <v>895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101690.82</v>
      </c>
      <c r="BN665">
        <v>154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116944.443</v>
      </c>
      <c r="BU665">
        <v>177.1</v>
      </c>
      <c r="BV665">
        <v>0</v>
      </c>
      <c r="BW665">
        <v>1</v>
      </c>
      <c r="CU665">
        <f>ROUND(AT665*Source!I191*AH665*AL665,2)</f>
        <v>0</v>
      </c>
      <c r="CV665">
        <f>ROUND(Y665*Source!I191,7)</f>
        <v>0</v>
      </c>
      <c r="CW665">
        <v>0</v>
      </c>
      <c r="CX665">
        <f>ROUND(Y665*Source!I191,7)</f>
        <v>0</v>
      </c>
      <c r="CY665">
        <f t="shared" ref="CY665:CY674" si="231">AD665</f>
        <v>660.33</v>
      </c>
      <c r="CZ665">
        <f t="shared" ref="CZ665:CZ674" si="232">AH665</f>
        <v>660.33</v>
      </c>
      <c r="DA665">
        <f t="shared" ref="DA665:DA674" si="233">AL665</f>
        <v>1</v>
      </c>
      <c r="DB665">
        <f t="shared" ref="DB665:DB677" si="234">ROUND((ROUND(AT665*CZ665,2)*ROUND((0.15+1),7)),6)</f>
        <v>116944.443</v>
      </c>
      <c r="DC665">
        <f t="shared" ref="DC665:DC677" si="235">ROUND((ROUND(AT665*AG665,2)*ROUND((0.15+1),7)),6)</f>
        <v>0</v>
      </c>
      <c r="DD665" t="s">
        <v>272</v>
      </c>
      <c r="DE665" t="s">
        <v>272</v>
      </c>
      <c r="DF665">
        <f t="shared" ref="DF665:DF677" si="236">ROUND(ROUND(AE665,2)*CX665,2)</f>
        <v>0</v>
      </c>
      <c r="DG665">
        <f t="shared" si="229"/>
        <v>0</v>
      </c>
      <c r="DH665">
        <f t="shared" si="227"/>
        <v>0</v>
      </c>
      <c r="DI665">
        <f t="shared" si="228"/>
        <v>0</v>
      </c>
      <c r="DJ665">
        <f t="shared" ref="DJ665:DJ674" si="237">DI665</f>
        <v>0</v>
      </c>
      <c r="DK665">
        <v>1</v>
      </c>
      <c r="DL665" t="s">
        <v>272</v>
      </c>
      <c r="DM665">
        <v>0</v>
      </c>
      <c r="DN665" t="s">
        <v>272</v>
      </c>
      <c r="DO665">
        <v>0</v>
      </c>
    </row>
    <row r="666" spans="1:119">
      <c r="A666">
        <f>ROW(Source!A192)</f>
        <v>192</v>
      </c>
      <c r="B666">
        <v>85239097</v>
      </c>
      <c r="C666">
        <v>85243818</v>
      </c>
      <c r="D666">
        <v>82925782</v>
      </c>
      <c r="E666">
        <v>117</v>
      </c>
      <c r="F666">
        <v>1</v>
      </c>
      <c r="G666">
        <v>1</v>
      </c>
      <c r="H666">
        <v>1</v>
      </c>
      <c r="I666" t="s">
        <v>149</v>
      </c>
      <c r="J666" t="s">
        <v>272</v>
      </c>
      <c r="K666" t="s">
        <v>150</v>
      </c>
      <c r="L666">
        <v>1191</v>
      </c>
      <c r="N666">
        <v>1013</v>
      </c>
      <c r="O666" t="s">
        <v>28</v>
      </c>
      <c r="P666" t="s">
        <v>28</v>
      </c>
      <c r="Q666">
        <v>1</v>
      </c>
      <c r="W666">
        <v>0</v>
      </c>
      <c r="X666">
        <v>370475345</v>
      </c>
      <c r="Y666">
        <f t="shared" si="230"/>
        <v>177.1</v>
      </c>
      <c r="AA666">
        <v>0</v>
      </c>
      <c r="AB666">
        <v>0</v>
      </c>
      <c r="AC666">
        <v>0</v>
      </c>
      <c r="AD666">
        <v>660.33</v>
      </c>
      <c r="AE666">
        <v>0</v>
      </c>
      <c r="AF666">
        <v>0</v>
      </c>
      <c r="AG666">
        <v>0</v>
      </c>
      <c r="AH666">
        <v>660.33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272</v>
      </c>
      <c r="AT666">
        <v>154</v>
      </c>
      <c r="AU666" t="s">
        <v>458</v>
      </c>
      <c r="AV666">
        <v>1</v>
      </c>
      <c r="AW666">
        <v>2</v>
      </c>
      <c r="AX666">
        <v>85243820</v>
      </c>
      <c r="AY666">
        <v>1</v>
      </c>
      <c r="AZ666">
        <v>0</v>
      </c>
      <c r="BA666">
        <v>896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101690.82</v>
      </c>
      <c r="BN666">
        <v>154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116944.443</v>
      </c>
      <c r="BU666">
        <v>177.1</v>
      </c>
      <c r="BV666">
        <v>0</v>
      </c>
      <c r="BW666">
        <v>1</v>
      </c>
      <c r="CU666">
        <f>ROUND(AT666*Source!I192*AH666*AL666,2)</f>
        <v>0</v>
      </c>
      <c r="CV666">
        <f>ROUND(Y666*Source!I192,7)</f>
        <v>0</v>
      </c>
      <c r="CW666">
        <v>0</v>
      </c>
      <c r="CX666">
        <f>ROUND(Y666*Source!I192,7)</f>
        <v>0</v>
      </c>
      <c r="CY666">
        <f t="shared" si="231"/>
        <v>660.33</v>
      </c>
      <c r="CZ666">
        <f t="shared" si="232"/>
        <v>660.33</v>
      </c>
      <c r="DA666">
        <f t="shared" si="233"/>
        <v>1</v>
      </c>
      <c r="DB666">
        <f t="shared" si="234"/>
        <v>116944.443</v>
      </c>
      <c r="DC666">
        <f t="shared" si="235"/>
        <v>0</v>
      </c>
      <c r="DD666" t="s">
        <v>272</v>
      </c>
      <c r="DE666" t="s">
        <v>272</v>
      </c>
      <c r="DF666">
        <f t="shared" si="236"/>
        <v>0</v>
      </c>
      <c r="DG666">
        <f t="shared" si="229"/>
        <v>0</v>
      </c>
      <c r="DH666">
        <f t="shared" si="227"/>
        <v>0</v>
      </c>
      <c r="DI666">
        <f t="shared" si="228"/>
        <v>0</v>
      </c>
      <c r="DJ666">
        <f t="shared" si="237"/>
        <v>0</v>
      </c>
      <c r="DK666">
        <v>1</v>
      </c>
      <c r="DL666" t="s">
        <v>272</v>
      </c>
      <c r="DM666">
        <v>0</v>
      </c>
      <c r="DN666" t="s">
        <v>272</v>
      </c>
      <c r="DO666">
        <v>0</v>
      </c>
    </row>
    <row r="667" spans="1:119">
      <c r="A667">
        <f>ROW(Source!A193)</f>
        <v>193</v>
      </c>
      <c r="B667">
        <v>85239162</v>
      </c>
      <c r="C667">
        <v>85243821</v>
      </c>
      <c r="D667">
        <v>82925772</v>
      </c>
      <c r="E667">
        <v>117</v>
      </c>
      <c r="F667">
        <v>1</v>
      </c>
      <c r="G667">
        <v>1</v>
      </c>
      <c r="H667">
        <v>1</v>
      </c>
      <c r="I667" t="s">
        <v>157</v>
      </c>
      <c r="J667" t="s">
        <v>272</v>
      </c>
      <c r="K667" t="s">
        <v>158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W667">
        <v>0</v>
      </c>
      <c r="X667">
        <v>-267883188</v>
      </c>
      <c r="Y667">
        <f t="shared" si="230"/>
        <v>111.78</v>
      </c>
      <c r="AA667">
        <v>0</v>
      </c>
      <c r="AB667">
        <v>0</v>
      </c>
      <c r="AC667">
        <v>0</v>
      </c>
      <c r="AD667">
        <v>633.07</v>
      </c>
      <c r="AE667">
        <v>0</v>
      </c>
      <c r="AF667">
        <v>0</v>
      </c>
      <c r="AG667">
        <v>0</v>
      </c>
      <c r="AH667">
        <v>633.07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272</v>
      </c>
      <c r="AT667">
        <v>97.2</v>
      </c>
      <c r="AU667" t="s">
        <v>458</v>
      </c>
      <c r="AV667">
        <v>1</v>
      </c>
      <c r="AW667">
        <v>2</v>
      </c>
      <c r="AX667">
        <v>85243823</v>
      </c>
      <c r="AY667">
        <v>1</v>
      </c>
      <c r="AZ667">
        <v>0</v>
      </c>
      <c r="BA667">
        <v>897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61534.404</v>
      </c>
      <c r="BN667">
        <v>97.2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70764.5646</v>
      </c>
      <c r="BU667">
        <v>111.78</v>
      </c>
      <c r="BV667">
        <v>0</v>
      </c>
      <c r="BW667">
        <v>1</v>
      </c>
      <c r="CU667">
        <f>ROUND(AT667*Source!I193*AH667*AL667,2)</f>
        <v>0</v>
      </c>
      <c r="CV667">
        <f>ROUND(Y667*Source!I193,7)</f>
        <v>0</v>
      </c>
      <c r="CW667">
        <v>0</v>
      </c>
      <c r="CX667">
        <f>ROUND(Y667*Source!I193,7)</f>
        <v>0</v>
      </c>
      <c r="CY667">
        <f t="shared" si="231"/>
        <v>633.07</v>
      </c>
      <c r="CZ667">
        <f t="shared" si="232"/>
        <v>633.07</v>
      </c>
      <c r="DA667">
        <f t="shared" si="233"/>
        <v>1</v>
      </c>
      <c r="DB667">
        <f t="shared" si="234"/>
        <v>70764.56</v>
      </c>
      <c r="DC667">
        <f t="shared" si="235"/>
        <v>0</v>
      </c>
      <c r="DD667" t="s">
        <v>272</v>
      </c>
      <c r="DE667" t="s">
        <v>272</v>
      </c>
      <c r="DF667">
        <f t="shared" si="236"/>
        <v>0</v>
      </c>
      <c r="DG667">
        <f t="shared" si="229"/>
        <v>0</v>
      </c>
      <c r="DH667">
        <f t="shared" si="227"/>
        <v>0</v>
      </c>
      <c r="DI667">
        <f t="shared" si="228"/>
        <v>0</v>
      </c>
      <c r="DJ667">
        <f t="shared" si="237"/>
        <v>0</v>
      </c>
      <c r="DK667">
        <v>1</v>
      </c>
      <c r="DL667" t="s">
        <v>272</v>
      </c>
      <c r="DM667">
        <v>0</v>
      </c>
      <c r="DN667" t="s">
        <v>272</v>
      </c>
      <c r="DO667">
        <v>0</v>
      </c>
    </row>
    <row r="668" spans="1:119">
      <c r="A668">
        <f>ROW(Source!A194)</f>
        <v>194</v>
      </c>
      <c r="B668">
        <v>85239097</v>
      </c>
      <c r="C668">
        <v>85243821</v>
      </c>
      <c r="D668">
        <v>82925772</v>
      </c>
      <c r="E668">
        <v>117</v>
      </c>
      <c r="F668">
        <v>1</v>
      </c>
      <c r="G668">
        <v>1</v>
      </c>
      <c r="H668">
        <v>1</v>
      </c>
      <c r="I668" t="s">
        <v>157</v>
      </c>
      <c r="J668" t="s">
        <v>272</v>
      </c>
      <c r="K668" t="s">
        <v>158</v>
      </c>
      <c r="L668">
        <v>1191</v>
      </c>
      <c r="N668">
        <v>1013</v>
      </c>
      <c r="O668" t="s">
        <v>28</v>
      </c>
      <c r="P668" t="s">
        <v>28</v>
      </c>
      <c r="Q668">
        <v>1</v>
      </c>
      <c r="W668">
        <v>0</v>
      </c>
      <c r="X668">
        <v>-267883188</v>
      </c>
      <c r="Y668">
        <f t="shared" si="230"/>
        <v>111.78</v>
      </c>
      <c r="AA668">
        <v>0</v>
      </c>
      <c r="AB668">
        <v>0</v>
      </c>
      <c r="AC668">
        <v>0</v>
      </c>
      <c r="AD668">
        <v>633.07</v>
      </c>
      <c r="AE668">
        <v>0</v>
      </c>
      <c r="AF668">
        <v>0</v>
      </c>
      <c r="AG668">
        <v>0</v>
      </c>
      <c r="AH668">
        <v>633.07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272</v>
      </c>
      <c r="AT668">
        <v>97.2</v>
      </c>
      <c r="AU668" t="s">
        <v>458</v>
      </c>
      <c r="AV668">
        <v>1</v>
      </c>
      <c r="AW668">
        <v>2</v>
      </c>
      <c r="AX668">
        <v>85243823</v>
      </c>
      <c r="AY668">
        <v>1</v>
      </c>
      <c r="AZ668">
        <v>0</v>
      </c>
      <c r="BA668">
        <v>898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61534.404</v>
      </c>
      <c r="BN668">
        <v>97.2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70764.5646</v>
      </c>
      <c r="BU668">
        <v>111.78</v>
      </c>
      <c r="BV668">
        <v>0</v>
      </c>
      <c r="BW668">
        <v>1</v>
      </c>
      <c r="CU668">
        <f>ROUND(AT668*Source!I194*AH668*AL668,2)</f>
        <v>0</v>
      </c>
      <c r="CV668">
        <f>ROUND(Y668*Source!I194,7)</f>
        <v>0</v>
      </c>
      <c r="CW668">
        <v>0</v>
      </c>
      <c r="CX668">
        <f>ROUND(Y668*Source!I194,7)</f>
        <v>0</v>
      </c>
      <c r="CY668">
        <f t="shared" si="231"/>
        <v>633.07</v>
      </c>
      <c r="CZ668">
        <f t="shared" si="232"/>
        <v>633.07</v>
      </c>
      <c r="DA668">
        <f t="shared" si="233"/>
        <v>1</v>
      </c>
      <c r="DB668">
        <f t="shared" si="234"/>
        <v>70764.56</v>
      </c>
      <c r="DC668">
        <f t="shared" si="235"/>
        <v>0</v>
      </c>
      <c r="DD668" t="s">
        <v>272</v>
      </c>
      <c r="DE668" t="s">
        <v>272</v>
      </c>
      <c r="DF668">
        <f t="shared" si="236"/>
        <v>0</v>
      </c>
      <c r="DG668">
        <f t="shared" si="229"/>
        <v>0</v>
      </c>
      <c r="DH668">
        <f t="shared" si="227"/>
        <v>0</v>
      </c>
      <c r="DI668">
        <f t="shared" si="228"/>
        <v>0</v>
      </c>
      <c r="DJ668">
        <f t="shared" si="237"/>
        <v>0</v>
      </c>
      <c r="DK668">
        <v>1</v>
      </c>
      <c r="DL668" t="s">
        <v>272</v>
      </c>
      <c r="DM668">
        <v>0</v>
      </c>
      <c r="DN668" t="s">
        <v>272</v>
      </c>
      <c r="DO668">
        <v>0</v>
      </c>
    </row>
    <row r="669" spans="1:119">
      <c r="A669">
        <f>ROW(Source!A230)</f>
        <v>230</v>
      </c>
      <c r="B669">
        <v>85239162</v>
      </c>
      <c r="C669">
        <v>85243824</v>
      </c>
      <c r="D669">
        <v>82925782</v>
      </c>
      <c r="E669">
        <v>117</v>
      </c>
      <c r="F669">
        <v>1</v>
      </c>
      <c r="G669">
        <v>1</v>
      </c>
      <c r="H669">
        <v>1</v>
      </c>
      <c r="I669" t="s">
        <v>149</v>
      </c>
      <c r="J669" t="s">
        <v>272</v>
      </c>
      <c r="K669" t="s">
        <v>150</v>
      </c>
      <c r="L669">
        <v>1191</v>
      </c>
      <c r="N669">
        <v>1013</v>
      </c>
      <c r="O669" t="s">
        <v>28</v>
      </c>
      <c r="P669" t="s">
        <v>28</v>
      </c>
      <c r="Q669">
        <v>1</v>
      </c>
      <c r="W669">
        <v>0</v>
      </c>
      <c r="X669">
        <v>370475345</v>
      </c>
      <c r="Y669">
        <f t="shared" si="230"/>
        <v>177.1</v>
      </c>
      <c r="AA669">
        <v>0</v>
      </c>
      <c r="AB669">
        <v>0</v>
      </c>
      <c r="AC669">
        <v>0</v>
      </c>
      <c r="AD669">
        <v>660.33</v>
      </c>
      <c r="AE669">
        <v>0</v>
      </c>
      <c r="AF669">
        <v>0</v>
      </c>
      <c r="AG669">
        <v>0</v>
      </c>
      <c r="AH669">
        <v>660.33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272</v>
      </c>
      <c r="AT669">
        <v>154</v>
      </c>
      <c r="AU669" t="s">
        <v>458</v>
      </c>
      <c r="AV669">
        <v>1</v>
      </c>
      <c r="AW669">
        <v>2</v>
      </c>
      <c r="AX669">
        <v>85243826</v>
      </c>
      <c r="AY669">
        <v>1</v>
      </c>
      <c r="AZ669">
        <v>0</v>
      </c>
      <c r="BA669">
        <v>899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101690.82</v>
      </c>
      <c r="BN669">
        <v>154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116944.443</v>
      </c>
      <c r="BU669">
        <v>177.1</v>
      </c>
      <c r="BV669">
        <v>0</v>
      </c>
      <c r="BW669">
        <v>1</v>
      </c>
      <c r="CU669">
        <f>ROUND(AT669*Source!I230*AH669*AL669,2)</f>
        <v>152.54</v>
      </c>
      <c r="CV669">
        <f>ROUND(Y669*Source!I230,7)</f>
        <v>0.26565</v>
      </c>
      <c r="CW669">
        <v>0</v>
      </c>
      <c r="CX669">
        <f>ROUND(Y669*Source!I230,7)</f>
        <v>0.26565</v>
      </c>
      <c r="CY669">
        <f t="shared" si="231"/>
        <v>660.33</v>
      </c>
      <c r="CZ669">
        <f t="shared" si="232"/>
        <v>660.33</v>
      </c>
      <c r="DA669">
        <f t="shared" si="233"/>
        <v>1</v>
      </c>
      <c r="DB669">
        <f t="shared" si="234"/>
        <v>116944.443</v>
      </c>
      <c r="DC669">
        <f t="shared" si="235"/>
        <v>0</v>
      </c>
      <c r="DD669" t="s">
        <v>272</v>
      </c>
      <c r="DE669" t="s">
        <v>272</v>
      </c>
      <c r="DF669">
        <f t="shared" si="236"/>
        <v>0</v>
      </c>
      <c r="DG669">
        <f t="shared" si="229"/>
        <v>0</v>
      </c>
      <c r="DH669">
        <f t="shared" si="227"/>
        <v>0</v>
      </c>
      <c r="DI669">
        <f t="shared" si="228"/>
        <v>175.42</v>
      </c>
      <c r="DJ669">
        <f t="shared" si="237"/>
        <v>175.42</v>
      </c>
      <c r="DK669">
        <v>1</v>
      </c>
      <c r="DL669" t="s">
        <v>272</v>
      </c>
      <c r="DM669">
        <v>0</v>
      </c>
      <c r="DN669" t="s">
        <v>272</v>
      </c>
      <c r="DO669">
        <v>0</v>
      </c>
    </row>
    <row r="670" spans="1:119">
      <c r="A670">
        <f>ROW(Source!A231)</f>
        <v>231</v>
      </c>
      <c r="B670">
        <v>85239097</v>
      </c>
      <c r="C670">
        <v>85243824</v>
      </c>
      <c r="D670">
        <v>82925782</v>
      </c>
      <c r="E670">
        <v>117</v>
      </c>
      <c r="F670">
        <v>1</v>
      </c>
      <c r="G670">
        <v>1</v>
      </c>
      <c r="H670">
        <v>1</v>
      </c>
      <c r="I670" t="s">
        <v>149</v>
      </c>
      <c r="J670" t="s">
        <v>272</v>
      </c>
      <c r="K670" t="s">
        <v>150</v>
      </c>
      <c r="L670">
        <v>1191</v>
      </c>
      <c r="N670">
        <v>1013</v>
      </c>
      <c r="O670" t="s">
        <v>28</v>
      </c>
      <c r="P670" t="s">
        <v>28</v>
      </c>
      <c r="Q670">
        <v>1</v>
      </c>
      <c r="W670">
        <v>0</v>
      </c>
      <c r="X670">
        <v>370475345</v>
      </c>
      <c r="Y670">
        <f t="shared" si="230"/>
        <v>177.1</v>
      </c>
      <c r="AA670">
        <v>0</v>
      </c>
      <c r="AB670">
        <v>0</v>
      </c>
      <c r="AC670">
        <v>0</v>
      </c>
      <c r="AD670">
        <v>660.33</v>
      </c>
      <c r="AE670">
        <v>0</v>
      </c>
      <c r="AF670">
        <v>0</v>
      </c>
      <c r="AG670">
        <v>0</v>
      </c>
      <c r="AH670">
        <v>660.33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272</v>
      </c>
      <c r="AT670">
        <v>154</v>
      </c>
      <c r="AU670" t="s">
        <v>458</v>
      </c>
      <c r="AV670">
        <v>1</v>
      </c>
      <c r="AW670">
        <v>2</v>
      </c>
      <c r="AX670">
        <v>85243826</v>
      </c>
      <c r="AY670">
        <v>1</v>
      </c>
      <c r="AZ670">
        <v>0</v>
      </c>
      <c r="BA670">
        <v>900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101690.82</v>
      </c>
      <c r="BN670">
        <v>154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116944.443</v>
      </c>
      <c r="BU670">
        <v>177.1</v>
      </c>
      <c r="BV670">
        <v>0</v>
      </c>
      <c r="BW670">
        <v>1</v>
      </c>
      <c r="CU670">
        <f>ROUND(AT670*Source!I231*AH670*AL670,2)</f>
        <v>152.54</v>
      </c>
      <c r="CV670">
        <f>ROUND(Y670*Source!I231,7)</f>
        <v>0.26565</v>
      </c>
      <c r="CW670">
        <v>0</v>
      </c>
      <c r="CX670">
        <f>ROUND(Y670*Source!I231,7)</f>
        <v>0.26565</v>
      </c>
      <c r="CY670">
        <f t="shared" si="231"/>
        <v>660.33</v>
      </c>
      <c r="CZ670">
        <f t="shared" si="232"/>
        <v>660.33</v>
      </c>
      <c r="DA670">
        <f t="shared" si="233"/>
        <v>1</v>
      </c>
      <c r="DB670">
        <f t="shared" si="234"/>
        <v>116944.443</v>
      </c>
      <c r="DC670">
        <f t="shared" si="235"/>
        <v>0</v>
      </c>
      <c r="DD670" t="s">
        <v>272</v>
      </c>
      <c r="DE670" t="s">
        <v>272</v>
      </c>
      <c r="DF670">
        <f t="shared" si="236"/>
        <v>0</v>
      </c>
      <c r="DG670">
        <f t="shared" si="229"/>
        <v>0</v>
      </c>
      <c r="DH670">
        <f t="shared" si="227"/>
        <v>0</v>
      </c>
      <c r="DI670">
        <f t="shared" si="228"/>
        <v>175.42</v>
      </c>
      <c r="DJ670">
        <f t="shared" si="237"/>
        <v>175.42</v>
      </c>
      <c r="DK670">
        <v>1</v>
      </c>
      <c r="DL670" t="s">
        <v>272</v>
      </c>
      <c r="DM670">
        <v>0</v>
      </c>
      <c r="DN670" t="s">
        <v>272</v>
      </c>
      <c r="DO670">
        <v>0</v>
      </c>
    </row>
    <row r="671" spans="1:119">
      <c r="A671">
        <f>ROW(Source!A232)</f>
        <v>232</v>
      </c>
      <c r="B671">
        <v>85239162</v>
      </c>
      <c r="C671">
        <v>85243827</v>
      </c>
      <c r="D671">
        <v>82925772</v>
      </c>
      <c r="E671">
        <v>117</v>
      </c>
      <c r="F671">
        <v>1</v>
      </c>
      <c r="G671">
        <v>1</v>
      </c>
      <c r="H671">
        <v>1</v>
      </c>
      <c r="I671" t="s">
        <v>157</v>
      </c>
      <c r="J671" t="s">
        <v>272</v>
      </c>
      <c r="K671" t="s">
        <v>158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W671">
        <v>0</v>
      </c>
      <c r="X671">
        <v>-267883188</v>
      </c>
      <c r="Y671">
        <f t="shared" si="230"/>
        <v>111.78</v>
      </c>
      <c r="AA671">
        <v>0</v>
      </c>
      <c r="AB671">
        <v>0</v>
      </c>
      <c r="AC671">
        <v>0</v>
      </c>
      <c r="AD671">
        <v>633.07</v>
      </c>
      <c r="AE671">
        <v>0</v>
      </c>
      <c r="AF671">
        <v>0</v>
      </c>
      <c r="AG671">
        <v>0</v>
      </c>
      <c r="AH671">
        <v>633.07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272</v>
      </c>
      <c r="AT671">
        <v>97.2</v>
      </c>
      <c r="AU671" t="s">
        <v>458</v>
      </c>
      <c r="AV671">
        <v>1</v>
      </c>
      <c r="AW671">
        <v>2</v>
      </c>
      <c r="AX671">
        <v>85243829</v>
      </c>
      <c r="AY671">
        <v>1</v>
      </c>
      <c r="AZ671">
        <v>0</v>
      </c>
      <c r="BA671">
        <v>901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61534.404</v>
      </c>
      <c r="BN671">
        <v>97.2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70764.5646</v>
      </c>
      <c r="BU671">
        <v>111.78</v>
      </c>
      <c r="BV671">
        <v>0</v>
      </c>
      <c r="BW671">
        <v>1</v>
      </c>
      <c r="CU671">
        <f>ROUND(AT671*Source!I232*AH671*AL671,2)</f>
        <v>92.3</v>
      </c>
      <c r="CV671">
        <f>ROUND(Y671*Source!I232,7)</f>
        <v>0.16767</v>
      </c>
      <c r="CW671">
        <v>0</v>
      </c>
      <c r="CX671">
        <f>ROUND(Y671*Source!I232,7)</f>
        <v>0.16767</v>
      </c>
      <c r="CY671">
        <f t="shared" si="231"/>
        <v>633.07</v>
      </c>
      <c r="CZ671">
        <f t="shared" si="232"/>
        <v>633.07</v>
      </c>
      <c r="DA671">
        <f t="shared" si="233"/>
        <v>1</v>
      </c>
      <c r="DB671">
        <f t="shared" si="234"/>
        <v>70764.56</v>
      </c>
      <c r="DC671">
        <f t="shared" si="235"/>
        <v>0</v>
      </c>
      <c r="DD671" t="s">
        <v>272</v>
      </c>
      <c r="DE671" t="s">
        <v>272</v>
      </c>
      <c r="DF671">
        <f t="shared" si="236"/>
        <v>0</v>
      </c>
      <c r="DG671">
        <f t="shared" si="229"/>
        <v>0</v>
      </c>
      <c r="DH671">
        <f t="shared" si="227"/>
        <v>0</v>
      </c>
      <c r="DI671">
        <f t="shared" si="228"/>
        <v>106.15</v>
      </c>
      <c r="DJ671">
        <f t="shared" si="237"/>
        <v>106.15</v>
      </c>
      <c r="DK671">
        <v>1</v>
      </c>
      <c r="DL671" t="s">
        <v>272</v>
      </c>
      <c r="DM671">
        <v>0</v>
      </c>
      <c r="DN671" t="s">
        <v>272</v>
      </c>
      <c r="DO671">
        <v>0</v>
      </c>
    </row>
    <row r="672" spans="1:119">
      <c r="A672">
        <f>ROW(Source!A233)</f>
        <v>233</v>
      </c>
      <c r="B672">
        <v>85239097</v>
      </c>
      <c r="C672">
        <v>85243827</v>
      </c>
      <c r="D672">
        <v>82925772</v>
      </c>
      <c r="E672">
        <v>117</v>
      </c>
      <c r="F672">
        <v>1</v>
      </c>
      <c r="G672">
        <v>1</v>
      </c>
      <c r="H672">
        <v>1</v>
      </c>
      <c r="I672" t="s">
        <v>157</v>
      </c>
      <c r="J672" t="s">
        <v>272</v>
      </c>
      <c r="K672" t="s">
        <v>158</v>
      </c>
      <c r="L672">
        <v>1191</v>
      </c>
      <c r="N672">
        <v>1013</v>
      </c>
      <c r="O672" t="s">
        <v>28</v>
      </c>
      <c r="P672" t="s">
        <v>28</v>
      </c>
      <c r="Q672">
        <v>1</v>
      </c>
      <c r="W672">
        <v>0</v>
      </c>
      <c r="X672">
        <v>-267883188</v>
      </c>
      <c r="Y672">
        <f t="shared" si="230"/>
        <v>111.78</v>
      </c>
      <c r="AA672">
        <v>0</v>
      </c>
      <c r="AB672">
        <v>0</v>
      </c>
      <c r="AC672">
        <v>0</v>
      </c>
      <c r="AD672">
        <v>633.07</v>
      </c>
      <c r="AE672">
        <v>0</v>
      </c>
      <c r="AF672">
        <v>0</v>
      </c>
      <c r="AG672">
        <v>0</v>
      </c>
      <c r="AH672">
        <v>633.07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272</v>
      </c>
      <c r="AT672">
        <v>97.2</v>
      </c>
      <c r="AU672" t="s">
        <v>458</v>
      </c>
      <c r="AV672">
        <v>1</v>
      </c>
      <c r="AW672">
        <v>2</v>
      </c>
      <c r="AX672">
        <v>85243829</v>
      </c>
      <c r="AY672">
        <v>1</v>
      </c>
      <c r="AZ672">
        <v>0</v>
      </c>
      <c r="BA672">
        <v>902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61534.404</v>
      </c>
      <c r="BN672">
        <v>97.2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70764.5646</v>
      </c>
      <c r="BU672">
        <v>111.78</v>
      </c>
      <c r="BV672">
        <v>0</v>
      </c>
      <c r="BW672">
        <v>1</v>
      </c>
      <c r="CU672">
        <f>ROUND(AT672*Source!I233*AH672*AL672,2)</f>
        <v>92.3</v>
      </c>
      <c r="CV672">
        <f>ROUND(Y672*Source!I233,7)</f>
        <v>0.16767</v>
      </c>
      <c r="CW672">
        <v>0</v>
      </c>
      <c r="CX672">
        <f>ROUND(Y672*Source!I233,7)</f>
        <v>0.16767</v>
      </c>
      <c r="CY672">
        <f t="shared" si="231"/>
        <v>633.07</v>
      </c>
      <c r="CZ672">
        <f t="shared" si="232"/>
        <v>633.07</v>
      </c>
      <c r="DA672">
        <f t="shared" si="233"/>
        <v>1</v>
      </c>
      <c r="DB672">
        <f t="shared" si="234"/>
        <v>70764.56</v>
      </c>
      <c r="DC672">
        <f t="shared" si="235"/>
        <v>0</v>
      </c>
      <c r="DD672" t="s">
        <v>272</v>
      </c>
      <c r="DE672" t="s">
        <v>272</v>
      </c>
      <c r="DF672">
        <f t="shared" si="236"/>
        <v>0</v>
      </c>
      <c r="DG672">
        <f t="shared" si="229"/>
        <v>0</v>
      </c>
      <c r="DH672">
        <f t="shared" si="227"/>
        <v>0</v>
      </c>
      <c r="DI672">
        <f t="shared" si="228"/>
        <v>106.15</v>
      </c>
      <c r="DJ672">
        <f t="shared" si="237"/>
        <v>106.15</v>
      </c>
      <c r="DK672">
        <v>1</v>
      </c>
      <c r="DL672" t="s">
        <v>272</v>
      </c>
      <c r="DM672">
        <v>0</v>
      </c>
      <c r="DN672" t="s">
        <v>272</v>
      </c>
      <c r="DO672">
        <v>0</v>
      </c>
    </row>
    <row r="673" spans="1:119">
      <c r="A673">
        <f>ROW(Source!A234)</f>
        <v>234</v>
      </c>
      <c r="B673">
        <v>85239162</v>
      </c>
      <c r="C673">
        <v>85243830</v>
      </c>
      <c r="D673">
        <v>82925840</v>
      </c>
      <c r="E673">
        <v>117</v>
      </c>
      <c r="F673">
        <v>1</v>
      </c>
      <c r="G673">
        <v>1</v>
      </c>
      <c r="H673">
        <v>1</v>
      </c>
      <c r="I673" t="s">
        <v>161</v>
      </c>
      <c r="J673" t="s">
        <v>272</v>
      </c>
      <c r="K673" t="s">
        <v>162</v>
      </c>
      <c r="L673">
        <v>1191</v>
      </c>
      <c r="N673">
        <v>1013</v>
      </c>
      <c r="O673" t="s">
        <v>28</v>
      </c>
      <c r="P673" t="s">
        <v>28</v>
      </c>
      <c r="Q673">
        <v>1</v>
      </c>
      <c r="W673">
        <v>0</v>
      </c>
      <c r="X673">
        <v>44848675</v>
      </c>
      <c r="Y673">
        <f t="shared" si="230"/>
        <v>8.2915</v>
      </c>
      <c r="AA673">
        <v>0</v>
      </c>
      <c r="AB673">
        <v>0</v>
      </c>
      <c r="AC673">
        <v>0</v>
      </c>
      <c r="AD673">
        <v>793.61</v>
      </c>
      <c r="AE673">
        <v>0</v>
      </c>
      <c r="AF673">
        <v>0</v>
      </c>
      <c r="AG673">
        <v>0</v>
      </c>
      <c r="AH673">
        <v>793.61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272</v>
      </c>
      <c r="AT673">
        <v>7.21</v>
      </c>
      <c r="AU673" t="s">
        <v>458</v>
      </c>
      <c r="AV673">
        <v>1</v>
      </c>
      <c r="AW673">
        <v>2</v>
      </c>
      <c r="AX673">
        <v>85243840</v>
      </c>
      <c r="AY673">
        <v>1</v>
      </c>
      <c r="AZ673">
        <v>0</v>
      </c>
      <c r="BA673">
        <v>903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5721.9281</v>
      </c>
      <c r="BN673">
        <v>7.21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6580.217315</v>
      </c>
      <c r="BU673">
        <v>8.2915</v>
      </c>
      <c r="BV673">
        <v>0</v>
      </c>
      <c r="BW673">
        <v>1</v>
      </c>
      <c r="CU673">
        <f>ROUND(AT673*Source!I234*AH673*AL673,2)</f>
        <v>572.19</v>
      </c>
      <c r="CV673">
        <f>ROUND(Y673*Source!I234,7)</f>
        <v>0.82915</v>
      </c>
      <c r="CW673">
        <v>0</v>
      </c>
      <c r="CX673">
        <f>ROUND(Y673*Source!I234,7)</f>
        <v>0.82915</v>
      </c>
      <c r="CY673">
        <f t="shared" si="231"/>
        <v>793.61</v>
      </c>
      <c r="CZ673">
        <f t="shared" si="232"/>
        <v>793.61</v>
      </c>
      <c r="DA673">
        <f t="shared" si="233"/>
        <v>1</v>
      </c>
      <c r="DB673">
        <f t="shared" si="234"/>
        <v>6580.2195</v>
      </c>
      <c r="DC673">
        <f t="shared" si="235"/>
        <v>0</v>
      </c>
      <c r="DD673" t="s">
        <v>272</v>
      </c>
      <c r="DE673" t="s">
        <v>272</v>
      </c>
      <c r="DF673">
        <f t="shared" si="236"/>
        <v>0</v>
      </c>
      <c r="DG673">
        <f t="shared" si="229"/>
        <v>0</v>
      </c>
      <c r="DH673">
        <f t="shared" si="227"/>
        <v>0</v>
      </c>
      <c r="DI673">
        <f t="shared" si="228"/>
        <v>658.02</v>
      </c>
      <c r="DJ673">
        <f t="shared" si="237"/>
        <v>658.02</v>
      </c>
      <c r="DK673">
        <v>1</v>
      </c>
      <c r="DL673" t="s">
        <v>272</v>
      </c>
      <c r="DM673">
        <v>0</v>
      </c>
      <c r="DN673" t="s">
        <v>272</v>
      </c>
      <c r="DO673">
        <v>0</v>
      </c>
    </row>
    <row r="674" spans="1:119">
      <c r="A674">
        <f>ROW(Source!A234)</f>
        <v>234</v>
      </c>
      <c r="B674">
        <v>85239162</v>
      </c>
      <c r="C674">
        <v>85243830</v>
      </c>
      <c r="D674">
        <v>82926016</v>
      </c>
      <c r="E674">
        <v>117</v>
      </c>
      <c r="F674">
        <v>1</v>
      </c>
      <c r="G674">
        <v>1</v>
      </c>
      <c r="H674">
        <v>1</v>
      </c>
      <c r="I674" t="s">
        <v>819</v>
      </c>
      <c r="J674" t="s">
        <v>272</v>
      </c>
      <c r="K674" t="s">
        <v>820</v>
      </c>
      <c r="L674">
        <v>1191</v>
      </c>
      <c r="N674">
        <v>1013</v>
      </c>
      <c r="O674" t="s">
        <v>28</v>
      </c>
      <c r="P674" t="s">
        <v>28</v>
      </c>
      <c r="Q674">
        <v>1</v>
      </c>
      <c r="W674">
        <v>0</v>
      </c>
      <c r="X674">
        <v>-1417349443</v>
      </c>
      <c r="Y674">
        <f t="shared" si="230"/>
        <v>0.299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272</v>
      </c>
      <c r="AT674">
        <v>0.26</v>
      </c>
      <c r="AU674" t="s">
        <v>458</v>
      </c>
      <c r="AV674">
        <v>2</v>
      </c>
      <c r="AW674">
        <v>2</v>
      </c>
      <c r="AX674">
        <v>85243841</v>
      </c>
      <c r="AY674">
        <v>1</v>
      </c>
      <c r="AZ674">
        <v>0</v>
      </c>
      <c r="BA674">
        <v>904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ROUND(Y674*Source!I234,7)</f>
        <v>0.0299</v>
      </c>
      <c r="CY674">
        <f t="shared" si="231"/>
        <v>0</v>
      </c>
      <c r="CZ674">
        <f t="shared" si="232"/>
        <v>0</v>
      </c>
      <c r="DA674">
        <f t="shared" si="233"/>
        <v>1</v>
      </c>
      <c r="DB674">
        <f t="shared" si="234"/>
        <v>0</v>
      </c>
      <c r="DC674">
        <f t="shared" si="235"/>
        <v>0</v>
      </c>
      <c r="DD674" t="s">
        <v>272</v>
      </c>
      <c r="DE674" t="s">
        <v>272</v>
      </c>
      <c r="DF674">
        <f t="shared" si="236"/>
        <v>0</v>
      </c>
      <c r="DG674">
        <f t="shared" si="229"/>
        <v>0</v>
      </c>
      <c r="DH674">
        <f t="shared" si="227"/>
        <v>0</v>
      </c>
      <c r="DI674">
        <f t="shared" si="228"/>
        <v>0</v>
      </c>
      <c r="DJ674">
        <f t="shared" si="237"/>
        <v>0</v>
      </c>
      <c r="DK674">
        <v>0</v>
      </c>
      <c r="DL674" t="s">
        <v>272</v>
      </c>
      <c r="DM674">
        <v>0</v>
      </c>
      <c r="DN674" t="s">
        <v>272</v>
      </c>
      <c r="DO674">
        <v>0</v>
      </c>
    </row>
    <row r="675" spans="1:119">
      <c r="A675">
        <f>ROW(Source!A234)</f>
        <v>234</v>
      </c>
      <c r="B675">
        <v>85239162</v>
      </c>
      <c r="C675">
        <v>85243830</v>
      </c>
      <c r="D675">
        <v>82932505</v>
      </c>
      <c r="E675">
        <v>1</v>
      </c>
      <c r="F675">
        <v>1</v>
      </c>
      <c r="G675">
        <v>1</v>
      </c>
      <c r="H675">
        <v>2</v>
      </c>
      <c r="I675" t="s">
        <v>82</v>
      </c>
      <c r="J675" t="s">
        <v>830</v>
      </c>
      <c r="K675" t="s">
        <v>83</v>
      </c>
      <c r="L675">
        <v>1368</v>
      </c>
      <c r="N675">
        <v>1011</v>
      </c>
      <c r="O675" t="s">
        <v>57</v>
      </c>
      <c r="P675" t="s">
        <v>57</v>
      </c>
      <c r="Q675">
        <v>1</v>
      </c>
      <c r="W675">
        <v>0</v>
      </c>
      <c r="X675">
        <v>639918019</v>
      </c>
      <c r="Y675">
        <f t="shared" si="230"/>
        <v>0.1495</v>
      </c>
      <c r="AA675">
        <v>0</v>
      </c>
      <c r="AB675">
        <v>1626.29</v>
      </c>
      <c r="AC675">
        <v>1090.46</v>
      </c>
      <c r="AD675">
        <v>0</v>
      </c>
      <c r="AE675">
        <v>0</v>
      </c>
      <c r="AF675">
        <v>1626.29</v>
      </c>
      <c r="AG675">
        <v>1090.46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272</v>
      </c>
      <c r="AT675">
        <v>0.13</v>
      </c>
      <c r="AU675" t="s">
        <v>458</v>
      </c>
      <c r="AV675">
        <v>1</v>
      </c>
      <c r="AW675">
        <v>2</v>
      </c>
      <c r="AX675">
        <v>85243842</v>
      </c>
      <c r="AY675">
        <v>1</v>
      </c>
      <c r="AZ675">
        <v>0</v>
      </c>
      <c r="BA675">
        <v>905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211.4177</v>
      </c>
      <c r="BL675">
        <v>141.7598</v>
      </c>
      <c r="BM675">
        <v>0</v>
      </c>
      <c r="BN675">
        <v>0</v>
      </c>
      <c r="BO675">
        <v>0.13</v>
      </c>
      <c r="BP675">
        <v>1</v>
      </c>
      <c r="BQ675">
        <v>0</v>
      </c>
      <c r="BR675">
        <v>243.130355</v>
      </c>
      <c r="BS675">
        <v>163.02377</v>
      </c>
      <c r="BT675">
        <v>0</v>
      </c>
      <c r="BU675">
        <v>0</v>
      </c>
      <c r="BV675">
        <v>0.1495</v>
      </c>
      <c r="BW675">
        <v>1</v>
      </c>
      <c r="CV675">
        <v>0</v>
      </c>
      <c r="CW675">
        <f>ROUND(Y675*Source!I234*DO675,7)</f>
        <v>0.01495</v>
      </c>
      <c r="CX675">
        <f>ROUND(Y675*Source!I234,7)</f>
        <v>0.01495</v>
      </c>
      <c r="CY675">
        <f>AB675</f>
        <v>1626.29</v>
      </c>
      <c r="CZ675">
        <f>AF675</f>
        <v>1626.29</v>
      </c>
      <c r="DA675">
        <f>AJ675</f>
        <v>1</v>
      </c>
      <c r="DB675">
        <f t="shared" si="234"/>
        <v>243.133</v>
      </c>
      <c r="DC675">
        <f t="shared" si="235"/>
        <v>163.024</v>
      </c>
      <c r="DD675" t="s">
        <v>272</v>
      </c>
      <c r="DE675" t="s">
        <v>272</v>
      </c>
      <c r="DF675">
        <f t="shared" si="236"/>
        <v>0</v>
      </c>
      <c r="DG675">
        <f t="shared" si="229"/>
        <v>24.31</v>
      </c>
      <c r="DH675">
        <f t="shared" si="227"/>
        <v>16.3</v>
      </c>
      <c r="DI675">
        <f t="shared" si="228"/>
        <v>0</v>
      </c>
      <c r="DJ675">
        <f>DG675+DH675</f>
        <v>40.61</v>
      </c>
      <c r="DK675">
        <v>1</v>
      </c>
      <c r="DL675" t="s">
        <v>84</v>
      </c>
      <c r="DM675">
        <v>6</v>
      </c>
      <c r="DN675" t="s">
        <v>28</v>
      </c>
      <c r="DO675">
        <v>1</v>
      </c>
    </row>
    <row r="676" spans="1:119">
      <c r="A676">
        <f>ROW(Source!A234)</f>
        <v>234</v>
      </c>
      <c r="B676">
        <v>85239162</v>
      </c>
      <c r="C676">
        <v>85243830</v>
      </c>
      <c r="D676">
        <v>82933400</v>
      </c>
      <c r="E676">
        <v>1</v>
      </c>
      <c r="F676">
        <v>1</v>
      </c>
      <c r="G676">
        <v>1</v>
      </c>
      <c r="H676">
        <v>2</v>
      </c>
      <c r="I676" t="s">
        <v>90</v>
      </c>
      <c r="J676" t="s">
        <v>822</v>
      </c>
      <c r="K676" t="s">
        <v>91</v>
      </c>
      <c r="L676">
        <v>1368</v>
      </c>
      <c r="N676">
        <v>1011</v>
      </c>
      <c r="O676" t="s">
        <v>57</v>
      </c>
      <c r="P676" t="s">
        <v>57</v>
      </c>
      <c r="Q676">
        <v>1</v>
      </c>
      <c r="W676">
        <v>0</v>
      </c>
      <c r="X676">
        <v>-849950259</v>
      </c>
      <c r="Y676">
        <f t="shared" si="230"/>
        <v>0.1495</v>
      </c>
      <c r="AA676">
        <v>0</v>
      </c>
      <c r="AB676">
        <v>641.7</v>
      </c>
      <c r="AC676">
        <v>811.79</v>
      </c>
      <c r="AD676">
        <v>0</v>
      </c>
      <c r="AE676">
        <v>0</v>
      </c>
      <c r="AF676">
        <v>641.7</v>
      </c>
      <c r="AG676">
        <v>811.79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272</v>
      </c>
      <c r="AT676">
        <v>0.13</v>
      </c>
      <c r="AU676" t="s">
        <v>458</v>
      </c>
      <c r="AV676">
        <v>1</v>
      </c>
      <c r="AW676">
        <v>2</v>
      </c>
      <c r="AX676">
        <v>85243843</v>
      </c>
      <c r="AY676">
        <v>1</v>
      </c>
      <c r="AZ676">
        <v>0</v>
      </c>
      <c r="BA676">
        <v>906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83.421</v>
      </c>
      <c r="BL676">
        <v>105.5327</v>
      </c>
      <c r="BM676">
        <v>0</v>
      </c>
      <c r="BN676">
        <v>0</v>
      </c>
      <c r="BO676">
        <v>0.13</v>
      </c>
      <c r="BP676">
        <v>1</v>
      </c>
      <c r="BQ676">
        <v>0</v>
      </c>
      <c r="BR676">
        <v>95.93415</v>
      </c>
      <c r="BS676">
        <v>121.362605</v>
      </c>
      <c r="BT676">
        <v>0</v>
      </c>
      <c r="BU676">
        <v>0</v>
      </c>
      <c r="BV676">
        <v>0.1495</v>
      </c>
      <c r="BW676">
        <v>1</v>
      </c>
      <c r="CV676">
        <v>0</v>
      </c>
      <c r="CW676">
        <f>ROUND(Y676*Source!I234*DO676,7)</f>
        <v>0.01495</v>
      </c>
      <c r="CX676">
        <f>ROUND(Y676*Source!I234,7)</f>
        <v>0.01495</v>
      </c>
      <c r="CY676">
        <f>AB676</f>
        <v>641.7</v>
      </c>
      <c r="CZ676">
        <f>AF676</f>
        <v>641.7</v>
      </c>
      <c r="DA676">
        <f>AJ676</f>
        <v>1</v>
      </c>
      <c r="DB676">
        <f t="shared" si="234"/>
        <v>95.933</v>
      </c>
      <c r="DC676">
        <f t="shared" si="235"/>
        <v>121.3595</v>
      </c>
      <c r="DD676" t="s">
        <v>272</v>
      </c>
      <c r="DE676" t="s">
        <v>272</v>
      </c>
      <c r="DF676">
        <f t="shared" si="236"/>
        <v>0</v>
      </c>
      <c r="DG676">
        <f t="shared" si="229"/>
        <v>9.59</v>
      </c>
      <c r="DH676">
        <f t="shared" si="227"/>
        <v>12.14</v>
      </c>
      <c r="DI676">
        <f t="shared" si="228"/>
        <v>0</v>
      </c>
      <c r="DJ676">
        <f>DG676+DH676</f>
        <v>21.73</v>
      </c>
      <c r="DK676">
        <v>1</v>
      </c>
      <c r="DL676" t="s">
        <v>60</v>
      </c>
      <c r="DM676">
        <v>4</v>
      </c>
      <c r="DN676" t="s">
        <v>28</v>
      </c>
      <c r="DO676">
        <v>1</v>
      </c>
    </row>
    <row r="677" spans="1:119">
      <c r="A677">
        <f>ROW(Source!A234)</f>
        <v>234</v>
      </c>
      <c r="B677">
        <v>85239162</v>
      </c>
      <c r="C677">
        <v>85243830</v>
      </c>
      <c r="D677">
        <v>82933596</v>
      </c>
      <c r="E677">
        <v>1</v>
      </c>
      <c r="F677">
        <v>1</v>
      </c>
      <c r="G677">
        <v>1</v>
      </c>
      <c r="H677">
        <v>2</v>
      </c>
      <c r="I677" t="s">
        <v>163</v>
      </c>
      <c r="J677" t="s">
        <v>846</v>
      </c>
      <c r="K677" t="s">
        <v>164</v>
      </c>
      <c r="L677">
        <v>1368</v>
      </c>
      <c r="N677">
        <v>1011</v>
      </c>
      <c r="O677" t="s">
        <v>57</v>
      </c>
      <c r="P677" t="s">
        <v>57</v>
      </c>
      <c r="Q677">
        <v>1</v>
      </c>
      <c r="W677">
        <v>0</v>
      </c>
      <c r="X677">
        <v>303316554</v>
      </c>
      <c r="Y677">
        <f t="shared" si="230"/>
        <v>2.5185</v>
      </c>
      <c r="AA677">
        <v>0</v>
      </c>
      <c r="AB677">
        <v>34.61</v>
      </c>
      <c r="AC677">
        <v>0</v>
      </c>
      <c r="AD677">
        <v>0</v>
      </c>
      <c r="AE677">
        <v>0</v>
      </c>
      <c r="AF677">
        <v>34.61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272</v>
      </c>
      <c r="AT677">
        <v>2.19</v>
      </c>
      <c r="AU677" t="s">
        <v>458</v>
      </c>
      <c r="AV677">
        <v>1</v>
      </c>
      <c r="AW677">
        <v>2</v>
      </c>
      <c r="AX677">
        <v>85243844</v>
      </c>
      <c r="AY677">
        <v>1</v>
      </c>
      <c r="AZ677">
        <v>0</v>
      </c>
      <c r="BA677">
        <v>907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75.7959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87.165285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ROUND(Y677*Source!I234*DO677,7)</f>
        <v>0</v>
      </c>
      <c r="CX677">
        <f>ROUND(Y677*Source!I234,7)</f>
        <v>0.25185</v>
      </c>
      <c r="CY677">
        <f>AB677</f>
        <v>34.61</v>
      </c>
      <c r="CZ677">
        <f>AF677</f>
        <v>34.61</v>
      </c>
      <c r="DA677">
        <f>AJ677</f>
        <v>1</v>
      </c>
      <c r="DB677">
        <f t="shared" si="234"/>
        <v>87.17</v>
      </c>
      <c r="DC677">
        <f t="shared" si="235"/>
        <v>0</v>
      </c>
      <c r="DD677" t="s">
        <v>272</v>
      </c>
      <c r="DE677" t="s">
        <v>272</v>
      </c>
      <c r="DF677">
        <f t="shared" si="236"/>
        <v>0</v>
      </c>
      <c r="DG677">
        <f t="shared" si="229"/>
        <v>8.72</v>
      </c>
      <c r="DH677">
        <f t="shared" si="227"/>
        <v>0</v>
      </c>
      <c r="DI677">
        <f t="shared" si="228"/>
        <v>0</v>
      </c>
      <c r="DJ677">
        <f>DG677+DH677</f>
        <v>8.72</v>
      </c>
      <c r="DK677">
        <v>1</v>
      </c>
      <c r="DL677" t="s">
        <v>272</v>
      </c>
      <c r="DM677">
        <v>0</v>
      </c>
      <c r="DN677" t="s">
        <v>272</v>
      </c>
      <c r="DO677">
        <v>0</v>
      </c>
    </row>
    <row r="678" spans="1:119">
      <c r="A678">
        <f>ROW(Source!A234)</f>
        <v>234</v>
      </c>
      <c r="B678">
        <v>85239162</v>
      </c>
      <c r="C678">
        <v>85243830</v>
      </c>
      <c r="D678">
        <v>83000909</v>
      </c>
      <c r="E678">
        <v>1</v>
      </c>
      <c r="F678">
        <v>1</v>
      </c>
      <c r="G678">
        <v>1</v>
      </c>
      <c r="H678">
        <v>3</v>
      </c>
      <c r="I678" t="s">
        <v>165</v>
      </c>
      <c r="J678" t="s">
        <v>851</v>
      </c>
      <c r="K678" t="s">
        <v>166</v>
      </c>
      <c r="L678">
        <v>1346</v>
      </c>
      <c r="N678">
        <v>1009</v>
      </c>
      <c r="O678" t="s">
        <v>107</v>
      </c>
      <c r="P678" t="s">
        <v>107</v>
      </c>
      <c r="Q678">
        <v>1</v>
      </c>
      <c r="W678">
        <v>0</v>
      </c>
      <c r="X678">
        <v>-163259778</v>
      </c>
      <c r="Y678">
        <f>AT678</f>
        <v>0.78</v>
      </c>
      <c r="AA678">
        <v>121.39</v>
      </c>
      <c r="AB678">
        <v>0</v>
      </c>
      <c r="AC678">
        <v>0</v>
      </c>
      <c r="AD678">
        <v>0</v>
      </c>
      <c r="AE678">
        <v>155.63</v>
      </c>
      <c r="AF678">
        <v>0</v>
      </c>
      <c r="AG678">
        <v>0</v>
      </c>
      <c r="AH678">
        <v>0</v>
      </c>
      <c r="AI678">
        <v>0.78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272</v>
      </c>
      <c r="AT678">
        <v>0.78</v>
      </c>
      <c r="AU678" t="s">
        <v>272</v>
      </c>
      <c r="AV678">
        <v>0</v>
      </c>
      <c r="AW678">
        <v>2</v>
      </c>
      <c r="AX678">
        <v>85243845</v>
      </c>
      <c r="AY678">
        <v>1</v>
      </c>
      <c r="AZ678">
        <v>0</v>
      </c>
      <c r="BA678">
        <v>908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121.3914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121.3914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v>0</v>
      </c>
      <c r="CX678">
        <f>ROUND(Y678*Source!I234,7)</f>
        <v>0.078</v>
      </c>
      <c r="CY678">
        <f>AA678</f>
        <v>121.39</v>
      </c>
      <c r="CZ678">
        <f>AE678</f>
        <v>155.63</v>
      </c>
      <c r="DA678">
        <f>AI678</f>
        <v>0.78</v>
      </c>
      <c r="DB678">
        <f>ROUND(ROUND(AT678*CZ678,2),6)</f>
        <v>121.39</v>
      </c>
      <c r="DC678">
        <f>ROUND(ROUND(AT678*AG678,2),6)</f>
        <v>0</v>
      </c>
      <c r="DD678" t="s">
        <v>272</v>
      </c>
      <c r="DE678" t="s">
        <v>272</v>
      </c>
      <c r="DF678">
        <f>ROUND(ROUND(AE678*AI678,2)*CX678,2)</f>
        <v>9.47</v>
      </c>
      <c r="DG678">
        <f t="shared" si="229"/>
        <v>0</v>
      </c>
      <c r="DH678">
        <f t="shared" si="227"/>
        <v>0</v>
      </c>
      <c r="DI678">
        <f t="shared" si="228"/>
        <v>0</v>
      </c>
      <c r="DJ678">
        <f>DF678</f>
        <v>9.47</v>
      </c>
      <c r="DK678">
        <v>0</v>
      </c>
      <c r="DL678" t="s">
        <v>272</v>
      </c>
      <c r="DM678">
        <v>0</v>
      </c>
      <c r="DN678" t="s">
        <v>272</v>
      </c>
      <c r="DO678">
        <v>0</v>
      </c>
    </row>
    <row r="679" spans="1:119">
      <c r="A679">
        <f>ROW(Source!A234)</f>
        <v>234</v>
      </c>
      <c r="B679">
        <v>85239162</v>
      </c>
      <c r="C679">
        <v>85243830</v>
      </c>
      <c r="D679">
        <v>83018799</v>
      </c>
      <c r="E679">
        <v>1</v>
      </c>
      <c r="F679">
        <v>1</v>
      </c>
      <c r="G679">
        <v>1</v>
      </c>
      <c r="H679">
        <v>3</v>
      </c>
      <c r="I679" t="s">
        <v>167</v>
      </c>
      <c r="J679" t="s">
        <v>980</v>
      </c>
      <c r="K679" t="s">
        <v>168</v>
      </c>
      <c r="L679">
        <v>1346</v>
      </c>
      <c r="N679">
        <v>1009</v>
      </c>
      <c r="O679" t="s">
        <v>107</v>
      </c>
      <c r="P679" t="s">
        <v>107</v>
      </c>
      <c r="Q679">
        <v>1</v>
      </c>
      <c r="W679">
        <v>0</v>
      </c>
      <c r="X679">
        <v>72056734</v>
      </c>
      <c r="Y679">
        <f>AT679</f>
        <v>2</v>
      </c>
      <c r="AA679">
        <v>1139.45</v>
      </c>
      <c r="AB679">
        <v>0</v>
      </c>
      <c r="AC679">
        <v>0</v>
      </c>
      <c r="AD679">
        <v>0</v>
      </c>
      <c r="AE679">
        <v>911.56</v>
      </c>
      <c r="AF679">
        <v>0</v>
      </c>
      <c r="AG679">
        <v>0</v>
      </c>
      <c r="AH679">
        <v>0</v>
      </c>
      <c r="AI679">
        <v>1.25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272</v>
      </c>
      <c r="AT679">
        <v>2</v>
      </c>
      <c r="AU679" t="s">
        <v>272</v>
      </c>
      <c r="AV679">
        <v>0</v>
      </c>
      <c r="AW679">
        <v>2</v>
      </c>
      <c r="AX679">
        <v>85243846</v>
      </c>
      <c r="AY679">
        <v>1</v>
      </c>
      <c r="AZ679">
        <v>0</v>
      </c>
      <c r="BA679">
        <v>909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1823.12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1823.12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v>0</v>
      </c>
      <c r="CX679">
        <f>ROUND(Y679*Source!I234,7)</f>
        <v>0.2</v>
      </c>
      <c r="CY679">
        <f>AA679</f>
        <v>1139.45</v>
      </c>
      <c r="CZ679">
        <f>AE679</f>
        <v>911.56</v>
      </c>
      <c r="DA679">
        <f>AI679</f>
        <v>1.25</v>
      </c>
      <c r="DB679">
        <f>ROUND(ROUND(AT679*CZ679,2),6)</f>
        <v>1823.12</v>
      </c>
      <c r="DC679">
        <f>ROUND(ROUND(AT679*AG679,2),6)</f>
        <v>0</v>
      </c>
      <c r="DD679" t="s">
        <v>272</v>
      </c>
      <c r="DE679" t="s">
        <v>272</v>
      </c>
      <c r="DF679">
        <f>ROUND(ROUND(AE679*AI679,2)*CX679,2)</f>
        <v>227.89</v>
      </c>
      <c r="DG679">
        <f t="shared" si="229"/>
        <v>0</v>
      </c>
      <c r="DH679">
        <f t="shared" si="227"/>
        <v>0</v>
      </c>
      <c r="DI679">
        <f t="shared" si="228"/>
        <v>0</v>
      </c>
      <c r="DJ679">
        <f>DF679</f>
        <v>227.89</v>
      </c>
      <c r="DK679">
        <v>0</v>
      </c>
      <c r="DL679" t="s">
        <v>272</v>
      </c>
      <c r="DM679">
        <v>0</v>
      </c>
      <c r="DN679" t="s">
        <v>272</v>
      </c>
      <c r="DO679">
        <v>0</v>
      </c>
    </row>
    <row r="680" spans="1:119">
      <c r="A680">
        <f>ROW(Source!A234)</f>
        <v>234</v>
      </c>
      <c r="B680">
        <v>85239162</v>
      </c>
      <c r="C680">
        <v>85243830</v>
      </c>
      <c r="D680">
        <v>82931850</v>
      </c>
      <c r="E680">
        <v>117</v>
      </c>
      <c r="F680">
        <v>1</v>
      </c>
      <c r="G680">
        <v>1</v>
      </c>
      <c r="H680">
        <v>3</v>
      </c>
      <c r="I680" t="s">
        <v>363</v>
      </c>
      <c r="J680" t="s">
        <v>272</v>
      </c>
      <c r="K680" t="s">
        <v>364</v>
      </c>
      <c r="L680">
        <v>3277935</v>
      </c>
      <c r="N680">
        <v>1013</v>
      </c>
      <c r="O680" t="s">
        <v>66</v>
      </c>
      <c r="P680" t="s">
        <v>66</v>
      </c>
      <c r="Q680">
        <v>1</v>
      </c>
      <c r="W680">
        <v>0</v>
      </c>
      <c r="X680">
        <v>274903907</v>
      </c>
      <c r="Y680">
        <f>AT680</f>
        <v>2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s">
        <v>272</v>
      </c>
      <c r="AT680">
        <v>2</v>
      </c>
      <c r="AU680" t="s">
        <v>272</v>
      </c>
      <c r="AV680">
        <v>0</v>
      </c>
      <c r="AW680">
        <v>2</v>
      </c>
      <c r="AX680">
        <v>85243847</v>
      </c>
      <c r="AY680">
        <v>1</v>
      </c>
      <c r="AZ680">
        <v>0</v>
      </c>
      <c r="BA680">
        <v>910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ROUND(Y680*Source!I234,7)</f>
        <v>0.2</v>
      </c>
      <c r="CY680">
        <f>AA680</f>
        <v>0</v>
      </c>
      <c r="CZ680">
        <f>AE680</f>
        <v>0</v>
      </c>
      <c r="DA680">
        <f>AI680</f>
        <v>1</v>
      </c>
      <c r="DB680">
        <f>ROUND(ROUND(AT680*CZ680,2),6)</f>
        <v>0</v>
      </c>
      <c r="DC680">
        <f>ROUND(ROUND(AT680*AG680,2),6)</f>
        <v>0</v>
      </c>
      <c r="DD680" t="s">
        <v>272</v>
      </c>
      <c r="DE680" t="s">
        <v>272</v>
      </c>
      <c r="DF680">
        <f t="shared" ref="DF680:DF686" si="238">ROUND(ROUND(AE680,2)*CX680,2)</f>
        <v>0</v>
      </c>
      <c r="DG680">
        <f t="shared" si="229"/>
        <v>0</v>
      </c>
      <c r="DH680">
        <f t="shared" si="227"/>
        <v>0</v>
      </c>
      <c r="DI680">
        <f t="shared" si="228"/>
        <v>0</v>
      </c>
      <c r="DJ680">
        <f>DF680</f>
        <v>0</v>
      </c>
      <c r="DK680">
        <v>0</v>
      </c>
      <c r="DL680" t="s">
        <v>272</v>
      </c>
      <c r="DM680">
        <v>0</v>
      </c>
      <c r="DN680" t="s">
        <v>272</v>
      </c>
      <c r="DO680">
        <v>0</v>
      </c>
    </row>
    <row r="681" spans="1:119">
      <c r="A681">
        <f>ROW(Source!A234)</f>
        <v>234</v>
      </c>
      <c r="B681">
        <v>85239162</v>
      </c>
      <c r="C681">
        <v>85243830</v>
      </c>
      <c r="D681">
        <v>0</v>
      </c>
      <c r="E681">
        <v>1</v>
      </c>
      <c r="F681">
        <v>1</v>
      </c>
      <c r="G681">
        <v>1</v>
      </c>
      <c r="H681">
        <v>3</v>
      </c>
      <c r="I681" t="s">
        <v>570</v>
      </c>
      <c r="J681" t="s">
        <v>272</v>
      </c>
      <c r="K681" t="s">
        <v>571</v>
      </c>
      <c r="L681">
        <v>1301</v>
      </c>
      <c r="N681">
        <v>1003</v>
      </c>
      <c r="O681" t="s">
        <v>572</v>
      </c>
      <c r="P681" t="s">
        <v>572</v>
      </c>
      <c r="Q681">
        <v>1</v>
      </c>
      <c r="W681">
        <v>0</v>
      </c>
      <c r="X681">
        <v>-1234687318</v>
      </c>
      <c r="Y681">
        <f>AT681</f>
        <v>35</v>
      </c>
      <c r="AA681">
        <v>235.1</v>
      </c>
      <c r="AB681">
        <v>0</v>
      </c>
      <c r="AC681">
        <v>0</v>
      </c>
      <c r="AD681">
        <v>0</v>
      </c>
      <c r="AE681">
        <v>235.1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 t="s">
        <v>272</v>
      </c>
      <c r="AT681">
        <v>35</v>
      </c>
      <c r="AU681" t="s">
        <v>272</v>
      </c>
      <c r="AV681">
        <v>0</v>
      </c>
      <c r="AW681">
        <v>1</v>
      </c>
      <c r="AX681">
        <v>-1</v>
      </c>
      <c r="AY681">
        <v>0</v>
      </c>
      <c r="AZ681">
        <v>0</v>
      </c>
      <c r="BA681" t="s">
        <v>272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ROUND(Y681*Source!I234,7)</f>
        <v>3.5</v>
      </c>
      <c r="CY681">
        <f>AA681</f>
        <v>235.1</v>
      </c>
      <c r="CZ681">
        <f>AE681</f>
        <v>235.1</v>
      </c>
      <c r="DA681">
        <f>AI681</f>
        <v>1</v>
      </c>
      <c r="DB681">
        <f>ROUND(ROUND(AT681*CZ681,2),6)</f>
        <v>8228.5</v>
      </c>
      <c r="DC681">
        <f>ROUND(ROUND(AT681*AG681,2),6)</f>
        <v>0</v>
      </c>
      <c r="DD681" t="s">
        <v>272</v>
      </c>
      <c r="DE681" t="s">
        <v>272</v>
      </c>
      <c r="DF681">
        <f t="shared" si="238"/>
        <v>822.85</v>
      </c>
      <c r="DG681">
        <f t="shared" si="229"/>
        <v>0</v>
      </c>
      <c r="DH681">
        <f t="shared" si="227"/>
        <v>0</v>
      </c>
      <c r="DI681">
        <f t="shared" si="228"/>
        <v>0</v>
      </c>
      <c r="DJ681">
        <f>DF681</f>
        <v>822.85</v>
      </c>
      <c r="DK681">
        <v>0</v>
      </c>
      <c r="DL681" t="s">
        <v>272</v>
      </c>
      <c r="DM681">
        <v>0</v>
      </c>
      <c r="DN681" t="s">
        <v>272</v>
      </c>
      <c r="DO681">
        <v>0</v>
      </c>
    </row>
    <row r="682" spans="1:119">
      <c r="A682">
        <f>ROW(Source!A235)</f>
        <v>235</v>
      </c>
      <c r="B682">
        <v>85239097</v>
      </c>
      <c r="C682">
        <v>85243830</v>
      </c>
      <c r="D682">
        <v>82925840</v>
      </c>
      <c r="E682">
        <v>117</v>
      </c>
      <c r="F682">
        <v>1</v>
      </c>
      <c r="G682">
        <v>1</v>
      </c>
      <c r="H682">
        <v>1</v>
      </c>
      <c r="I682" t="s">
        <v>161</v>
      </c>
      <c r="J682" t="s">
        <v>272</v>
      </c>
      <c r="K682" t="s">
        <v>162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W682">
        <v>0</v>
      </c>
      <c r="X682">
        <v>44848675</v>
      </c>
      <c r="Y682">
        <f>(AT682*ROUND((0.15+1),7))</f>
        <v>8.2915</v>
      </c>
      <c r="AA682">
        <v>0</v>
      </c>
      <c r="AB682">
        <v>0</v>
      </c>
      <c r="AC682">
        <v>0</v>
      </c>
      <c r="AD682">
        <v>793.61</v>
      </c>
      <c r="AE682">
        <v>0</v>
      </c>
      <c r="AF682">
        <v>0</v>
      </c>
      <c r="AG682">
        <v>0</v>
      </c>
      <c r="AH682">
        <v>793.61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272</v>
      </c>
      <c r="AT682">
        <v>7.21</v>
      </c>
      <c r="AU682" t="s">
        <v>458</v>
      </c>
      <c r="AV682">
        <v>1</v>
      </c>
      <c r="AW682">
        <v>2</v>
      </c>
      <c r="AX682">
        <v>85243840</v>
      </c>
      <c r="AY682">
        <v>1</v>
      </c>
      <c r="AZ682">
        <v>0</v>
      </c>
      <c r="BA682">
        <v>911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5721.9281</v>
      </c>
      <c r="BN682">
        <v>7.21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6580.217315</v>
      </c>
      <c r="BU682">
        <v>8.2915</v>
      </c>
      <c r="BV682">
        <v>0</v>
      </c>
      <c r="BW682">
        <v>1</v>
      </c>
      <c r="CU682">
        <f>ROUND(AT682*Source!I235*AH682*AL682,2)</f>
        <v>572.19</v>
      </c>
      <c r="CV682">
        <f>ROUND(Y682*Source!I235,7)</f>
        <v>0.82915</v>
      </c>
      <c r="CW682">
        <v>0</v>
      </c>
      <c r="CX682">
        <f>ROUND(Y682*Source!I235,7)</f>
        <v>0.82915</v>
      </c>
      <c r="CY682">
        <f>AD682</f>
        <v>793.61</v>
      </c>
      <c r="CZ682">
        <f>AH682</f>
        <v>793.61</v>
      </c>
      <c r="DA682">
        <f>AL682</f>
        <v>1</v>
      </c>
      <c r="DB682">
        <f>ROUND((ROUND(AT682*CZ682,2)*ROUND((0.15+1),7)),6)</f>
        <v>6580.2195</v>
      </c>
      <c r="DC682">
        <f>ROUND((ROUND(AT682*AG682,2)*ROUND((0.15+1),7)),6)</f>
        <v>0</v>
      </c>
      <c r="DD682" t="s">
        <v>272</v>
      </c>
      <c r="DE682" t="s">
        <v>272</v>
      </c>
      <c r="DF682">
        <f t="shared" si="238"/>
        <v>0</v>
      </c>
      <c r="DG682">
        <f t="shared" si="229"/>
        <v>0</v>
      </c>
      <c r="DH682">
        <f t="shared" si="227"/>
        <v>0</v>
      </c>
      <c r="DI682">
        <f t="shared" si="228"/>
        <v>658.02</v>
      </c>
      <c r="DJ682">
        <f>DI682</f>
        <v>658.02</v>
      </c>
      <c r="DK682">
        <v>1</v>
      </c>
      <c r="DL682" t="s">
        <v>272</v>
      </c>
      <c r="DM682">
        <v>0</v>
      </c>
      <c r="DN682" t="s">
        <v>272</v>
      </c>
      <c r="DO682">
        <v>0</v>
      </c>
    </row>
    <row r="683" spans="1:119">
      <c r="A683">
        <f>ROW(Source!A235)</f>
        <v>235</v>
      </c>
      <c r="B683">
        <v>85239097</v>
      </c>
      <c r="C683">
        <v>85243830</v>
      </c>
      <c r="D683">
        <v>82926016</v>
      </c>
      <c r="E683">
        <v>117</v>
      </c>
      <c r="F683">
        <v>1</v>
      </c>
      <c r="G683">
        <v>1</v>
      </c>
      <c r="H683">
        <v>1</v>
      </c>
      <c r="I683" t="s">
        <v>819</v>
      </c>
      <c r="J683" t="s">
        <v>272</v>
      </c>
      <c r="K683" t="s">
        <v>820</v>
      </c>
      <c r="L683">
        <v>1191</v>
      </c>
      <c r="N683">
        <v>1013</v>
      </c>
      <c r="O683" t="s">
        <v>28</v>
      </c>
      <c r="P683" t="s">
        <v>28</v>
      </c>
      <c r="Q683">
        <v>1</v>
      </c>
      <c r="W683">
        <v>0</v>
      </c>
      <c r="X683">
        <v>-1417349443</v>
      </c>
      <c r="Y683">
        <f>(AT683*ROUND((0.15+1),7))</f>
        <v>0.299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272</v>
      </c>
      <c r="AT683">
        <v>0.26</v>
      </c>
      <c r="AU683" t="s">
        <v>458</v>
      </c>
      <c r="AV683">
        <v>2</v>
      </c>
      <c r="AW683">
        <v>2</v>
      </c>
      <c r="AX683">
        <v>85243841</v>
      </c>
      <c r="AY683">
        <v>1</v>
      </c>
      <c r="AZ683">
        <v>0</v>
      </c>
      <c r="BA683">
        <v>912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ROUND(Y683*Source!I235,7)</f>
        <v>0.0299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ROUND((ROUND(AT683*CZ683,2)*ROUND((0.15+1),7)),6)</f>
        <v>0</v>
      </c>
      <c r="DC683">
        <f>ROUND((ROUND(AT683*AG683,2)*ROUND((0.15+1),7)),6)</f>
        <v>0</v>
      </c>
      <c r="DD683" t="s">
        <v>272</v>
      </c>
      <c r="DE683" t="s">
        <v>272</v>
      </c>
      <c r="DF683">
        <f t="shared" si="238"/>
        <v>0</v>
      </c>
      <c r="DG683">
        <f t="shared" si="229"/>
        <v>0</v>
      </c>
      <c r="DH683">
        <f t="shared" si="227"/>
        <v>0</v>
      </c>
      <c r="DI683">
        <f t="shared" si="228"/>
        <v>0</v>
      </c>
      <c r="DJ683">
        <f>DI683</f>
        <v>0</v>
      </c>
      <c r="DK683">
        <v>0</v>
      </c>
      <c r="DL683" t="s">
        <v>272</v>
      </c>
      <c r="DM683">
        <v>0</v>
      </c>
      <c r="DN683" t="s">
        <v>272</v>
      </c>
      <c r="DO683">
        <v>0</v>
      </c>
    </row>
    <row r="684" spans="1:119">
      <c r="A684">
        <f>ROW(Source!A235)</f>
        <v>235</v>
      </c>
      <c r="B684">
        <v>85239097</v>
      </c>
      <c r="C684">
        <v>85243830</v>
      </c>
      <c r="D684">
        <v>82932505</v>
      </c>
      <c r="E684">
        <v>1</v>
      </c>
      <c r="F684">
        <v>1</v>
      </c>
      <c r="G684">
        <v>1</v>
      </c>
      <c r="H684">
        <v>2</v>
      </c>
      <c r="I684" t="s">
        <v>82</v>
      </c>
      <c r="J684" t="s">
        <v>830</v>
      </c>
      <c r="K684" t="s">
        <v>83</v>
      </c>
      <c r="L684">
        <v>1368</v>
      </c>
      <c r="N684">
        <v>1011</v>
      </c>
      <c r="O684" t="s">
        <v>57</v>
      </c>
      <c r="P684" t="s">
        <v>57</v>
      </c>
      <c r="Q684">
        <v>1</v>
      </c>
      <c r="W684">
        <v>0</v>
      </c>
      <c r="X684">
        <v>639918019</v>
      </c>
      <c r="Y684">
        <f>(AT684*ROUND((0.15+1),7))</f>
        <v>0.1495</v>
      </c>
      <c r="AA684">
        <v>0</v>
      </c>
      <c r="AB684">
        <v>1626.29</v>
      </c>
      <c r="AC684">
        <v>1090.46</v>
      </c>
      <c r="AD684">
        <v>0</v>
      </c>
      <c r="AE684">
        <v>0</v>
      </c>
      <c r="AF684">
        <v>1626.29</v>
      </c>
      <c r="AG684">
        <v>1090.46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272</v>
      </c>
      <c r="AT684">
        <v>0.13</v>
      </c>
      <c r="AU684" t="s">
        <v>458</v>
      </c>
      <c r="AV684">
        <v>1</v>
      </c>
      <c r="AW684">
        <v>2</v>
      </c>
      <c r="AX684">
        <v>85243842</v>
      </c>
      <c r="AY684">
        <v>1</v>
      </c>
      <c r="AZ684">
        <v>0</v>
      </c>
      <c r="BA684">
        <v>913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211.4177</v>
      </c>
      <c r="BL684">
        <v>141.7598</v>
      </c>
      <c r="BM684">
        <v>0</v>
      </c>
      <c r="BN684">
        <v>0</v>
      </c>
      <c r="BO684">
        <v>0.13</v>
      </c>
      <c r="BP684">
        <v>1</v>
      </c>
      <c r="BQ684">
        <v>0</v>
      </c>
      <c r="BR684">
        <v>243.130355</v>
      </c>
      <c r="BS684">
        <v>163.02377</v>
      </c>
      <c r="BT684">
        <v>0</v>
      </c>
      <c r="BU684">
        <v>0</v>
      </c>
      <c r="BV684">
        <v>0.1495</v>
      </c>
      <c r="BW684">
        <v>1</v>
      </c>
      <c r="CV684">
        <v>0</v>
      </c>
      <c r="CW684">
        <f>ROUND(Y684*Source!I235*DO684,7)</f>
        <v>0.01495</v>
      </c>
      <c r="CX684">
        <f>ROUND(Y684*Source!I235,7)</f>
        <v>0.01495</v>
      </c>
      <c r="CY684">
        <f>AB684</f>
        <v>1626.29</v>
      </c>
      <c r="CZ684">
        <f>AF684</f>
        <v>1626.29</v>
      </c>
      <c r="DA684">
        <f>AJ684</f>
        <v>1</v>
      </c>
      <c r="DB684">
        <f>ROUND((ROUND(AT684*CZ684,2)*ROUND((0.15+1),7)),6)</f>
        <v>243.133</v>
      </c>
      <c r="DC684">
        <f>ROUND((ROUND(AT684*AG684,2)*ROUND((0.15+1),7)),6)</f>
        <v>163.024</v>
      </c>
      <c r="DD684" t="s">
        <v>272</v>
      </c>
      <c r="DE684" t="s">
        <v>272</v>
      </c>
      <c r="DF684">
        <f t="shared" si="238"/>
        <v>0</v>
      </c>
      <c r="DG684">
        <f t="shared" si="229"/>
        <v>24.31</v>
      </c>
      <c r="DH684">
        <f t="shared" si="227"/>
        <v>16.3</v>
      </c>
      <c r="DI684">
        <f t="shared" si="228"/>
        <v>0</v>
      </c>
      <c r="DJ684">
        <f>DG684+DH684</f>
        <v>40.61</v>
      </c>
      <c r="DK684">
        <v>1</v>
      </c>
      <c r="DL684" t="s">
        <v>84</v>
      </c>
      <c r="DM684">
        <v>6</v>
      </c>
      <c r="DN684" t="s">
        <v>28</v>
      </c>
      <c r="DO684">
        <v>1</v>
      </c>
    </row>
    <row r="685" spans="1:119">
      <c r="A685">
        <f>ROW(Source!A235)</f>
        <v>235</v>
      </c>
      <c r="B685">
        <v>85239097</v>
      </c>
      <c r="C685">
        <v>85243830</v>
      </c>
      <c r="D685">
        <v>82933400</v>
      </c>
      <c r="E685">
        <v>1</v>
      </c>
      <c r="F685">
        <v>1</v>
      </c>
      <c r="G685">
        <v>1</v>
      </c>
      <c r="H685">
        <v>2</v>
      </c>
      <c r="I685" t="s">
        <v>90</v>
      </c>
      <c r="J685" t="s">
        <v>822</v>
      </c>
      <c r="K685" t="s">
        <v>91</v>
      </c>
      <c r="L685">
        <v>1368</v>
      </c>
      <c r="N685">
        <v>1011</v>
      </c>
      <c r="O685" t="s">
        <v>57</v>
      </c>
      <c r="P685" t="s">
        <v>57</v>
      </c>
      <c r="Q685">
        <v>1</v>
      </c>
      <c r="W685">
        <v>0</v>
      </c>
      <c r="X685">
        <v>-849950259</v>
      </c>
      <c r="Y685">
        <f>(AT685*ROUND((0.15+1),7))</f>
        <v>0.1495</v>
      </c>
      <c r="AA685">
        <v>0</v>
      </c>
      <c r="AB685">
        <v>641.7</v>
      </c>
      <c r="AC685">
        <v>811.79</v>
      </c>
      <c r="AD685">
        <v>0</v>
      </c>
      <c r="AE685">
        <v>0</v>
      </c>
      <c r="AF685">
        <v>641.7</v>
      </c>
      <c r="AG685">
        <v>811.79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272</v>
      </c>
      <c r="AT685">
        <v>0.13</v>
      </c>
      <c r="AU685" t="s">
        <v>458</v>
      </c>
      <c r="AV685">
        <v>1</v>
      </c>
      <c r="AW685">
        <v>2</v>
      </c>
      <c r="AX685">
        <v>85243843</v>
      </c>
      <c r="AY685">
        <v>1</v>
      </c>
      <c r="AZ685">
        <v>0</v>
      </c>
      <c r="BA685">
        <v>914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83.421</v>
      </c>
      <c r="BL685">
        <v>105.5327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95.93415</v>
      </c>
      <c r="BS685">
        <v>121.362605</v>
      </c>
      <c r="BT685">
        <v>0</v>
      </c>
      <c r="BU685">
        <v>0</v>
      </c>
      <c r="BV685">
        <v>0.1495</v>
      </c>
      <c r="BW685">
        <v>1</v>
      </c>
      <c r="CV685">
        <v>0</v>
      </c>
      <c r="CW685">
        <f>ROUND(Y685*Source!I235*DO685,7)</f>
        <v>0.01495</v>
      </c>
      <c r="CX685">
        <f>ROUND(Y685*Source!I235,7)</f>
        <v>0.01495</v>
      </c>
      <c r="CY685">
        <f>AB685</f>
        <v>641.7</v>
      </c>
      <c r="CZ685">
        <f>AF685</f>
        <v>641.7</v>
      </c>
      <c r="DA685">
        <f>AJ685</f>
        <v>1</v>
      </c>
      <c r="DB685">
        <f>ROUND((ROUND(AT685*CZ685,2)*ROUND((0.15+1),7)),6)</f>
        <v>95.933</v>
      </c>
      <c r="DC685">
        <f>ROUND((ROUND(AT685*AG685,2)*ROUND((0.15+1),7)),6)</f>
        <v>121.3595</v>
      </c>
      <c r="DD685" t="s">
        <v>272</v>
      </c>
      <c r="DE685" t="s">
        <v>272</v>
      </c>
      <c r="DF685">
        <f t="shared" si="238"/>
        <v>0</v>
      </c>
      <c r="DG685">
        <f t="shared" si="229"/>
        <v>9.59</v>
      </c>
      <c r="DH685">
        <f t="shared" si="227"/>
        <v>12.14</v>
      </c>
      <c r="DI685">
        <f t="shared" si="228"/>
        <v>0</v>
      </c>
      <c r="DJ685">
        <f>DG685+DH685</f>
        <v>21.73</v>
      </c>
      <c r="DK685">
        <v>1</v>
      </c>
      <c r="DL685" t="s">
        <v>60</v>
      </c>
      <c r="DM685">
        <v>4</v>
      </c>
      <c r="DN685" t="s">
        <v>28</v>
      </c>
      <c r="DO685">
        <v>1</v>
      </c>
    </row>
    <row r="686" spans="1:119">
      <c r="A686">
        <f>ROW(Source!A235)</f>
        <v>235</v>
      </c>
      <c r="B686">
        <v>85239097</v>
      </c>
      <c r="C686">
        <v>85243830</v>
      </c>
      <c r="D686">
        <v>82933596</v>
      </c>
      <c r="E686">
        <v>1</v>
      </c>
      <c r="F686">
        <v>1</v>
      </c>
      <c r="G686">
        <v>1</v>
      </c>
      <c r="H686">
        <v>2</v>
      </c>
      <c r="I686" t="s">
        <v>163</v>
      </c>
      <c r="J686" t="s">
        <v>846</v>
      </c>
      <c r="K686" t="s">
        <v>164</v>
      </c>
      <c r="L686">
        <v>1368</v>
      </c>
      <c r="N686">
        <v>1011</v>
      </c>
      <c r="O686" t="s">
        <v>57</v>
      </c>
      <c r="P686" t="s">
        <v>57</v>
      </c>
      <c r="Q686">
        <v>1</v>
      </c>
      <c r="W686">
        <v>0</v>
      </c>
      <c r="X686">
        <v>303316554</v>
      </c>
      <c r="Y686">
        <f>(AT686*ROUND((0.15+1),7))</f>
        <v>2.5185</v>
      </c>
      <c r="AA686">
        <v>0</v>
      </c>
      <c r="AB686">
        <v>34.61</v>
      </c>
      <c r="AC686">
        <v>0</v>
      </c>
      <c r="AD686">
        <v>0</v>
      </c>
      <c r="AE686">
        <v>0</v>
      </c>
      <c r="AF686">
        <v>34.61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272</v>
      </c>
      <c r="AT686">
        <v>2.19</v>
      </c>
      <c r="AU686" t="s">
        <v>458</v>
      </c>
      <c r="AV686">
        <v>1</v>
      </c>
      <c r="AW686">
        <v>2</v>
      </c>
      <c r="AX686">
        <v>85243844</v>
      </c>
      <c r="AY686">
        <v>1</v>
      </c>
      <c r="AZ686">
        <v>0</v>
      </c>
      <c r="BA686">
        <v>915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75.7959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87.165285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ROUND(Y686*Source!I235*DO686,7)</f>
        <v>0</v>
      </c>
      <c r="CX686">
        <f>ROUND(Y686*Source!I235,7)</f>
        <v>0.25185</v>
      </c>
      <c r="CY686">
        <f>AB686</f>
        <v>34.61</v>
      </c>
      <c r="CZ686">
        <f>AF686</f>
        <v>34.61</v>
      </c>
      <c r="DA686">
        <f>AJ686</f>
        <v>1</v>
      </c>
      <c r="DB686">
        <f>ROUND((ROUND(AT686*CZ686,2)*ROUND((0.15+1),7)),6)</f>
        <v>87.17</v>
      </c>
      <c r="DC686">
        <f>ROUND((ROUND(AT686*AG686,2)*ROUND((0.15+1),7)),6)</f>
        <v>0</v>
      </c>
      <c r="DD686" t="s">
        <v>272</v>
      </c>
      <c r="DE686" t="s">
        <v>272</v>
      </c>
      <c r="DF686">
        <f t="shared" si="238"/>
        <v>0</v>
      </c>
      <c r="DG686">
        <f t="shared" si="229"/>
        <v>8.72</v>
      </c>
      <c r="DH686">
        <f t="shared" si="227"/>
        <v>0</v>
      </c>
      <c r="DI686">
        <f t="shared" si="228"/>
        <v>0</v>
      </c>
      <c r="DJ686">
        <f>DG686+DH686</f>
        <v>8.72</v>
      </c>
      <c r="DK686">
        <v>1</v>
      </c>
      <c r="DL686" t="s">
        <v>272</v>
      </c>
      <c r="DM686">
        <v>0</v>
      </c>
      <c r="DN686" t="s">
        <v>272</v>
      </c>
      <c r="DO686">
        <v>0</v>
      </c>
    </row>
    <row r="687" spans="1:119">
      <c r="A687">
        <f>ROW(Source!A235)</f>
        <v>235</v>
      </c>
      <c r="B687">
        <v>85239097</v>
      </c>
      <c r="C687">
        <v>85243830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165</v>
      </c>
      <c r="J687" t="s">
        <v>851</v>
      </c>
      <c r="K687" t="s">
        <v>166</v>
      </c>
      <c r="L687">
        <v>1346</v>
      </c>
      <c r="N687">
        <v>1009</v>
      </c>
      <c r="O687" t="s">
        <v>107</v>
      </c>
      <c r="P687" t="s">
        <v>107</v>
      </c>
      <c r="Q687">
        <v>1</v>
      </c>
      <c r="W687">
        <v>0</v>
      </c>
      <c r="X687">
        <v>-163259778</v>
      </c>
      <c r="Y687">
        <f>AT687</f>
        <v>0.78</v>
      </c>
      <c r="AA687">
        <v>121.39</v>
      </c>
      <c r="AB687">
        <v>0</v>
      </c>
      <c r="AC687">
        <v>0</v>
      </c>
      <c r="AD687">
        <v>0</v>
      </c>
      <c r="AE687">
        <v>155.63</v>
      </c>
      <c r="AF687">
        <v>0</v>
      </c>
      <c r="AG687">
        <v>0</v>
      </c>
      <c r="AH687">
        <v>0</v>
      </c>
      <c r="AI687">
        <v>0.78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272</v>
      </c>
      <c r="AT687">
        <v>0.78</v>
      </c>
      <c r="AU687" t="s">
        <v>272</v>
      </c>
      <c r="AV687">
        <v>0</v>
      </c>
      <c r="AW687">
        <v>2</v>
      </c>
      <c r="AX687">
        <v>85243845</v>
      </c>
      <c r="AY687">
        <v>1</v>
      </c>
      <c r="AZ687">
        <v>0</v>
      </c>
      <c r="BA687">
        <v>916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121.3914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121.3914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v>0</v>
      </c>
      <c r="CX687">
        <f>ROUND(Y687*Source!I235,7)</f>
        <v>0.078</v>
      </c>
      <c r="CY687">
        <f>AA687</f>
        <v>121.39</v>
      </c>
      <c r="CZ687">
        <f>AE687</f>
        <v>155.63</v>
      </c>
      <c r="DA687">
        <f>AI687</f>
        <v>0.78</v>
      </c>
      <c r="DB687">
        <f>ROUND(ROUND(AT687*CZ687,2),6)</f>
        <v>121.39</v>
      </c>
      <c r="DC687">
        <f>ROUND(ROUND(AT687*AG687,2),6)</f>
        <v>0</v>
      </c>
      <c r="DD687" t="s">
        <v>272</v>
      </c>
      <c r="DE687" t="s">
        <v>272</v>
      </c>
      <c r="DF687">
        <f>ROUND(ROUND(AE687*AI687,2)*CX687,2)</f>
        <v>9.47</v>
      </c>
      <c r="DG687">
        <f t="shared" si="229"/>
        <v>0</v>
      </c>
      <c r="DH687">
        <f t="shared" si="227"/>
        <v>0</v>
      </c>
      <c r="DI687">
        <f t="shared" si="228"/>
        <v>0</v>
      </c>
      <c r="DJ687">
        <f>DF687</f>
        <v>9.47</v>
      </c>
      <c r="DK687">
        <v>0</v>
      </c>
      <c r="DL687" t="s">
        <v>272</v>
      </c>
      <c r="DM687">
        <v>0</v>
      </c>
      <c r="DN687" t="s">
        <v>272</v>
      </c>
      <c r="DO687">
        <v>0</v>
      </c>
    </row>
    <row r="688" spans="1:119">
      <c r="A688">
        <f>ROW(Source!A235)</f>
        <v>235</v>
      </c>
      <c r="B688">
        <v>85239097</v>
      </c>
      <c r="C688">
        <v>85243830</v>
      </c>
      <c r="D688">
        <v>83018799</v>
      </c>
      <c r="E688">
        <v>1</v>
      </c>
      <c r="F688">
        <v>1</v>
      </c>
      <c r="G688">
        <v>1</v>
      </c>
      <c r="H688">
        <v>3</v>
      </c>
      <c r="I688" t="s">
        <v>167</v>
      </c>
      <c r="J688" t="s">
        <v>980</v>
      </c>
      <c r="K688" t="s">
        <v>168</v>
      </c>
      <c r="L688">
        <v>1346</v>
      </c>
      <c r="N688">
        <v>1009</v>
      </c>
      <c r="O688" t="s">
        <v>107</v>
      </c>
      <c r="P688" t="s">
        <v>107</v>
      </c>
      <c r="Q688">
        <v>1</v>
      </c>
      <c r="W688">
        <v>0</v>
      </c>
      <c r="X688">
        <v>72056734</v>
      </c>
      <c r="Y688">
        <f>AT688</f>
        <v>2</v>
      </c>
      <c r="AA688">
        <v>1139.45</v>
      </c>
      <c r="AB688">
        <v>0</v>
      </c>
      <c r="AC688">
        <v>0</v>
      </c>
      <c r="AD688">
        <v>0</v>
      </c>
      <c r="AE688">
        <v>911.56</v>
      </c>
      <c r="AF688">
        <v>0</v>
      </c>
      <c r="AG688">
        <v>0</v>
      </c>
      <c r="AH688">
        <v>0</v>
      </c>
      <c r="AI688">
        <v>1.25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272</v>
      </c>
      <c r="AT688">
        <v>2</v>
      </c>
      <c r="AU688" t="s">
        <v>272</v>
      </c>
      <c r="AV688">
        <v>0</v>
      </c>
      <c r="AW688">
        <v>2</v>
      </c>
      <c r="AX688">
        <v>85243846</v>
      </c>
      <c r="AY688">
        <v>1</v>
      </c>
      <c r="AZ688">
        <v>0</v>
      </c>
      <c r="BA688">
        <v>917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1823.12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1823.12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ROUND(Y688*Source!I235,7)</f>
        <v>0.2</v>
      </c>
      <c r="CY688">
        <f>AA688</f>
        <v>1139.45</v>
      </c>
      <c r="CZ688">
        <f>AE688</f>
        <v>911.56</v>
      </c>
      <c r="DA688">
        <f>AI688</f>
        <v>1.25</v>
      </c>
      <c r="DB688">
        <f>ROUND(ROUND(AT688*CZ688,2),6)</f>
        <v>1823.12</v>
      </c>
      <c r="DC688">
        <f>ROUND(ROUND(AT688*AG688,2),6)</f>
        <v>0</v>
      </c>
      <c r="DD688" t="s">
        <v>272</v>
      </c>
      <c r="DE688" t="s">
        <v>272</v>
      </c>
      <c r="DF688">
        <f>ROUND(ROUND(AE688*AI688,2)*CX688,2)</f>
        <v>227.89</v>
      </c>
      <c r="DG688">
        <f t="shared" si="229"/>
        <v>0</v>
      </c>
      <c r="DH688">
        <f t="shared" si="227"/>
        <v>0</v>
      </c>
      <c r="DI688">
        <f t="shared" si="228"/>
        <v>0</v>
      </c>
      <c r="DJ688">
        <f>DF688</f>
        <v>227.89</v>
      </c>
      <c r="DK688">
        <v>0</v>
      </c>
      <c r="DL688" t="s">
        <v>272</v>
      </c>
      <c r="DM688">
        <v>0</v>
      </c>
      <c r="DN688" t="s">
        <v>272</v>
      </c>
      <c r="DO688">
        <v>0</v>
      </c>
    </row>
    <row r="689" spans="1:119">
      <c r="A689">
        <f>ROW(Source!A235)</f>
        <v>235</v>
      </c>
      <c r="B689">
        <v>85239097</v>
      </c>
      <c r="C689">
        <v>85243830</v>
      </c>
      <c r="D689">
        <v>82931850</v>
      </c>
      <c r="E689">
        <v>117</v>
      </c>
      <c r="F689">
        <v>1</v>
      </c>
      <c r="G689">
        <v>1</v>
      </c>
      <c r="H689">
        <v>3</v>
      </c>
      <c r="I689" t="s">
        <v>363</v>
      </c>
      <c r="J689" t="s">
        <v>272</v>
      </c>
      <c r="K689" t="s">
        <v>364</v>
      </c>
      <c r="L689">
        <v>3277935</v>
      </c>
      <c r="N689">
        <v>1013</v>
      </c>
      <c r="O689" t="s">
        <v>66</v>
      </c>
      <c r="P689" t="s">
        <v>66</v>
      </c>
      <c r="Q689">
        <v>1</v>
      </c>
      <c r="W689">
        <v>0</v>
      </c>
      <c r="X689">
        <v>274903907</v>
      </c>
      <c r="Y689">
        <f>AT689</f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 t="s">
        <v>272</v>
      </c>
      <c r="AT689">
        <v>2</v>
      </c>
      <c r="AU689" t="s">
        <v>272</v>
      </c>
      <c r="AV689">
        <v>0</v>
      </c>
      <c r="AW689">
        <v>2</v>
      </c>
      <c r="AX689">
        <v>85243847</v>
      </c>
      <c r="AY689">
        <v>1</v>
      </c>
      <c r="AZ689">
        <v>0</v>
      </c>
      <c r="BA689">
        <v>918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ROUND(Y689*Source!I235,7)</f>
        <v>0.2</v>
      </c>
      <c r="CY689">
        <f>AA689</f>
        <v>0</v>
      </c>
      <c r="CZ689">
        <f>AE689</f>
        <v>0</v>
      </c>
      <c r="DA689">
        <f>AI689</f>
        <v>1</v>
      </c>
      <c r="DB689">
        <f>ROUND(ROUND(AT689*CZ689,2),6)</f>
        <v>0</v>
      </c>
      <c r="DC689">
        <f>ROUND(ROUND(AT689*AG689,2),6)</f>
        <v>0</v>
      </c>
      <c r="DD689" t="s">
        <v>272</v>
      </c>
      <c r="DE689" t="s">
        <v>272</v>
      </c>
      <c r="DF689">
        <f t="shared" ref="DF689:DF695" si="239">ROUND(ROUND(AE689,2)*CX689,2)</f>
        <v>0</v>
      </c>
      <c r="DG689">
        <f t="shared" si="229"/>
        <v>0</v>
      </c>
      <c r="DH689">
        <f t="shared" si="227"/>
        <v>0</v>
      </c>
      <c r="DI689">
        <f t="shared" si="228"/>
        <v>0</v>
      </c>
      <c r="DJ689">
        <f>DF689</f>
        <v>0</v>
      </c>
      <c r="DK689">
        <v>0</v>
      </c>
      <c r="DL689" t="s">
        <v>272</v>
      </c>
      <c r="DM689">
        <v>0</v>
      </c>
      <c r="DN689" t="s">
        <v>272</v>
      </c>
      <c r="DO689">
        <v>0</v>
      </c>
    </row>
    <row r="690" spans="1:119">
      <c r="A690">
        <f>ROW(Source!A235)</f>
        <v>235</v>
      </c>
      <c r="B690">
        <v>85239097</v>
      </c>
      <c r="C690">
        <v>85243830</v>
      </c>
      <c r="D690">
        <v>0</v>
      </c>
      <c r="E690">
        <v>1</v>
      </c>
      <c r="F690">
        <v>1</v>
      </c>
      <c r="G690">
        <v>1</v>
      </c>
      <c r="H690">
        <v>3</v>
      </c>
      <c r="I690" t="s">
        <v>570</v>
      </c>
      <c r="J690" t="s">
        <v>272</v>
      </c>
      <c r="K690" t="s">
        <v>571</v>
      </c>
      <c r="L690">
        <v>1301</v>
      </c>
      <c r="N690">
        <v>1003</v>
      </c>
      <c r="O690" t="s">
        <v>572</v>
      </c>
      <c r="P690" t="s">
        <v>572</v>
      </c>
      <c r="Q690">
        <v>1</v>
      </c>
      <c r="W690">
        <v>0</v>
      </c>
      <c r="X690">
        <v>-1234687318</v>
      </c>
      <c r="Y690">
        <f>AT690</f>
        <v>35</v>
      </c>
      <c r="AA690">
        <v>235.1</v>
      </c>
      <c r="AB690">
        <v>0</v>
      </c>
      <c r="AC690">
        <v>0</v>
      </c>
      <c r="AD690">
        <v>0</v>
      </c>
      <c r="AE690">
        <v>235.1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s">
        <v>272</v>
      </c>
      <c r="AT690">
        <v>35</v>
      </c>
      <c r="AU690" t="s">
        <v>272</v>
      </c>
      <c r="AV690">
        <v>0</v>
      </c>
      <c r="AW690">
        <v>1</v>
      </c>
      <c r="AX690">
        <v>-1</v>
      </c>
      <c r="AY690">
        <v>0</v>
      </c>
      <c r="AZ690">
        <v>0</v>
      </c>
      <c r="BA690" t="s">
        <v>272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ROUND(Y690*Source!I235,7)</f>
        <v>3.5</v>
      </c>
      <c r="CY690">
        <f>AA690</f>
        <v>235.1</v>
      </c>
      <c r="CZ690">
        <f>AE690</f>
        <v>235.1</v>
      </c>
      <c r="DA690">
        <f>AI690</f>
        <v>1</v>
      </c>
      <c r="DB690">
        <f>ROUND(ROUND(AT690*CZ690,2),6)</f>
        <v>8228.5</v>
      </c>
      <c r="DC690">
        <f>ROUND(ROUND(AT690*AG690,2),6)</f>
        <v>0</v>
      </c>
      <c r="DD690" t="s">
        <v>272</v>
      </c>
      <c r="DE690" t="s">
        <v>272</v>
      </c>
      <c r="DF690">
        <f t="shared" si="239"/>
        <v>822.85</v>
      </c>
      <c r="DG690">
        <f t="shared" si="229"/>
        <v>0</v>
      </c>
      <c r="DH690">
        <f t="shared" si="227"/>
        <v>0</v>
      </c>
      <c r="DI690">
        <f t="shared" si="228"/>
        <v>0</v>
      </c>
      <c r="DJ690">
        <f>DF690</f>
        <v>822.85</v>
      </c>
      <c r="DK690">
        <v>0</v>
      </c>
      <c r="DL690" t="s">
        <v>272</v>
      </c>
      <c r="DM690">
        <v>0</v>
      </c>
      <c r="DN690" t="s">
        <v>272</v>
      </c>
      <c r="DO690">
        <v>0</v>
      </c>
    </row>
    <row r="691" spans="1:119">
      <c r="A691">
        <f>ROW(Source!A240)</f>
        <v>240</v>
      </c>
      <c r="B691">
        <v>85239162</v>
      </c>
      <c r="C691">
        <v>85243850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161</v>
      </c>
      <c r="J691" t="s">
        <v>272</v>
      </c>
      <c r="K691" t="s">
        <v>162</v>
      </c>
      <c r="L691">
        <v>1191</v>
      </c>
      <c r="N691">
        <v>1013</v>
      </c>
      <c r="O691" t="s">
        <v>28</v>
      </c>
      <c r="P691" t="s">
        <v>28</v>
      </c>
      <c r="Q691">
        <v>1</v>
      </c>
      <c r="W691">
        <v>0</v>
      </c>
      <c r="X691">
        <v>44848675</v>
      </c>
      <c r="Y691">
        <f>(AT691*ROUND((0.15+1),7))</f>
        <v>20.125</v>
      </c>
      <c r="AA691">
        <v>0</v>
      </c>
      <c r="AB691">
        <v>0</v>
      </c>
      <c r="AC691">
        <v>0</v>
      </c>
      <c r="AD691">
        <v>793.61</v>
      </c>
      <c r="AE691">
        <v>0</v>
      </c>
      <c r="AF691">
        <v>0</v>
      </c>
      <c r="AG691">
        <v>0</v>
      </c>
      <c r="AH691">
        <v>793.61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272</v>
      </c>
      <c r="AT691">
        <v>17.5</v>
      </c>
      <c r="AU691" t="s">
        <v>458</v>
      </c>
      <c r="AV691">
        <v>1</v>
      </c>
      <c r="AW691">
        <v>2</v>
      </c>
      <c r="AX691">
        <v>85243860</v>
      </c>
      <c r="AY691">
        <v>1</v>
      </c>
      <c r="AZ691">
        <v>0</v>
      </c>
      <c r="BA691">
        <v>919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13888.175</v>
      </c>
      <c r="BN691">
        <v>17.5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15971.40125</v>
      </c>
      <c r="BU691">
        <v>20.125</v>
      </c>
      <c r="BV691">
        <v>0</v>
      </c>
      <c r="BW691">
        <v>1</v>
      </c>
      <c r="CU691">
        <f>ROUND(AT691*Source!I240*AH691*AL691,2)</f>
        <v>1111.05</v>
      </c>
      <c r="CV691">
        <f>ROUND(Y691*Source!I240,7)</f>
        <v>1.61</v>
      </c>
      <c r="CW691">
        <v>0</v>
      </c>
      <c r="CX691">
        <f>ROUND(Y691*Source!I240,7)</f>
        <v>1.61</v>
      </c>
      <c r="CY691">
        <f>AD691</f>
        <v>793.61</v>
      </c>
      <c r="CZ691">
        <f>AH691</f>
        <v>793.61</v>
      </c>
      <c r="DA691">
        <f>AL691</f>
        <v>1</v>
      </c>
      <c r="DB691">
        <f>ROUND((ROUND(AT691*CZ691,2)*ROUND((0.15+1),7)),6)</f>
        <v>15971.407</v>
      </c>
      <c r="DC691">
        <f>ROUND((ROUND(AT691*AG691,2)*ROUND((0.15+1),7)),6)</f>
        <v>0</v>
      </c>
      <c r="DD691" t="s">
        <v>272</v>
      </c>
      <c r="DE691" t="s">
        <v>272</v>
      </c>
      <c r="DF691">
        <f t="shared" si="239"/>
        <v>0</v>
      </c>
      <c r="DG691">
        <f t="shared" si="229"/>
        <v>0</v>
      </c>
      <c r="DH691">
        <f t="shared" si="227"/>
        <v>0</v>
      </c>
      <c r="DI691">
        <f t="shared" si="228"/>
        <v>1277.71</v>
      </c>
      <c r="DJ691">
        <f>DI691</f>
        <v>1277.71</v>
      </c>
      <c r="DK691">
        <v>1</v>
      </c>
      <c r="DL691" t="s">
        <v>272</v>
      </c>
      <c r="DM691">
        <v>0</v>
      </c>
      <c r="DN691" t="s">
        <v>272</v>
      </c>
      <c r="DO691">
        <v>0</v>
      </c>
    </row>
    <row r="692" spans="1:119">
      <c r="A692">
        <f>ROW(Source!A240)</f>
        <v>240</v>
      </c>
      <c r="B692">
        <v>85239162</v>
      </c>
      <c r="C692">
        <v>85243850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819</v>
      </c>
      <c r="J692" t="s">
        <v>272</v>
      </c>
      <c r="K692" t="s">
        <v>820</v>
      </c>
      <c r="L692">
        <v>1191</v>
      </c>
      <c r="N692">
        <v>1013</v>
      </c>
      <c r="O692" t="s">
        <v>28</v>
      </c>
      <c r="P692" t="s">
        <v>28</v>
      </c>
      <c r="Q692">
        <v>1</v>
      </c>
      <c r="W692">
        <v>0</v>
      </c>
      <c r="X692">
        <v>-1417349443</v>
      </c>
      <c r="Y692">
        <f>(AT692*ROUND((0.15+1),7))</f>
        <v>0.23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272</v>
      </c>
      <c r="AT692">
        <v>0.2</v>
      </c>
      <c r="AU692" t="s">
        <v>458</v>
      </c>
      <c r="AV692">
        <v>2</v>
      </c>
      <c r="AW692">
        <v>2</v>
      </c>
      <c r="AX692">
        <v>85243861</v>
      </c>
      <c r="AY692">
        <v>1</v>
      </c>
      <c r="AZ692">
        <v>0</v>
      </c>
      <c r="BA692">
        <v>920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ROUND(Y692*Source!I240,7)</f>
        <v>0.0184</v>
      </c>
      <c r="CY692">
        <f>AD692</f>
        <v>0</v>
      </c>
      <c r="CZ692">
        <f>AH692</f>
        <v>0</v>
      </c>
      <c r="DA692">
        <f>AL692</f>
        <v>1</v>
      </c>
      <c r="DB692">
        <f>ROUND((ROUND(AT692*CZ692,2)*ROUND((0.15+1),7)),6)</f>
        <v>0</v>
      </c>
      <c r="DC692">
        <f>ROUND((ROUND(AT692*AG692,2)*ROUND((0.15+1),7)),6)</f>
        <v>0</v>
      </c>
      <c r="DD692" t="s">
        <v>272</v>
      </c>
      <c r="DE692" t="s">
        <v>272</v>
      </c>
      <c r="DF692">
        <f t="shared" si="239"/>
        <v>0</v>
      </c>
      <c r="DG692">
        <f t="shared" si="229"/>
        <v>0</v>
      </c>
      <c r="DH692">
        <f t="shared" si="227"/>
        <v>0</v>
      </c>
      <c r="DI692">
        <f t="shared" si="228"/>
        <v>0</v>
      </c>
      <c r="DJ692">
        <f>DI692</f>
        <v>0</v>
      </c>
      <c r="DK692">
        <v>0</v>
      </c>
      <c r="DL692" t="s">
        <v>272</v>
      </c>
      <c r="DM692">
        <v>0</v>
      </c>
      <c r="DN692" t="s">
        <v>272</v>
      </c>
      <c r="DO692">
        <v>0</v>
      </c>
    </row>
    <row r="693" spans="1:119">
      <c r="A693">
        <f>ROW(Source!A240)</f>
        <v>240</v>
      </c>
      <c r="B693">
        <v>85239162</v>
      </c>
      <c r="C693">
        <v>85243850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82</v>
      </c>
      <c r="J693" t="s">
        <v>830</v>
      </c>
      <c r="K693" t="s">
        <v>83</v>
      </c>
      <c r="L693">
        <v>1368</v>
      </c>
      <c r="N693">
        <v>1011</v>
      </c>
      <c r="O693" t="s">
        <v>57</v>
      </c>
      <c r="P693" t="s">
        <v>57</v>
      </c>
      <c r="Q693">
        <v>1</v>
      </c>
      <c r="W693">
        <v>0</v>
      </c>
      <c r="X693">
        <v>639918019</v>
      </c>
      <c r="Y693">
        <f>(AT693*ROUND((0.15+1),7))</f>
        <v>0.115</v>
      </c>
      <c r="AA693">
        <v>0</v>
      </c>
      <c r="AB693">
        <v>1626.29</v>
      </c>
      <c r="AC693">
        <v>1090.46</v>
      </c>
      <c r="AD693">
        <v>0</v>
      </c>
      <c r="AE693">
        <v>0</v>
      </c>
      <c r="AF693">
        <v>1626.29</v>
      </c>
      <c r="AG693">
        <v>1090.46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272</v>
      </c>
      <c r="AT693">
        <v>0.1</v>
      </c>
      <c r="AU693" t="s">
        <v>458</v>
      </c>
      <c r="AV693">
        <v>1</v>
      </c>
      <c r="AW693">
        <v>2</v>
      </c>
      <c r="AX693">
        <v>85243862</v>
      </c>
      <c r="AY693">
        <v>1</v>
      </c>
      <c r="AZ693">
        <v>0</v>
      </c>
      <c r="BA693">
        <v>921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162.629</v>
      </c>
      <c r="BL693">
        <v>109.046</v>
      </c>
      <c r="BM693">
        <v>0</v>
      </c>
      <c r="BN693">
        <v>0</v>
      </c>
      <c r="BO693">
        <v>0.1</v>
      </c>
      <c r="BP693">
        <v>1</v>
      </c>
      <c r="BQ693">
        <v>0</v>
      </c>
      <c r="BR693">
        <v>187.02335</v>
      </c>
      <c r="BS693">
        <v>125.4029</v>
      </c>
      <c r="BT693">
        <v>0</v>
      </c>
      <c r="BU693">
        <v>0</v>
      </c>
      <c r="BV693">
        <v>0.115</v>
      </c>
      <c r="BW693">
        <v>1</v>
      </c>
      <c r="CV693">
        <v>0</v>
      </c>
      <c r="CW693">
        <f>ROUND(Y693*Source!I240*DO693,7)</f>
        <v>0.0092</v>
      </c>
      <c r="CX693">
        <f>ROUND(Y693*Source!I240,7)</f>
        <v>0.0092</v>
      </c>
      <c r="CY693">
        <f>AB693</f>
        <v>1626.29</v>
      </c>
      <c r="CZ693">
        <f>AF693</f>
        <v>1626.29</v>
      </c>
      <c r="DA693">
        <f>AJ693</f>
        <v>1</v>
      </c>
      <c r="DB693">
        <f>ROUND((ROUND(AT693*CZ693,2)*ROUND((0.15+1),7)),6)</f>
        <v>187.0245</v>
      </c>
      <c r="DC693">
        <f>ROUND((ROUND(AT693*AG693,2)*ROUND((0.15+1),7)),6)</f>
        <v>125.4075</v>
      </c>
      <c r="DD693" t="s">
        <v>272</v>
      </c>
      <c r="DE693" t="s">
        <v>272</v>
      </c>
      <c r="DF693">
        <f t="shared" si="239"/>
        <v>0</v>
      </c>
      <c r="DG693">
        <f t="shared" si="229"/>
        <v>14.96</v>
      </c>
      <c r="DH693">
        <f t="shared" si="227"/>
        <v>10.03</v>
      </c>
      <c r="DI693">
        <f t="shared" si="228"/>
        <v>0</v>
      </c>
      <c r="DJ693">
        <f>DG693+DH693</f>
        <v>24.99</v>
      </c>
      <c r="DK693">
        <v>1</v>
      </c>
      <c r="DL693" t="s">
        <v>84</v>
      </c>
      <c r="DM693">
        <v>6</v>
      </c>
      <c r="DN693" t="s">
        <v>28</v>
      </c>
      <c r="DO693">
        <v>1</v>
      </c>
    </row>
    <row r="694" spans="1:119">
      <c r="A694">
        <f>ROW(Source!A240)</f>
        <v>240</v>
      </c>
      <c r="B694">
        <v>85239162</v>
      </c>
      <c r="C694">
        <v>85243850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90</v>
      </c>
      <c r="J694" t="s">
        <v>822</v>
      </c>
      <c r="K694" t="s">
        <v>91</v>
      </c>
      <c r="L694">
        <v>1368</v>
      </c>
      <c r="N694">
        <v>1011</v>
      </c>
      <c r="O694" t="s">
        <v>57</v>
      </c>
      <c r="P694" t="s">
        <v>57</v>
      </c>
      <c r="Q694">
        <v>1</v>
      </c>
      <c r="W694">
        <v>0</v>
      </c>
      <c r="X694">
        <v>-849950259</v>
      </c>
      <c r="Y694">
        <f>(AT694*ROUND((0.15+1),7))</f>
        <v>0.115</v>
      </c>
      <c r="AA694">
        <v>0</v>
      </c>
      <c r="AB694">
        <v>641.7</v>
      </c>
      <c r="AC694">
        <v>811.79</v>
      </c>
      <c r="AD694">
        <v>0</v>
      </c>
      <c r="AE694">
        <v>0</v>
      </c>
      <c r="AF694">
        <v>641.7</v>
      </c>
      <c r="AG694">
        <v>811.79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272</v>
      </c>
      <c r="AT694">
        <v>0.1</v>
      </c>
      <c r="AU694" t="s">
        <v>458</v>
      </c>
      <c r="AV694">
        <v>1</v>
      </c>
      <c r="AW694">
        <v>2</v>
      </c>
      <c r="AX694">
        <v>85243863</v>
      </c>
      <c r="AY694">
        <v>1</v>
      </c>
      <c r="AZ694">
        <v>0</v>
      </c>
      <c r="BA694">
        <v>922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64.17</v>
      </c>
      <c r="BL694">
        <v>81.179</v>
      </c>
      <c r="BM694">
        <v>0</v>
      </c>
      <c r="BN694">
        <v>0</v>
      </c>
      <c r="BO694">
        <v>0.1</v>
      </c>
      <c r="BP694">
        <v>1</v>
      </c>
      <c r="BQ694">
        <v>0</v>
      </c>
      <c r="BR694">
        <v>73.7955</v>
      </c>
      <c r="BS694">
        <v>93.35585</v>
      </c>
      <c r="BT694">
        <v>0</v>
      </c>
      <c r="BU694">
        <v>0</v>
      </c>
      <c r="BV694">
        <v>0.115</v>
      </c>
      <c r="BW694">
        <v>1</v>
      </c>
      <c r="CV694">
        <v>0</v>
      </c>
      <c r="CW694">
        <f>ROUND(Y694*Source!I240*DO694,7)</f>
        <v>0.0092</v>
      </c>
      <c r="CX694">
        <f>ROUND(Y694*Source!I240,7)</f>
        <v>0.0092</v>
      </c>
      <c r="CY694">
        <f>AB694</f>
        <v>641.7</v>
      </c>
      <c r="CZ694">
        <f>AF694</f>
        <v>641.7</v>
      </c>
      <c r="DA694">
        <f>AJ694</f>
        <v>1</v>
      </c>
      <c r="DB694">
        <f>ROUND((ROUND(AT694*CZ694,2)*ROUND((0.15+1),7)),6)</f>
        <v>73.7955</v>
      </c>
      <c r="DC694">
        <f>ROUND((ROUND(AT694*AG694,2)*ROUND((0.15+1),7)),6)</f>
        <v>93.357</v>
      </c>
      <c r="DD694" t="s">
        <v>272</v>
      </c>
      <c r="DE694" t="s">
        <v>272</v>
      </c>
      <c r="DF694">
        <f t="shared" si="239"/>
        <v>0</v>
      </c>
      <c r="DG694">
        <f t="shared" si="229"/>
        <v>5.9</v>
      </c>
      <c r="DH694">
        <f t="shared" si="227"/>
        <v>7.47</v>
      </c>
      <c r="DI694">
        <f t="shared" si="228"/>
        <v>0</v>
      </c>
      <c r="DJ694">
        <f>DG694+DH694</f>
        <v>13.37</v>
      </c>
      <c r="DK694">
        <v>1</v>
      </c>
      <c r="DL694" t="s">
        <v>60</v>
      </c>
      <c r="DM694">
        <v>4</v>
      </c>
      <c r="DN694" t="s">
        <v>28</v>
      </c>
      <c r="DO694">
        <v>1</v>
      </c>
    </row>
    <row r="695" spans="1:119">
      <c r="A695">
        <f>ROW(Source!A240)</f>
        <v>240</v>
      </c>
      <c r="B695">
        <v>85239162</v>
      </c>
      <c r="C695">
        <v>85243850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163</v>
      </c>
      <c r="J695" t="s">
        <v>846</v>
      </c>
      <c r="K695" t="s">
        <v>164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W695">
        <v>0</v>
      </c>
      <c r="X695">
        <v>303316554</v>
      </c>
      <c r="Y695">
        <f>(AT695*ROUND((0.15+1),7))</f>
        <v>3.335</v>
      </c>
      <c r="AA695">
        <v>0</v>
      </c>
      <c r="AB695">
        <v>34.61</v>
      </c>
      <c r="AC695">
        <v>0</v>
      </c>
      <c r="AD695">
        <v>0</v>
      </c>
      <c r="AE695">
        <v>0</v>
      </c>
      <c r="AF695">
        <v>34.61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272</v>
      </c>
      <c r="AT695">
        <v>2.9</v>
      </c>
      <c r="AU695" t="s">
        <v>458</v>
      </c>
      <c r="AV695">
        <v>1</v>
      </c>
      <c r="AW695">
        <v>2</v>
      </c>
      <c r="AX695">
        <v>85243864</v>
      </c>
      <c r="AY695">
        <v>1</v>
      </c>
      <c r="AZ695">
        <v>0</v>
      </c>
      <c r="BA695">
        <v>923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100.369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115.42435</v>
      </c>
      <c r="BS695">
        <v>0</v>
      </c>
      <c r="BT695">
        <v>0</v>
      </c>
      <c r="BU695">
        <v>0</v>
      </c>
      <c r="BV695">
        <v>0</v>
      </c>
      <c r="BW695">
        <v>1</v>
      </c>
      <c r="CV695">
        <v>0</v>
      </c>
      <c r="CW695">
        <f>ROUND(Y695*Source!I240*DO695,7)</f>
        <v>0</v>
      </c>
      <c r="CX695">
        <f>ROUND(Y695*Source!I240,7)</f>
        <v>0.2668</v>
      </c>
      <c r="CY695">
        <f>AB695</f>
        <v>34.61</v>
      </c>
      <c r="CZ695">
        <f>AF695</f>
        <v>34.61</v>
      </c>
      <c r="DA695">
        <f>AJ695</f>
        <v>1</v>
      </c>
      <c r="DB695">
        <f>ROUND((ROUND(AT695*CZ695,2)*ROUND((0.15+1),7)),6)</f>
        <v>115.4255</v>
      </c>
      <c r="DC695">
        <f>ROUND((ROUND(AT695*AG695,2)*ROUND((0.15+1),7)),6)</f>
        <v>0</v>
      </c>
      <c r="DD695" t="s">
        <v>272</v>
      </c>
      <c r="DE695" t="s">
        <v>272</v>
      </c>
      <c r="DF695">
        <f t="shared" si="239"/>
        <v>0</v>
      </c>
      <c r="DG695">
        <f t="shared" si="229"/>
        <v>9.23</v>
      </c>
      <c r="DH695">
        <f t="shared" si="227"/>
        <v>0</v>
      </c>
      <c r="DI695">
        <f t="shared" si="228"/>
        <v>0</v>
      </c>
      <c r="DJ695">
        <f>DG695+DH695</f>
        <v>9.23</v>
      </c>
      <c r="DK695">
        <v>1</v>
      </c>
      <c r="DL695" t="s">
        <v>272</v>
      </c>
      <c r="DM695">
        <v>0</v>
      </c>
      <c r="DN695" t="s">
        <v>272</v>
      </c>
      <c r="DO695">
        <v>0</v>
      </c>
    </row>
    <row r="696" spans="1:119">
      <c r="A696">
        <f>ROW(Source!A240)</f>
        <v>240</v>
      </c>
      <c r="B696">
        <v>85239162</v>
      </c>
      <c r="C696">
        <v>85243850</v>
      </c>
      <c r="D696">
        <v>83000909</v>
      </c>
      <c r="E696">
        <v>1</v>
      </c>
      <c r="F696">
        <v>1</v>
      </c>
      <c r="G696">
        <v>1</v>
      </c>
      <c r="H696">
        <v>3</v>
      </c>
      <c r="I696" t="s">
        <v>165</v>
      </c>
      <c r="J696" t="s">
        <v>851</v>
      </c>
      <c r="K696" t="s">
        <v>166</v>
      </c>
      <c r="L696">
        <v>1346</v>
      </c>
      <c r="N696">
        <v>1009</v>
      </c>
      <c r="O696" t="s">
        <v>107</v>
      </c>
      <c r="P696" t="s">
        <v>107</v>
      </c>
      <c r="Q696">
        <v>1</v>
      </c>
      <c r="W696">
        <v>0</v>
      </c>
      <c r="X696">
        <v>-163259778</v>
      </c>
      <c r="Y696">
        <f>AT696</f>
        <v>0.9</v>
      </c>
      <c r="AA696">
        <v>121.39</v>
      </c>
      <c r="AB696">
        <v>0</v>
      </c>
      <c r="AC696">
        <v>0</v>
      </c>
      <c r="AD696">
        <v>0</v>
      </c>
      <c r="AE696">
        <v>155.63</v>
      </c>
      <c r="AF696">
        <v>0</v>
      </c>
      <c r="AG696">
        <v>0</v>
      </c>
      <c r="AH696">
        <v>0</v>
      </c>
      <c r="AI696">
        <v>0.78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272</v>
      </c>
      <c r="AT696">
        <v>0.9</v>
      </c>
      <c r="AU696" t="s">
        <v>272</v>
      </c>
      <c r="AV696">
        <v>0</v>
      </c>
      <c r="AW696">
        <v>2</v>
      </c>
      <c r="AX696">
        <v>85243865</v>
      </c>
      <c r="AY696">
        <v>1</v>
      </c>
      <c r="AZ696">
        <v>0</v>
      </c>
      <c r="BA696">
        <v>924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140.067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140.067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v>0</v>
      </c>
      <c r="CX696">
        <f>ROUND(Y696*Source!I240,7)</f>
        <v>0.072</v>
      </c>
      <c r="CY696">
        <f>AA696</f>
        <v>121.39</v>
      </c>
      <c r="CZ696">
        <f>AE696</f>
        <v>155.63</v>
      </c>
      <c r="DA696">
        <f>AI696</f>
        <v>0.78</v>
      </c>
      <c r="DB696">
        <f>ROUND(ROUND(AT696*CZ696,2),6)</f>
        <v>140.07</v>
      </c>
      <c r="DC696">
        <f>ROUND(ROUND(AT696*AG696,2),6)</f>
        <v>0</v>
      </c>
      <c r="DD696" t="s">
        <v>272</v>
      </c>
      <c r="DE696" t="s">
        <v>272</v>
      </c>
      <c r="DF696">
        <f>ROUND(ROUND(AE696*AI696,2)*CX696,2)</f>
        <v>8.74</v>
      </c>
      <c r="DG696">
        <f t="shared" si="229"/>
        <v>0</v>
      </c>
      <c r="DH696">
        <f t="shared" si="227"/>
        <v>0</v>
      </c>
      <c r="DI696">
        <f t="shared" si="228"/>
        <v>0</v>
      </c>
      <c r="DJ696">
        <f>DF696</f>
        <v>8.74</v>
      </c>
      <c r="DK696">
        <v>0</v>
      </c>
      <c r="DL696" t="s">
        <v>272</v>
      </c>
      <c r="DM696">
        <v>0</v>
      </c>
      <c r="DN696" t="s">
        <v>272</v>
      </c>
      <c r="DO696">
        <v>0</v>
      </c>
    </row>
    <row r="697" spans="1:119">
      <c r="A697">
        <f>ROW(Source!A240)</f>
        <v>240</v>
      </c>
      <c r="B697">
        <v>85239162</v>
      </c>
      <c r="C697">
        <v>85243850</v>
      </c>
      <c r="D697">
        <v>83018799</v>
      </c>
      <c r="E697">
        <v>1</v>
      </c>
      <c r="F697">
        <v>1</v>
      </c>
      <c r="G697">
        <v>1</v>
      </c>
      <c r="H697">
        <v>3</v>
      </c>
      <c r="I697" t="s">
        <v>167</v>
      </c>
      <c r="J697" t="s">
        <v>980</v>
      </c>
      <c r="K697" t="s">
        <v>168</v>
      </c>
      <c r="L697">
        <v>1346</v>
      </c>
      <c r="N697">
        <v>1009</v>
      </c>
      <c r="O697" t="s">
        <v>107</v>
      </c>
      <c r="P697" t="s">
        <v>107</v>
      </c>
      <c r="Q697">
        <v>1</v>
      </c>
      <c r="W697">
        <v>0</v>
      </c>
      <c r="X697">
        <v>72056734</v>
      </c>
      <c r="Y697">
        <f>AT697</f>
        <v>2</v>
      </c>
      <c r="AA697">
        <v>1139.45</v>
      </c>
      <c r="AB697">
        <v>0</v>
      </c>
      <c r="AC697">
        <v>0</v>
      </c>
      <c r="AD697">
        <v>0</v>
      </c>
      <c r="AE697">
        <v>911.56</v>
      </c>
      <c r="AF697">
        <v>0</v>
      </c>
      <c r="AG697">
        <v>0</v>
      </c>
      <c r="AH697">
        <v>0</v>
      </c>
      <c r="AI697">
        <v>1.25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272</v>
      </c>
      <c r="AT697">
        <v>2</v>
      </c>
      <c r="AU697" t="s">
        <v>272</v>
      </c>
      <c r="AV697">
        <v>0</v>
      </c>
      <c r="AW697">
        <v>2</v>
      </c>
      <c r="AX697">
        <v>85243867</v>
      </c>
      <c r="AY697">
        <v>1</v>
      </c>
      <c r="AZ697">
        <v>0</v>
      </c>
      <c r="BA697">
        <v>926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1823.12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1823.12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ROUND(Y697*Source!I240,7)</f>
        <v>0.16</v>
      </c>
      <c r="CY697">
        <f>AA697</f>
        <v>1139.45</v>
      </c>
      <c r="CZ697">
        <f>AE697</f>
        <v>911.56</v>
      </c>
      <c r="DA697">
        <f>AI697</f>
        <v>1.25</v>
      </c>
      <c r="DB697">
        <f>ROUND(ROUND(AT697*CZ697,2),6)</f>
        <v>1823.12</v>
      </c>
      <c r="DC697">
        <f>ROUND(ROUND(AT697*AG697,2),6)</f>
        <v>0</v>
      </c>
      <c r="DD697" t="s">
        <v>272</v>
      </c>
      <c r="DE697" t="s">
        <v>272</v>
      </c>
      <c r="DF697">
        <f>ROUND(ROUND(AE697*AI697,2)*CX697,2)</f>
        <v>182.31</v>
      </c>
      <c r="DG697">
        <f t="shared" si="229"/>
        <v>0</v>
      </c>
      <c r="DH697">
        <f t="shared" si="227"/>
        <v>0</v>
      </c>
      <c r="DI697">
        <f t="shared" si="228"/>
        <v>0</v>
      </c>
      <c r="DJ697">
        <f>DF697</f>
        <v>182.31</v>
      </c>
      <c r="DK697">
        <v>0</v>
      </c>
      <c r="DL697" t="s">
        <v>272</v>
      </c>
      <c r="DM697">
        <v>0</v>
      </c>
      <c r="DN697" t="s">
        <v>272</v>
      </c>
      <c r="DO697">
        <v>0</v>
      </c>
    </row>
    <row r="698" spans="1:119">
      <c r="A698">
        <f>ROW(Source!A240)</f>
        <v>240</v>
      </c>
      <c r="B698">
        <v>85239162</v>
      </c>
      <c r="C698">
        <v>85243850</v>
      </c>
      <c r="D698">
        <v>82931850</v>
      </c>
      <c r="E698">
        <v>117</v>
      </c>
      <c r="F698">
        <v>1</v>
      </c>
      <c r="G698">
        <v>1</v>
      </c>
      <c r="H698">
        <v>3</v>
      </c>
      <c r="I698" t="s">
        <v>363</v>
      </c>
      <c r="J698" t="s">
        <v>272</v>
      </c>
      <c r="K698" t="s">
        <v>364</v>
      </c>
      <c r="L698">
        <v>3277935</v>
      </c>
      <c r="N698">
        <v>1013</v>
      </c>
      <c r="O698" t="s">
        <v>66</v>
      </c>
      <c r="P698" t="s">
        <v>66</v>
      </c>
      <c r="Q698">
        <v>1</v>
      </c>
      <c r="W698">
        <v>0</v>
      </c>
      <c r="X698">
        <v>274903907</v>
      </c>
      <c r="Y698">
        <f>AT698</f>
        <v>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272</v>
      </c>
      <c r="AT698">
        <v>2</v>
      </c>
      <c r="AU698" t="s">
        <v>272</v>
      </c>
      <c r="AV698">
        <v>0</v>
      </c>
      <c r="AW698">
        <v>2</v>
      </c>
      <c r="AX698">
        <v>85243868</v>
      </c>
      <c r="AY698">
        <v>1</v>
      </c>
      <c r="AZ698">
        <v>0</v>
      </c>
      <c r="BA698">
        <v>927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ROUND(Y698*Source!I240,7)</f>
        <v>0.16</v>
      </c>
      <c r="CY698">
        <f>AA698</f>
        <v>0</v>
      </c>
      <c r="CZ698">
        <f>AE698</f>
        <v>0</v>
      </c>
      <c r="DA698">
        <f>AI698</f>
        <v>1</v>
      </c>
      <c r="DB698">
        <f>ROUND(ROUND(AT698*CZ698,2),6)</f>
        <v>0</v>
      </c>
      <c r="DC698">
        <f>ROUND(ROUND(AT698*AG698,2),6)</f>
        <v>0</v>
      </c>
      <c r="DD698" t="s">
        <v>272</v>
      </c>
      <c r="DE698" t="s">
        <v>272</v>
      </c>
      <c r="DF698">
        <f t="shared" ref="DF698:DF704" si="240">ROUND(ROUND(AE698,2)*CX698,2)</f>
        <v>0</v>
      </c>
      <c r="DG698">
        <f t="shared" si="229"/>
        <v>0</v>
      </c>
      <c r="DH698">
        <f t="shared" si="227"/>
        <v>0</v>
      </c>
      <c r="DI698">
        <f t="shared" si="228"/>
        <v>0</v>
      </c>
      <c r="DJ698">
        <f>DF698</f>
        <v>0</v>
      </c>
      <c r="DK698">
        <v>0</v>
      </c>
      <c r="DL698" t="s">
        <v>272</v>
      </c>
      <c r="DM698">
        <v>0</v>
      </c>
      <c r="DN698" t="s">
        <v>272</v>
      </c>
      <c r="DO698">
        <v>0</v>
      </c>
    </row>
    <row r="699" spans="1:119">
      <c r="A699">
        <f>ROW(Source!A240)</f>
        <v>240</v>
      </c>
      <c r="B699">
        <v>85239162</v>
      </c>
      <c r="C699">
        <v>85243850</v>
      </c>
      <c r="D699">
        <v>0</v>
      </c>
      <c r="E699">
        <v>1</v>
      </c>
      <c r="F699">
        <v>1</v>
      </c>
      <c r="G699">
        <v>1</v>
      </c>
      <c r="H699">
        <v>3</v>
      </c>
      <c r="I699" t="s">
        <v>570</v>
      </c>
      <c r="J699" t="s">
        <v>272</v>
      </c>
      <c r="K699" t="s">
        <v>579</v>
      </c>
      <c r="L699">
        <v>0</v>
      </c>
      <c r="W699">
        <v>0</v>
      </c>
      <c r="X699">
        <v>1617180093</v>
      </c>
      <c r="Y699">
        <f>AT699</f>
        <v>100</v>
      </c>
      <c r="AA699">
        <v>78.37</v>
      </c>
      <c r="AB699">
        <v>0</v>
      </c>
      <c r="AC699">
        <v>0</v>
      </c>
      <c r="AD699">
        <v>0</v>
      </c>
      <c r="AE699">
        <v>78.37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 t="s">
        <v>272</v>
      </c>
      <c r="AT699">
        <v>100</v>
      </c>
      <c r="AU699" t="s">
        <v>272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272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ROUND(Y699*Source!I240,7)</f>
        <v>8</v>
      </c>
      <c r="CY699">
        <f>AA699</f>
        <v>78.37</v>
      </c>
      <c r="CZ699">
        <f>AE699</f>
        <v>78.37</v>
      </c>
      <c r="DA699">
        <f>AI699</f>
        <v>1</v>
      </c>
      <c r="DB699">
        <f>ROUND(ROUND(AT699*CZ699,2),6)</f>
        <v>7837</v>
      </c>
      <c r="DC699">
        <f>ROUND(ROUND(AT699*AG699,2),6)</f>
        <v>0</v>
      </c>
      <c r="DD699" t="s">
        <v>272</v>
      </c>
      <c r="DE699" t="s">
        <v>272</v>
      </c>
      <c r="DF699">
        <f t="shared" si="240"/>
        <v>626.96</v>
      </c>
      <c r="DG699">
        <f t="shared" si="229"/>
        <v>0</v>
      </c>
      <c r="DH699">
        <f t="shared" si="227"/>
        <v>0</v>
      </c>
      <c r="DI699">
        <f t="shared" si="228"/>
        <v>0</v>
      </c>
      <c r="DJ699">
        <f>DF699</f>
        <v>626.96</v>
      </c>
      <c r="DK699">
        <v>0</v>
      </c>
      <c r="DL699" t="s">
        <v>272</v>
      </c>
      <c r="DM699">
        <v>0</v>
      </c>
      <c r="DN699" t="s">
        <v>272</v>
      </c>
      <c r="DO699">
        <v>0</v>
      </c>
    </row>
    <row r="700" spans="1:119">
      <c r="A700">
        <f>ROW(Source!A241)</f>
        <v>241</v>
      </c>
      <c r="B700">
        <v>85239097</v>
      </c>
      <c r="C700">
        <v>85243850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161</v>
      </c>
      <c r="J700" t="s">
        <v>272</v>
      </c>
      <c r="K700" t="s">
        <v>162</v>
      </c>
      <c r="L700">
        <v>1191</v>
      </c>
      <c r="N700">
        <v>1013</v>
      </c>
      <c r="O700" t="s">
        <v>28</v>
      </c>
      <c r="P700" t="s">
        <v>28</v>
      </c>
      <c r="Q700">
        <v>1</v>
      </c>
      <c r="W700">
        <v>0</v>
      </c>
      <c r="X700">
        <v>44848675</v>
      </c>
      <c r="Y700">
        <f>(AT700*ROUND((0.15+1),7))</f>
        <v>20.125</v>
      </c>
      <c r="AA700">
        <v>0</v>
      </c>
      <c r="AB700">
        <v>0</v>
      </c>
      <c r="AC700">
        <v>0</v>
      </c>
      <c r="AD700">
        <v>793.61</v>
      </c>
      <c r="AE700">
        <v>0</v>
      </c>
      <c r="AF700">
        <v>0</v>
      </c>
      <c r="AG700">
        <v>0</v>
      </c>
      <c r="AH700">
        <v>793.61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272</v>
      </c>
      <c r="AT700">
        <v>17.5</v>
      </c>
      <c r="AU700" t="s">
        <v>458</v>
      </c>
      <c r="AV700">
        <v>1</v>
      </c>
      <c r="AW700">
        <v>2</v>
      </c>
      <c r="AX700">
        <v>85243860</v>
      </c>
      <c r="AY700">
        <v>1</v>
      </c>
      <c r="AZ700">
        <v>0</v>
      </c>
      <c r="BA700">
        <v>928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13888.175</v>
      </c>
      <c r="BN700">
        <v>17.5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15971.40125</v>
      </c>
      <c r="BU700">
        <v>20.125</v>
      </c>
      <c r="BV700">
        <v>0</v>
      </c>
      <c r="BW700">
        <v>1</v>
      </c>
      <c r="CU700">
        <f>ROUND(AT700*Source!I241*AH700*AL700,2)</f>
        <v>1111.05</v>
      </c>
      <c r="CV700">
        <f>ROUND(Y700*Source!I241,7)</f>
        <v>1.61</v>
      </c>
      <c r="CW700">
        <v>0</v>
      </c>
      <c r="CX700">
        <f>ROUND(Y700*Source!I241,7)</f>
        <v>1.61</v>
      </c>
      <c r="CY700">
        <f>AD700</f>
        <v>793.61</v>
      </c>
      <c r="CZ700">
        <f>AH700</f>
        <v>793.61</v>
      </c>
      <c r="DA700">
        <f>AL700</f>
        <v>1</v>
      </c>
      <c r="DB700">
        <f>ROUND((ROUND(AT700*CZ700,2)*ROUND((0.15+1),7)),6)</f>
        <v>15971.407</v>
      </c>
      <c r="DC700">
        <f>ROUND((ROUND(AT700*AG700,2)*ROUND((0.15+1),7)),6)</f>
        <v>0</v>
      </c>
      <c r="DD700" t="s">
        <v>272</v>
      </c>
      <c r="DE700" t="s">
        <v>272</v>
      </c>
      <c r="DF700">
        <f t="shared" si="240"/>
        <v>0</v>
      </c>
      <c r="DG700">
        <f t="shared" si="229"/>
        <v>0</v>
      </c>
      <c r="DH700">
        <f t="shared" si="227"/>
        <v>0</v>
      </c>
      <c r="DI700">
        <f t="shared" si="228"/>
        <v>1277.71</v>
      </c>
      <c r="DJ700">
        <f>DI700</f>
        <v>1277.71</v>
      </c>
      <c r="DK700">
        <v>1</v>
      </c>
      <c r="DL700" t="s">
        <v>272</v>
      </c>
      <c r="DM700">
        <v>0</v>
      </c>
      <c r="DN700" t="s">
        <v>272</v>
      </c>
      <c r="DO700">
        <v>0</v>
      </c>
    </row>
    <row r="701" spans="1:119">
      <c r="A701">
        <f>ROW(Source!A241)</f>
        <v>241</v>
      </c>
      <c r="B701">
        <v>85239097</v>
      </c>
      <c r="C701">
        <v>85243850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819</v>
      </c>
      <c r="J701" t="s">
        <v>272</v>
      </c>
      <c r="K701" t="s">
        <v>820</v>
      </c>
      <c r="L701">
        <v>1191</v>
      </c>
      <c r="N701">
        <v>1013</v>
      </c>
      <c r="O701" t="s">
        <v>28</v>
      </c>
      <c r="P701" t="s">
        <v>28</v>
      </c>
      <c r="Q701">
        <v>1</v>
      </c>
      <c r="W701">
        <v>0</v>
      </c>
      <c r="X701">
        <v>-1417349443</v>
      </c>
      <c r="Y701">
        <f>(AT701*ROUND((0.15+1),7))</f>
        <v>0.23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272</v>
      </c>
      <c r="AT701">
        <v>0.2</v>
      </c>
      <c r="AU701" t="s">
        <v>458</v>
      </c>
      <c r="AV701">
        <v>2</v>
      </c>
      <c r="AW701">
        <v>2</v>
      </c>
      <c r="AX701">
        <v>85243861</v>
      </c>
      <c r="AY701">
        <v>1</v>
      </c>
      <c r="AZ701">
        <v>0</v>
      </c>
      <c r="BA701">
        <v>929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ROUND(Y701*Source!I241,7)</f>
        <v>0.0184</v>
      </c>
      <c r="CY701">
        <f>AD701</f>
        <v>0</v>
      </c>
      <c r="CZ701">
        <f>AH701</f>
        <v>0</v>
      </c>
      <c r="DA701">
        <f>AL701</f>
        <v>1</v>
      </c>
      <c r="DB701">
        <f>ROUND((ROUND(AT701*CZ701,2)*ROUND((0.15+1),7)),6)</f>
        <v>0</v>
      </c>
      <c r="DC701">
        <f>ROUND((ROUND(AT701*AG701,2)*ROUND((0.15+1),7)),6)</f>
        <v>0</v>
      </c>
      <c r="DD701" t="s">
        <v>272</v>
      </c>
      <c r="DE701" t="s">
        <v>272</v>
      </c>
      <c r="DF701">
        <f t="shared" si="240"/>
        <v>0</v>
      </c>
      <c r="DG701">
        <f t="shared" si="229"/>
        <v>0</v>
      </c>
      <c r="DH701">
        <f t="shared" si="227"/>
        <v>0</v>
      </c>
      <c r="DI701">
        <f t="shared" si="228"/>
        <v>0</v>
      </c>
      <c r="DJ701">
        <f>DI701</f>
        <v>0</v>
      </c>
      <c r="DK701">
        <v>0</v>
      </c>
      <c r="DL701" t="s">
        <v>272</v>
      </c>
      <c r="DM701">
        <v>0</v>
      </c>
      <c r="DN701" t="s">
        <v>272</v>
      </c>
      <c r="DO701">
        <v>0</v>
      </c>
    </row>
    <row r="702" spans="1:119">
      <c r="A702">
        <f>ROW(Source!A241)</f>
        <v>241</v>
      </c>
      <c r="B702">
        <v>85239097</v>
      </c>
      <c r="C702">
        <v>85243850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82</v>
      </c>
      <c r="J702" t="s">
        <v>830</v>
      </c>
      <c r="K702" t="s">
        <v>83</v>
      </c>
      <c r="L702">
        <v>1368</v>
      </c>
      <c r="N702">
        <v>1011</v>
      </c>
      <c r="O702" t="s">
        <v>57</v>
      </c>
      <c r="P702" t="s">
        <v>57</v>
      </c>
      <c r="Q702">
        <v>1</v>
      </c>
      <c r="W702">
        <v>0</v>
      </c>
      <c r="X702">
        <v>639918019</v>
      </c>
      <c r="Y702">
        <f>(AT702*ROUND((0.15+1),7))</f>
        <v>0.115</v>
      </c>
      <c r="AA702">
        <v>0</v>
      </c>
      <c r="AB702">
        <v>1626.29</v>
      </c>
      <c r="AC702">
        <v>1090.46</v>
      </c>
      <c r="AD702">
        <v>0</v>
      </c>
      <c r="AE702">
        <v>0</v>
      </c>
      <c r="AF702">
        <v>1626.29</v>
      </c>
      <c r="AG702">
        <v>1090.46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272</v>
      </c>
      <c r="AT702">
        <v>0.1</v>
      </c>
      <c r="AU702" t="s">
        <v>458</v>
      </c>
      <c r="AV702">
        <v>1</v>
      </c>
      <c r="AW702">
        <v>2</v>
      </c>
      <c r="AX702">
        <v>85243862</v>
      </c>
      <c r="AY702">
        <v>1</v>
      </c>
      <c r="AZ702">
        <v>0</v>
      </c>
      <c r="BA702">
        <v>930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162.629</v>
      </c>
      <c r="BL702">
        <v>109.046</v>
      </c>
      <c r="BM702">
        <v>0</v>
      </c>
      <c r="BN702">
        <v>0</v>
      </c>
      <c r="BO702">
        <v>0.1</v>
      </c>
      <c r="BP702">
        <v>1</v>
      </c>
      <c r="BQ702">
        <v>0</v>
      </c>
      <c r="BR702">
        <v>187.02335</v>
      </c>
      <c r="BS702">
        <v>125.4029</v>
      </c>
      <c r="BT702">
        <v>0</v>
      </c>
      <c r="BU702">
        <v>0</v>
      </c>
      <c r="BV702">
        <v>0.115</v>
      </c>
      <c r="BW702">
        <v>1</v>
      </c>
      <c r="CV702">
        <v>0</v>
      </c>
      <c r="CW702">
        <f>ROUND(Y702*Source!I241*DO702,7)</f>
        <v>0.0092</v>
      </c>
      <c r="CX702">
        <f>ROUND(Y702*Source!I241,7)</f>
        <v>0.0092</v>
      </c>
      <c r="CY702">
        <f>AB702</f>
        <v>1626.29</v>
      </c>
      <c r="CZ702">
        <f>AF702</f>
        <v>1626.29</v>
      </c>
      <c r="DA702">
        <f>AJ702</f>
        <v>1</v>
      </c>
      <c r="DB702">
        <f>ROUND((ROUND(AT702*CZ702,2)*ROUND((0.15+1),7)),6)</f>
        <v>187.0245</v>
      </c>
      <c r="DC702">
        <f>ROUND((ROUND(AT702*AG702,2)*ROUND((0.15+1),7)),6)</f>
        <v>125.4075</v>
      </c>
      <c r="DD702" t="s">
        <v>272</v>
      </c>
      <c r="DE702" t="s">
        <v>272</v>
      </c>
      <c r="DF702">
        <f t="shared" si="240"/>
        <v>0</v>
      </c>
      <c r="DG702">
        <f t="shared" si="229"/>
        <v>14.96</v>
      </c>
      <c r="DH702">
        <f t="shared" si="227"/>
        <v>10.03</v>
      </c>
      <c r="DI702">
        <f t="shared" si="228"/>
        <v>0</v>
      </c>
      <c r="DJ702">
        <f>DG702+DH702</f>
        <v>24.99</v>
      </c>
      <c r="DK702">
        <v>1</v>
      </c>
      <c r="DL702" t="s">
        <v>84</v>
      </c>
      <c r="DM702">
        <v>6</v>
      </c>
      <c r="DN702" t="s">
        <v>28</v>
      </c>
      <c r="DO702">
        <v>1</v>
      </c>
    </row>
    <row r="703" spans="1:119">
      <c r="A703">
        <f>ROW(Source!A241)</f>
        <v>241</v>
      </c>
      <c r="B703">
        <v>85239097</v>
      </c>
      <c r="C703">
        <v>85243850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90</v>
      </c>
      <c r="J703" t="s">
        <v>822</v>
      </c>
      <c r="K703" t="s">
        <v>91</v>
      </c>
      <c r="L703">
        <v>1368</v>
      </c>
      <c r="N703">
        <v>1011</v>
      </c>
      <c r="O703" t="s">
        <v>57</v>
      </c>
      <c r="P703" t="s">
        <v>57</v>
      </c>
      <c r="Q703">
        <v>1</v>
      </c>
      <c r="W703">
        <v>0</v>
      </c>
      <c r="X703">
        <v>-849950259</v>
      </c>
      <c r="Y703">
        <f>(AT703*ROUND((0.15+1),7))</f>
        <v>0.115</v>
      </c>
      <c r="AA703">
        <v>0</v>
      </c>
      <c r="AB703">
        <v>641.7</v>
      </c>
      <c r="AC703">
        <v>811.79</v>
      </c>
      <c r="AD703">
        <v>0</v>
      </c>
      <c r="AE703">
        <v>0</v>
      </c>
      <c r="AF703">
        <v>641.7</v>
      </c>
      <c r="AG703">
        <v>811.79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272</v>
      </c>
      <c r="AT703">
        <v>0.1</v>
      </c>
      <c r="AU703" t="s">
        <v>458</v>
      </c>
      <c r="AV703">
        <v>1</v>
      </c>
      <c r="AW703">
        <v>2</v>
      </c>
      <c r="AX703">
        <v>85243863</v>
      </c>
      <c r="AY703">
        <v>1</v>
      </c>
      <c r="AZ703">
        <v>0</v>
      </c>
      <c r="BA703">
        <v>931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64.17</v>
      </c>
      <c r="BL703">
        <v>81.179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73.7955</v>
      </c>
      <c r="BS703">
        <v>93.35585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ROUND(Y703*Source!I241*DO703,7)</f>
        <v>0.0092</v>
      </c>
      <c r="CX703">
        <f>ROUND(Y703*Source!I241,7)</f>
        <v>0.0092</v>
      </c>
      <c r="CY703">
        <f>AB703</f>
        <v>641.7</v>
      </c>
      <c r="CZ703">
        <f>AF703</f>
        <v>641.7</v>
      </c>
      <c r="DA703">
        <f>AJ703</f>
        <v>1</v>
      </c>
      <c r="DB703">
        <f>ROUND((ROUND(AT703*CZ703,2)*ROUND((0.15+1),7)),6)</f>
        <v>73.7955</v>
      </c>
      <c r="DC703">
        <f>ROUND((ROUND(AT703*AG703,2)*ROUND((0.15+1),7)),6)</f>
        <v>93.357</v>
      </c>
      <c r="DD703" t="s">
        <v>272</v>
      </c>
      <c r="DE703" t="s">
        <v>272</v>
      </c>
      <c r="DF703">
        <f t="shared" si="240"/>
        <v>0</v>
      </c>
      <c r="DG703">
        <f t="shared" si="229"/>
        <v>5.9</v>
      </c>
      <c r="DH703">
        <f t="shared" si="227"/>
        <v>7.47</v>
      </c>
      <c r="DI703">
        <f t="shared" si="228"/>
        <v>0</v>
      </c>
      <c r="DJ703">
        <f>DG703+DH703</f>
        <v>13.37</v>
      </c>
      <c r="DK703">
        <v>1</v>
      </c>
      <c r="DL703" t="s">
        <v>60</v>
      </c>
      <c r="DM703">
        <v>4</v>
      </c>
      <c r="DN703" t="s">
        <v>28</v>
      </c>
      <c r="DO703">
        <v>1</v>
      </c>
    </row>
    <row r="704" spans="1:119">
      <c r="A704">
        <f>ROW(Source!A241)</f>
        <v>241</v>
      </c>
      <c r="B704">
        <v>85239097</v>
      </c>
      <c r="C704">
        <v>85243850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163</v>
      </c>
      <c r="J704" t="s">
        <v>846</v>
      </c>
      <c r="K704" t="s">
        <v>164</v>
      </c>
      <c r="L704">
        <v>1368</v>
      </c>
      <c r="N704">
        <v>1011</v>
      </c>
      <c r="O704" t="s">
        <v>57</v>
      </c>
      <c r="P704" t="s">
        <v>57</v>
      </c>
      <c r="Q704">
        <v>1</v>
      </c>
      <c r="W704">
        <v>0</v>
      </c>
      <c r="X704">
        <v>303316554</v>
      </c>
      <c r="Y704">
        <f>(AT704*ROUND((0.15+1),7))</f>
        <v>3.335</v>
      </c>
      <c r="AA704">
        <v>0</v>
      </c>
      <c r="AB704">
        <v>34.61</v>
      </c>
      <c r="AC704">
        <v>0</v>
      </c>
      <c r="AD704">
        <v>0</v>
      </c>
      <c r="AE704">
        <v>0</v>
      </c>
      <c r="AF704">
        <v>34.61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272</v>
      </c>
      <c r="AT704">
        <v>2.9</v>
      </c>
      <c r="AU704" t="s">
        <v>458</v>
      </c>
      <c r="AV704">
        <v>1</v>
      </c>
      <c r="AW704">
        <v>2</v>
      </c>
      <c r="AX704">
        <v>85243864</v>
      </c>
      <c r="AY704">
        <v>1</v>
      </c>
      <c r="AZ704">
        <v>0</v>
      </c>
      <c r="BA704">
        <v>932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100.369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115.42435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f>ROUND(Y704*Source!I241*DO704,7)</f>
        <v>0</v>
      </c>
      <c r="CX704">
        <f>ROUND(Y704*Source!I241,7)</f>
        <v>0.2668</v>
      </c>
      <c r="CY704">
        <f>AB704</f>
        <v>34.61</v>
      </c>
      <c r="CZ704">
        <f>AF704</f>
        <v>34.61</v>
      </c>
      <c r="DA704">
        <f>AJ704</f>
        <v>1</v>
      </c>
      <c r="DB704">
        <f>ROUND((ROUND(AT704*CZ704,2)*ROUND((0.15+1),7)),6)</f>
        <v>115.4255</v>
      </c>
      <c r="DC704">
        <f>ROUND((ROUND(AT704*AG704,2)*ROUND((0.15+1),7)),6)</f>
        <v>0</v>
      </c>
      <c r="DD704" t="s">
        <v>272</v>
      </c>
      <c r="DE704" t="s">
        <v>272</v>
      </c>
      <c r="DF704">
        <f t="shared" si="240"/>
        <v>0</v>
      </c>
      <c r="DG704">
        <f t="shared" si="229"/>
        <v>9.23</v>
      </c>
      <c r="DH704">
        <f t="shared" si="227"/>
        <v>0</v>
      </c>
      <c r="DI704">
        <f t="shared" si="228"/>
        <v>0</v>
      </c>
      <c r="DJ704">
        <f>DG704+DH704</f>
        <v>9.23</v>
      </c>
      <c r="DK704">
        <v>1</v>
      </c>
      <c r="DL704" t="s">
        <v>272</v>
      </c>
      <c r="DM704">
        <v>0</v>
      </c>
      <c r="DN704" t="s">
        <v>272</v>
      </c>
      <c r="DO704">
        <v>0</v>
      </c>
    </row>
    <row r="705" spans="1:119">
      <c r="A705">
        <f>ROW(Source!A241)</f>
        <v>241</v>
      </c>
      <c r="B705">
        <v>85239097</v>
      </c>
      <c r="C705">
        <v>85243850</v>
      </c>
      <c r="D705">
        <v>83000909</v>
      </c>
      <c r="E705">
        <v>1</v>
      </c>
      <c r="F705">
        <v>1</v>
      </c>
      <c r="G705">
        <v>1</v>
      </c>
      <c r="H705">
        <v>3</v>
      </c>
      <c r="I705" t="s">
        <v>165</v>
      </c>
      <c r="J705" t="s">
        <v>851</v>
      </c>
      <c r="K705" t="s">
        <v>166</v>
      </c>
      <c r="L705">
        <v>1346</v>
      </c>
      <c r="N705">
        <v>1009</v>
      </c>
      <c r="O705" t="s">
        <v>107</v>
      </c>
      <c r="P705" t="s">
        <v>107</v>
      </c>
      <c r="Q705">
        <v>1</v>
      </c>
      <c r="W705">
        <v>0</v>
      </c>
      <c r="X705">
        <v>-163259778</v>
      </c>
      <c r="Y705">
        <f>AT705</f>
        <v>0.9</v>
      </c>
      <c r="AA705">
        <v>121.39</v>
      </c>
      <c r="AB705">
        <v>0</v>
      </c>
      <c r="AC705">
        <v>0</v>
      </c>
      <c r="AD705">
        <v>0</v>
      </c>
      <c r="AE705">
        <v>155.63</v>
      </c>
      <c r="AF705">
        <v>0</v>
      </c>
      <c r="AG705">
        <v>0</v>
      </c>
      <c r="AH705">
        <v>0</v>
      </c>
      <c r="AI705">
        <v>0.78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272</v>
      </c>
      <c r="AT705">
        <v>0.9</v>
      </c>
      <c r="AU705" t="s">
        <v>272</v>
      </c>
      <c r="AV705">
        <v>0</v>
      </c>
      <c r="AW705">
        <v>2</v>
      </c>
      <c r="AX705">
        <v>85243865</v>
      </c>
      <c r="AY705">
        <v>1</v>
      </c>
      <c r="AZ705">
        <v>0</v>
      </c>
      <c r="BA705">
        <v>933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140.067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140.067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v>0</v>
      </c>
      <c r="CX705">
        <f>ROUND(Y705*Source!I241,7)</f>
        <v>0.072</v>
      </c>
      <c r="CY705">
        <f>AA705</f>
        <v>121.39</v>
      </c>
      <c r="CZ705">
        <f>AE705</f>
        <v>155.63</v>
      </c>
      <c r="DA705">
        <f>AI705</f>
        <v>0.78</v>
      </c>
      <c r="DB705">
        <f>ROUND(ROUND(AT705*CZ705,2),6)</f>
        <v>140.07</v>
      </c>
      <c r="DC705">
        <f>ROUND(ROUND(AT705*AG705,2),6)</f>
        <v>0</v>
      </c>
      <c r="DD705" t="s">
        <v>272</v>
      </c>
      <c r="DE705" t="s">
        <v>272</v>
      </c>
      <c r="DF705">
        <f>ROUND(ROUND(AE705*AI705,2)*CX705,2)</f>
        <v>8.74</v>
      </c>
      <c r="DG705">
        <f t="shared" si="229"/>
        <v>0</v>
      </c>
      <c r="DH705">
        <f t="shared" ref="DH705:DH764" si="241">ROUND(ROUND(AG705,2)*CX705,2)</f>
        <v>0</v>
      </c>
      <c r="DI705">
        <f t="shared" ref="DI705:DI764" si="242">ROUND(ROUND(AH705,2)*CX705,2)</f>
        <v>0</v>
      </c>
      <c r="DJ705">
        <f>DF705</f>
        <v>8.74</v>
      </c>
      <c r="DK705">
        <v>0</v>
      </c>
      <c r="DL705" t="s">
        <v>272</v>
      </c>
      <c r="DM705">
        <v>0</v>
      </c>
      <c r="DN705" t="s">
        <v>272</v>
      </c>
      <c r="DO705">
        <v>0</v>
      </c>
    </row>
    <row r="706" spans="1:119">
      <c r="A706">
        <f>ROW(Source!A241)</f>
        <v>241</v>
      </c>
      <c r="B706">
        <v>85239097</v>
      </c>
      <c r="C706">
        <v>85243850</v>
      </c>
      <c r="D706">
        <v>83018799</v>
      </c>
      <c r="E706">
        <v>1</v>
      </c>
      <c r="F706">
        <v>1</v>
      </c>
      <c r="G706">
        <v>1</v>
      </c>
      <c r="H706">
        <v>3</v>
      </c>
      <c r="I706" t="s">
        <v>167</v>
      </c>
      <c r="J706" t="s">
        <v>980</v>
      </c>
      <c r="K706" t="s">
        <v>168</v>
      </c>
      <c r="L706">
        <v>1346</v>
      </c>
      <c r="N706">
        <v>1009</v>
      </c>
      <c r="O706" t="s">
        <v>107</v>
      </c>
      <c r="P706" t="s">
        <v>107</v>
      </c>
      <c r="Q706">
        <v>1</v>
      </c>
      <c r="W706">
        <v>0</v>
      </c>
      <c r="X706">
        <v>72056734</v>
      </c>
      <c r="Y706">
        <f>AT706</f>
        <v>2</v>
      </c>
      <c r="AA706">
        <v>1139.45</v>
      </c>
      <c r="AB706">
        <v>0</v>
      </c>
      <c r="AC706">
        <v>0</v>
      </c>
      <c r="AD706">
        <v>0</v>
      </c>
      <c r="AE706">
        <v>911.56</v>
      </c>
      <c r="AF706">
        <v>0</v>
      </c>
      <c r="AG706">
        <v>0</v>
      </c>
      <c r="AH706">
        <v>0</v>
      </c>
      <c r="AI706">
        <v>1.25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272</v>
      </c>
      <c r="AT706">
        <v>2</v>
      </c>
      <c r="AU706" t="s">
        <v>272</v>
      </c>
      <c r="AV706">
        <v>0</v>
      </c>
      <c r="AW706">
        <v>2</v>
      </c>
      <c r="AX706">
        <v>85243867</v>
      </c>
      <c r="AY706">
        <v>1</v>
      </c>
      <c r="AZ706">
        <v>0</v>
      </c>
      <c r="BA706">
        <v>935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1823.12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1823.12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ROUND(Y706*Source!I241,7)</f>
        <v>0.16</v>
      </c>
      <c r="CY706">
        <f>AA706</f>
        <v>1139.45</v>
      </c>
      <c r="CZ706">
        <f>AE706</f>
        <v>911.56</v>
      </c>
      <c r="DA706">
        <f>AI706</f>
        <v>1.25</v>
      </c>
      <c r="DB706">
        <f>ROUND(ROUND(AT706*CZ706,2),6)</f>
        <v>1823.12</v>
      </c>
      <c r="DC706">
        <f>ROUND(ROUND(AT706*AG706,2),6)</f>
        <v>0</v>
      </c>
      <c r="DD706" t="s">
        <v>272</v>
      </c>
      <c r="DE706" t="s">
        <v>272</v>
      </c>
      <c r="DF706">
        <f>ROUND(ROUND(AE706*AI706,2)*CX706,2)</f>
        <v>182.31</v>
      </c>
      <c r="DG706">
        <f t="shared" si="229"/>
        <v>0</v>
      </c>
      <c r="DH706">
        <f t="shared" si="241"/>
        <v>0</v>
      </c>
      <c r="DI706">
        <f t="shared" si="242"/>
        <v>0</v>
      </c>
      <c r="DJ706">
        <f>DF706</f>
        <v>182.31</v>
      </c>
      <c r="DK706">
        <v>0</v>
      </c>
      <c r="DL706" t="s">
        <v>272</v>
      </c>
      <c r="DM706">
        <v>0</v>
      </c>
      <c r="DN706" t="s">
        <v>272</v>
      </c>
      <c r="DO706">
        <v>0</v>
      </c>
    </row>
    <row r="707" spans="1:119">
      <c r="A707">
        <f>ROW(Source!A241)</f>
        <v>241</v>
      </c>
      <c r="B707">
        <v>85239097</v>
      </c>
      <c r="C707">
        <v>85243850</v>
      </c>
      <c r="D707">
        <v>82931850</v>
      </c>
      <c r="E707">
        <v>117</v>
      </c>
      <c r="F707">
        <v>1</v>
      </c>
      <c r="G707">
        <v>1</v>
      </c>
      <c r="H707">
        <v>3</v>
      </c>
      <c r="I707" t="s">
        <v>363</v>
      </c>
      <c r="J707" t="s">
        <v>272</v>
      </c>
      <c r="K707" t="s">
        <v>364</v>
      </c>
      <c r="L707">
        <v>3277935</v>
      </c>
      <c r="N707">
        <v>1013</v>
      </c>
      <c r="O707" t="s">
        <v>66</v>
      </c>
      <c r="P707" t="s">
        <v>66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 t="s">
        <v>272</v>
      </c>
      <c r="AT707">
        <v>2</v>
      </c>
      <c r="AU707" t="s">
        <v>272</v>
      </c>
      <c r="AV707">
        <v>0</v>
      </c>
      <c r="AW707">
        <v>2</v>
      </c>
      <c r="AX707">
        <v>85243868</v>
      </c>
      <c r="AY707">
        <v>1</v>
      </c>
      <c r="AZ707">
        <v>0</v>
      </c>
      <c r="BA707">
        <v>936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ROUND(Y707*Source!I241,7)</f>
        <v>0.16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272</v>
      </c>
      <c r="DE707" t="s">
        <v>272</v>
      </c>
      <c r="DF707">
        <f t="shared" ref="DF707:DF713" si="243">ROUND(ROUND(AE707,2)*CX707,2)</f>
        <v>0</v>
      </c>
      <c r="DG707">
        <f t="shared" si="229"/>
        <v>0</v>
      </c>
      <c r="DH707">
        <f t="shared" si="241"/>
        <v>0</v>
      </c>
      <c r="DI707">
        <f t="shared" si="242"/>
        <v>0</v>
      </c>
      <c r="DJ707">
        <f>DF707</f>
        <v>0</v>
      </c>
      <c r="DK707">
        <v>0</v>
      </c>
      <c r="DL707" t="s">
        <v>272</v>
      </c>
      <c r="DM707">
        <v>0</v>
      </c>
      <c r="DN707" t="s">
        <v>272</v>
      </c>
      <c r="DO707">
        <v>0</v>
      </c>
    </row>
    <row r="708" spans="1:119">
      <c r="A708">
        <f>ROW(Source!A241)</f>
        <v>241</v>
      </c>
      <c r="B708">
        <v>85239097</v>
      </c>
      <c r="C708">
        <v>85243850</v>
      </c>
      <c r="D708">
        <v>0</v>
      </c>
      <c r="E708">
        <v>1</v>
      </c>
      <c r="F708">
        <v>1</v>
      </c>
      <c r="G708">
        <v>1</v>
      </c>
      <c r="H708">
        <v>3</v>
      </c>
      <c r="I708" t="s">
        <v>570</v>
      </c>
      <c r="J708" t="s">
        <v>272</v>
      </c>
      <c r="K708" t="s">
        <v>579</v>
      </c>
      <c r="L708">
        <v>0</v>
      </c>
      <c r="W708">
        <v>0</v>
      </c>
      <c r="X708">
        <v>1617180093</v>
      </c>
      <c r="Y708">
        <f>AT708</f>
        <v>100</v>
      </c>
      <c r="AA708">
        <v>78.37</v>
      </c>
      <c r="AB708">
        <v>0</v>
      </c>
      <c r="AC708">
        <v>0</v>
      </c>
      <c r="AD708">
        <v>0</v>
      </c>
      <c r="AE708">
        <v>78.37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 t="s">
        <v>272</v>
      </c>
      <c r="AT708">
        <v>100</v>
      </c>
      <c r="AU708" t="s">
        <v>272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272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ROUND(Y708*Source!I241,7)</f>
        <v>8</v>
      </c>
      <c r="CY708">
        <f>AA708</f>
        <v>78.37</v>
      </c>
      <c r="CZ708">
        <f>AE708</f>
        <v>78.37</v>
      </c>
      <c r="DA708">
        <f>AI708</f>
        <v>1</v>
      </c>
      <c r="DB708">
        <f>ROUND(ROUND(AT708*CZ708,2),6)</f>
        <v>7837</v>
      </c>
      <c r="DC708">
        <f>ROUND(ROUND(AT708*AG708,2),6)</f>
        <v>0</v>
      </c>
      <c r="DD708" t="s">
        <v>272</v>
      </c>
      <c r="DE708" t="s">
        <v>272</v>
      </c>
      <c r="DF708">
        <f t="shared" si="243"/>
        <v>626.96</v>
      </c>
      <c r="DG708">
        <f t="shared" ref="DG708:DG728" si="244">ROUND(ROUND(AF708,2)*CX708,2)</f>
        <v>0</v>
      </c>
      <c r="DH708">
        <f t="shared" si="241"/>
        <v>0</v>
      </c>
      <c r="DI708">
        <f t="shared" si="242"/>
        <v>0</v>
      </c>
      <c r="DJ708">
        <f>DF708</f>
        <v>626.96</v>
      </c>
      <c r="DK708">
        <v>0</v>
      </c>
      <c r="DL708" t="s">
        <v>272</v>
      </c>
      <c r="DM708">
        <v>0</v>
      </c>
      <c r="DN708" t="s">
        <v>272</v>
      </c>
      <c r="DO708">
        <v>0</v>
      </c>
    </row>
    <row r="709" spans="1:119">
      <c r="A709">
        <f>ROW(Source!A246)</f>
        <v>246</v>
      </c>
      <c r="B709">
        <v>85239162</v>
      </c>
      <c r="C709">
        <v>85243871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161</v>
      </c>
      <c r="J709" t="s">
        <v>272</v>
      </c>
      <c r="K709" t="s">
        <v>162</v>
      </c>
      <c r="L709">
        <v>1191</v>
      </c>
      <c r="N709">
        <v>1013</v>
      </c>
      <c r="O709" t="s">
        <v>28</v>
      </c>
      <c r="P709" t="s">
        <v>28</v>
      </c>
      <c r="Q709">
        <v>1</v>
      </c>
      <c r="W709">
        <v>0</v>
      </c>
      <c r="X709">
        <v>44848675</v>
      </c>
      <c r="Y709">
        <f>(AT709*ROUND((0.15+1),7))</f>
        <v>18.975</v>
      </c>
      <c r="AA709">
        <v>0</v>
      </c>
      <c r="AB709">
        <v>0</v>
      </c>
      <c r="AC709">
        <v>0</v>
      </c>
      <c r="AD709">
        <v>793.61</v>
      </c>
      <c r="AE709">
        <v>0</v>
      </c>
      <c r="AF709">
        <v>0</v>
      </c>
      <c r="AG709">
        <v>0</v>
      </c>
      <c r="AH709">
        <v>793.61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272</v>
      </c>
      <c r="AT709">
        <v>16.5</v>
      </c>
      <c r="AU709" t="s">
        <v>458</v>
      </c>
      <c r="AV709">
        <v>1</v>
      </c>
      <c r="AW709">
        <v>2</v>
      </c>
      <c r="AX709">
        <v>85243881</v>
      </c>
      <c r="AY709">
        <v>1</v>
      </c>
      <c r="AZ709">
        <v>0</v>
      </c>
      <c r="BA709">
        <v>937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13094.565</v>
      </c>
      <c r="BN709">
        <v>16.5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15058.74975</v>
      </c>
      <c r="BU709">
        <v>18.975</v>
      </c>
      <c r="BV709">
        <v>0</v>
      </c>
      <c r="BW709">
        <v>1</v>
      </c>
      <c r="CU709">
        <f>ROUND(AT709*Source!I246*AH709*AL709,2)</f>
        <v>196.42</v>
      </c>
      <c r="CV709">
        <f>ROUND(Y709*Source!I246,7)</f>
        <v>0.284625</v>
      </c>
      <c r="CW709">
        <v>0</v>
      </c>
      <c r="CX709">
        <f>ROUND(Y709*Source!I246,7)</f>
        <v>0.284625</v>
      </c>
      <c r="CY709">
        <f>AD709</f>
        <v>793.61</v>
      </c>
      <c r="CZ709">
        <f>AH709</f>
        <v>793.61</v>
      </c>
      <c r="DA709">
        <f>AL709</f>
        <v>1</v>
      </c>
      <c r="DB709">
        <f>ROUND((ROUND(AT709*CZ709,2)*ROUND((0.15+1),7)),6)</f>
        <v>15058.7555</v>
      </c>
      <c r="DC709">
        <f>ROUND((ROUND(AT709*AG709,2)*ROUND((0.15+1),7)),6)</f>
        <v>0</v>
      </c>
      <c r="DD709" t="s">
        <v>272</v>
      </c>
      <c r="DE709" t="s">
        <v>272</v>
      </c>
      <c r="DF709">
        <f t="shared" si="243"/>
        <v>0</v>
      </c>
      <c r="DG709">
        <f t="shared" si="244"/>
        <v>0</v>
      </c>
      <c r="DH709">
        <f t="shared" si="241"/>
        <v>0</v>
      </c>
      <c r="DI709">
        <f t="shared" si="242"/>
        <v>225.88</v>
      </c>
      <c r="DJ709">
        <f>DI709</f>
        <v>225.88</v>
      </c>
      <c r="DK709">
        <v>1</v>
      </c>
      <c r="DL709" t="s">
        <v>272</v>
      </c>
      <c r="DM709">
        <v>0</v>
      </c>
      <c r="DN709" t="s">
        <v>272</v>
      </c>
      <c r="DO709">
        <v>0</v>
      </c>
    </row>
    <row r="710" spans="1:119">
      <c r="A710">
        <f>ROW(Source!A246)</f>
        <v>246</v>
      </c>
      <c r="B710">
        <v>85239162</v>
      </c>
      <c r="C710">
        <v>85243871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819</v>
      </c>
      <c r="J710" t="s">
        <v>272</v>
      </c>
      <c r="K710" t="s">
        <v>820</v>
      </c>
      <c r="L710">
        <v>1191</v>
      </c>
      <c r="N710">
        <v>1013</v>
      </c>
      <c r="O710" t="s">
        <v>28</v>
      </c>
      <c r="P710" t="s">
        <v>28</v>
      </c>
      <c r="Q710">
        <v>1</v>
      </c>
      <c r="W710">
        <v>0</v>
      </c>
      <c r="X710">
        <v>-1417349443</v>
      </c>
      <c r="Y710">
        <f>(AT710*ROUND((0.15+1),7))</f>
        <v>0.299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272</v>
      </c>
      <c r="AT710">
        <v>0.26</v>
      </c>
      <c r="AU710" t="s">
        <v>458</v>
      </c>
      <c r="AV710">
        <v>2</v>
      </c>
      <c r="AW710">
        <v>2</v>
      </c>
      <c r="AX710">
        <v>85243882</v>
      </c>
      <c r="AY710">
        <v>1</v>
      </c>
      <c r="AZ710">
        <v>0</v>
      </c>
      <c r="BA710">
        <v>938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ROUND(Y710*Source!I246,7)</f>
        <v>0.004485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ROUND((ROUND(AT710*CZ710,2)*ROUND((0.15+1),7)),6)</f>
        <v>0</v>
      </c>
      <c r="DC710">
        <f>ROUND((ROUND(AT710*AG710,2)*ROUND((0.15+1),7)),6)</f>
        <v>0</v>
      </c>
      <c r="DD710" t="s">
        <v>272</v>
      </c>
      <c r="DE710" t="s">
        <v>272</v>
      </c>
      <c r="DF710">
        <f t="shared" si="243"/>
        <v>0</v>
      </c>
      <c r="DG710">
        <f t="shared" si="244"/>
        <v>0</v>
      </c>
      <c r="DH710">
        <f t="shared" si="241"/>
        <v>0</v>
      </c>
      <c r="DI710">
        <f t="shared" si="242"/>
        <v>0</v>
      </c>
      <c r="DJ710">
        <f>DI710</f>
        <v>0</v>
      </c>
      <c r="DK710">
        <v>0</v>
      </c>
      <c r="DL710" t="s">
        <v>272</v>
      </c>
      <c r="DM710">
        <v>0</v>
      </c>
      <c r="DN710" t="s">
        <v>272</v>
      </c>
      <c r="DO710">
        <v>0</v>
      </c>
    </row>
    <row r="711" spans="1:119">
      <c r="A711">
        <f>ROW(Source!A246)</f>
        <v>246</v>
      </c>
      <c r="B711">
        <v>85239162</v>
      </c>
      <c r="C711">
        <v>85243871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82</v>
      </c>
      <c r="J711" t="s">
        <v>830</v>
      </c>
      <c r="K711" t="s">
        <v>83</v>
      </c>
      <c r="L711">
        <v>1368</v>
      </c>
      <c r="N711">
        <v>1011</v>
      </c>
      <c r="O711" t="s">
        <v>57</v>
      </c>
      <c r="P711" t="s">
        <v>57</v>
      </c>
      <c r="Q711">
        <v>1</v>
      </c>
      <c r="W711">
        <v>0</v>
      </c>
      <c r="X711">
        <v>639918019</v>
      </c>
      <c r="Y711">
        <f>(AT711*ROUND((0.15+1),7))</f>
        <v>0.1495</v>
      </c>
      <c r="AA711">
        <v>0</v>
      </c>
      <c r="AB711">
        <v>1626.29</v>
      </c>
      <c r="AC711">
        <v>1090.46</v>
      </c>
      <c r="AD711">
        <v>0</v>
      </c>
      <c r="AE711">
        <v>0</v>
      </c>
      <c r="AF711">
        <v>1626.29</v>
      </c>
      <c r="AG711">
        <v>1090.46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272</v>
      </c>
      <c r="AT711">
        <v>0.13</v>
      </c>
      <c r="AU711" t="s">
        <v>458</v>
      </c>
      <c r="AV711">
        <v>1</v>
      </c>
      <c r="AW711">
        <v>2</v>
      </c>
      <c r="AX711">
        <v>85243883</v>
      </c>
      <c r="AY711">
        <v>1</v>
      </c>
      <c r="AZ711">
        <v>0</v>
      </c>
      <c r="BA711">
        <v>939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211.4177</v>
      </c>
      <c r="BL711">
        <v>141.7598</v>
      </c>
      <c r="BM711">
        <v>0</v>
      </c>
      <c r="BN711">
        <v>0</v>
      </c>
      <c r="BO711">
        <v>0.13</v>
      </c>
      <c r="BP711">
        <v>1</v>
      </c>
      <c r="BQ711">
        <v>0</v>
      </c>
      <c r="BR711">
        <v>243.130355</v>
      </c>
      <c r="BS711">
        <v>163.02377</v>
      </c>
      <c r="BT711">
        <v>0</v>
      </c>
      <c r="BU711">
        <v>0</v>
      </c>
      <c r="BV711">
        <v>0.1495</v>
      </c>
      <c r="BW711">
        <v>1</v>
      </c>
      <c r="CV711">
        <v>0</v>
      </c>
      <c r="CW711">
        <f>ROUND(Y711*Source!I246*DO711,7)</f>
        <v>0.0022425</v>
      </c>
      <c r="CX711">
        <f>ROUND(Y711*Source!I246,7)</f>
        <v>0.0022425</v>
      </c>
      <c r="CY711">
        <f>AB711</f>
        <v>1626.29</v>
      </c>
      <c r="CZ711">
        <f>AF711</f>
        <v>1626.29</v>
      </c>
      <c r="DA711">
        <f>AJ711</f>
        <v>1</v>
      </c>
      <c r="DB711">
        <f>ROUND((ROUND(AT711*CZ711,2)*ROUND((0.15+1),7)),6)</f>
        <v>243.133</v>
      </c>
      <c r="DC711">
        <f>ROUND((ROUND(AT711*AG711,2)*ROUND((0.15+1),7)),6)</f>
        <v>163.024</v>
      </c>
      <c r="DD711" t="s">
        <v>272</v>
      </c>
      <c r="DE711" t="s">
        <v>272</v>
      </c>
      <c r="DF711">
        <f t="shared" si="243"/>
        <v>0</v>
      </c>
      <c r="DG711">
        <f t="shared" si="244"/>
        <v>3.65</v>
      </c>
      <c r="DH711">
        <f t="shared" si="241"/>
        <v>2.45</v>
      </c>
      <c r="DI711">
        <f t="shared" si="242"/>
        <v>0</v>
      </c>
      <c r="DJ711">
        <f>DG711+DH711</f>
        <v>6.1</v>
      </c>
      <c r="DK711">
        <v>1</v>
      </c>
      <c r="DL711" t="s">
        <v>84</v>
      </c>
      <c r="DM711">
        <v>6</v>
      </c>
      <c r="DN711" t="s">
        <v>28</v>
      </c>
      <c r="DO711">
        <v>1</v>
      </c>
    </row>
    <row r="712" spans="1:119">
      <c r="A712">
        <f>ROW(Source!A246)</f>
        <v>246</v>
      </c>
      <c r="B712">
        <v>85239162</v>
      </c>
      <c r="C712">
        <v>85243871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90</v>
      </c>
      <c r="J712" t="s">
        <v>822</v>
      </c>
      <c r="K712" t="s">
        <v>91</v>
      </c>
      <c r="L712">
        <v>1368</v>
      </c>
      <c r="N712">
        <v>1011</v>
      </c>
      <c r="O712" t="s">
        <v>57</v>
      </c>
      <c r="P712" t="s">
        <v>57</v>
      </c>
      <c r="Q712">
        <v>1</v>
      </c>
      <c r="W712">
        <v>0</v>
      </c>
      <c r="X712">
        <v>-849950259</v>
      </c>
      <c r="Y712">
        <f>(AT712*ROUND((0.15+1),7))</f>
        <v>0.1495</v>
      </c>
      <c r="AA712">
        <v>0</v>
      </c>
      <c r="AB712">
        <v>641.7</v>
      </c>
      <c r="AC712">
        <v>811.79</v>
      </c>
      <c r="AD712">
        <v>0</v>
      </c>
      <c r="AE712">
        <v>0</v>
      </c>
      <c r="AF712">
        <v>641.7</v>
      </c>
      <c r="AG712">
        <v>811.79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272</v>
      </c>
      <c r="AT712">
        <v>0.13</v>
      </c>
      <c r="AU712" t="s">
        <v>458</v>
      </c>
      <c r="AV712">
        <v>1</v>
      </c>
      <c r="AW712">
        <v>2</v>
      </c>
      <c r="AX712">
        <v>85243884</v>
      </c>
      <c r="AY712">
        <v>1</v>
      </c>
      <c r="AZ712">
        <v>0</v>
      </c>
      <c r="BA712">
        <v>940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83.421</v>
      </c>
      <c r="BL712">
        <v>105.5327</v>
      </c>
      <c r="BM712">
        <v>0</v>
      </c>
      <c r="BN712">
        <v>0</v>
      </c>
      <c r="BO712">
        <v>0.13</v>
      </c>
      <c r="BP712">
        <v>1</v>
      </c>
      <c r="BQ712">
        <v>0</v>
      </c>
      <c r="BR712">
        <v>95.93415</v>
      </c>
      <c r="BS712">
        <v>121.362605</v>
      </c>
      <c r="BT712">
        <v>0</v>
      </c>
      <c r="BU712">
        <v>0</v>
      </c>
      <c r="BV712">
        <v>0.1495</v>
      </c>
      <c r="BW712">
        <v>1</v>
      </c>
      <c r="CV712">
        <v>0</v>
      </c>
      <c r="CW712">
        <f>ROUND(Y712*Source!I246*DO712,7)</f>
        <v>0.0022425</v>
      </c>
      <c r="CX712">
        <f>ROUND(Y712*Source!I246,7)</f>
        <v>0.0022425</v>
      </c>
      <c r="CY712">
        <f>AB712</f>
        <v>641.7</v>
      </c>
      <c r="CZ712">
        <f>AF712</f>
        <v>641.7</v>
      </c>
      <c r="DA712">
        <f>AJ712</f>
        <v>1</v>
      </c>
      <c r="DB712">
        <f>ROUND((ROUND(AT712*CZ712,2)*ROUND((0.15+1),7)),6)</f>
        <v>95.933</v>
      </c>
      <c r="DC712">
        <f>ROUND((ROUND(AT712*AG712,2)*ROUND((0.15+1),7)),6)</f>
        <v>121.3595</v>
      </c>
      <c r="DD712" t="s">
        <v>272</v>
      </c>
      <c r="DE712" t="s">
        <v>272</v>
      </c>
      <c r="DF712">
        <f t="shared" si="243"/>
        <v>0</v>
      </c>
      <c r="DG712">
        <f t="shared" si="244"/>
        <v>1.44</v>
      </c>
      <c r="DH712">
        <f t="shared" si="241"/>
        <v>1.82</v>
      </c>
      <c r="DI712">
        <f t="shared" si="242"/>
        <v>0</v>
      </c>
      <c r="DJ712">
        <f>DG712+DH712</f>
        <v>3.26</v>
      </c>
      <c r="DK712">
        <v>1</v>
      </c>
      <c r="DL712" t="s">
        <v>60</v>
      </c>
      <c r="DM712">
        <v>4</v>
      </c>
      <c r="DN712" t="s">
        <v>28</v>
      </c>
      <c r="DO712">
        <v>1</v>
      </c>
    </row>
    <row r="713" spans="1:119">
      <c r="A713">
        <f>ROW(Source!A246)</f>
        <v>246</v>
      </c>
      <c r="B713">
        <v>85239162</v>
      </c>
      <c r="C713">
        <v>85243871</v>
      </c>
      <c r="D713">
        <v>82933596</v>
      </c>
      <c r="E713">
        <v>1</v>
      </c>
      <c r="F713">
        <v>1</v>
      </c>
      <c r="G713">
        <v>1</v>
      </c>
      <c r="H713">
        <v>2</v>
      </c>
      <c r="I713" t="s">
        <v>163</v>
      </c>
      <c r="J713" t="s">
        <v>846</v>
      </c>
      <c r="K713" t="s">
        <v>164</v>
      </c>
      <c r="L713">
        <v>1368</v>
      </c>
      <c r="N713">
        <v>1011</v>
      </c>
      <c r="O713" t="s">
        <v>57</v>
      </c>
      <c r="P713" t="s">
        <v>57</v>
      </c>
      <c r="Q713">
        <v>1</v>
      </c>
      <c r="W713">
        <v>0</v>
      </c>
      <c r="X713">
        <v>303316554</v>
      </c>
      <c r="Y713">
        <f>(AT713*ROUND((0.15+1),7))</f>
        <v>3.105</v>
      </c>
      <c r="AA713">
        <v>0</v>
      </c>
      <c r="AB713">
        <v>34.61</v>
      </c>
      <c r="AC713">
        <v>0</v>
      </c>
      <c r="AD713">
        <v>0</v>
      </c>
      <c r="AE713">
        <v>0</v>
      </c>
      <c r="AF713">
        <v>34.61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272</v>
      </c>
      <c r="AT713">
        <v>2.7</v>
      </c>
      <c r="AU713" t="s">
        <v>458</v>
      </c>
      <c r="AV713">
        <v>1</v>
      </c>
      <c r="AW713">
        <v>2</v>
      </c>
      <c r="AX713">
        <v>85243885</v>
      </c>
      <c r="AY713">
        <v>1</v>
      </c>
      <c r="AZ713">
        <v>0</v>
      </c>
      <c r="BA713">
        <v>941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93.447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107.46405</v>
      </c>
      <c r="BS713">
        <v>0</v>
      </c>
      <c r="BT713">
        <v>0</v>
      </c>
      <c r="BU713">
        <v>0</v>
      </c>
      <c r="BV713">
        <v>0</v>
      </c>
      <c r="BW713">
        <v>1</v>
      </c>
      <c r="CV713">
        <v>0</v>
      </c>
      <c r="CW713">
        <f>ROUND(Y713*Source!I246*DO713,7)</f>
        <v>0</v>
      </c>
      <c r="CX713">
        <f>ROUND(Y713*Source!I246,7)</f>
        <v>0.046575</v>
      </c>
      <c r="CY713">
        <f>AB713</f>
        <v>34.61</v>
      </c>
      <c r="CZ713">
        <f>AF713</f>
        <v>34.61</v>
      </c>
      <c r="DA713">
        <f>AJ713</f>
        <v>1</v>
      </c>
      <c r="DB713">
        <f>ROUND((ROUND(AT713*CZ713,2)*ROUND((0.15+1),7)),6)</f>
        <v>107.4675</v>
      </c>
      <c r="DC713">
        <f>ROUND((ROUND(AT713*AG713,2)*ROUND((0.15+1),7)),6)</f>
        <v>0</v>
      </c>
      <c r="DD713" t="s">
        <v>272</v>
      </c>
      <c r="DE713" t="s">
        <v>272</v>
      </c>
      <c r="DF713">
        <f t="shared" si="243"/>
        <v>0</v>
      </c>
      <c r="DG713">
        <f t="shared" si="244"/>
        <v>1.61</v>
      </c>
      <c r="DH713">
        <f t="shared" si="241"/>
        <v>0</v>
      </c>
      <c r="DI713">
        <f t="shared" si="242"/>
        <v>0</v>
      </c>
      <c r="DJ713">
        <f>DG713+DH713</f>
        <v>1.61</v>
      </c>
      <c r="DK713">
        <v>1</v>
      </c>
      <c r="DL713" t="s">
        <v>272</v>
      </c>
      <c r="DM713">
        <v>0</v>
      </c>
      <c r="DN713" t="s">
        <v>272</v>
      </c>
      <c r="DO713">
        <v>0</v>
      </c>
    </row>
    <row r="714" spans="1:119">
      <c r="A714">
        <f>ROW(Source!A246)</f>
        <v>246</v>
      </c>
      <c r="B714">
        <v>85239162</v>
      </c>
      <c r="C714">
        <v>85243871</v>
      </c>
      <c r="D714">
        <v>83000909</v>
      </c>
      <c r="E714">
        <v>1</v>
      </c>
      <c r="F714">
        <v>1</v>
      </c>
      <c r="G714">
        <v>1</v>
      </c>
      <c r="H714">
        <v>3</v>
      </c>
      <c r="I714" t="s">
        <v>165</v>
      </c>
      <c r="J714" t="s">
        <v>851</v>
      </c>
      <c r="K714" t="s">
        <v>166</v>
      </c>
      <c r="L714">
        <v>1346</v>
      </c>
      <c r="N714">
        <v>1009</v>
      </c>
      <c r="O714" t="s">
        <v>107</v>
      </c>
      <c r="P714" t="s">
        <v>107</v>
      </c>
      <c r="Q714">
        <v>1</v>
      </c>
      <c r="W714">
        <v>0</v>
      </c>
      <c r="X714">
        <v>-163259778</v>
      </c>
      <c r="Y714">
        <f>AT714</f>
        <v>0.6</v>
      </c>
      <c r="AA714">
        <v>121.39</v>
      </c>
      <c r="AB714">
        <v>0</v>
      </c>
      <c r="AC714">
        <v>0</v>
      </c>
      <c r="AD714">
        <v>0</v>
      </c>
      <c r="AE714">
        <v>155.63</v>
      </c>
      <c r="AF714">
        <v>0</v>
      </c>
      <c r="AG714">
        <v>0</v>
      </c>
      <c r="AH714">
        <v>0</v>
      </c>
      <c r="AI714">
        <v>0.78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272</v>
      </c>
      <c r="AT714">
        <v>0.6</v>
      </c>
      <c r="AU714" t="s">
        <v>272</v>
      </c>
      <c r="AV714">
        <v>0</v>
      </c>
      <c r="AW714">
        <v>2</v>
      </c>
      <c r="AX714">
        <v>85243886</v>
      </c>
      <c r="AY714">
        <v>1</v>
      </c>
      <c r="AZ714">
        <v>0</v>
      </c>
      <c r="BA714">
        <v>942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93.378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93.378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v>0</v>
      </c>
      <c r="CX714">
        <f>ROUND(Y714*Source!I246,7)</f>
        <v>0.009</v>
      </c>
      <c r="CY714">
        <f>AA714</f>
        <v>121.39</v>
      </c>
      <c r="CZ714">
        <f>AE714</f>
        <v>155.63</v>
      </c>
      <c r="DA714">
        <f>AI714</f>
        <v>0.78</v>
      </c>
      <c r="DB714">
        <f>ROUND(ROUND(AT714*CZ714,2),6)</f>
        <v>93.38</v>
      </c>
      <c r="DC714">
        <f>ROUND(ROUND(AT714*AG714,2),6)</f>
        <v>0</v>
      </c>
      <c r="DD714" t="s">
        <v>272</v>
      </c>
      <c r="DE714" t="s">
        <v>272</v>
      </c>
      <c r="DF714">
        <f>ROUND(ROUND(AE714*AI714,2)*CX714,2)</f>
        <v>1.09</v>
      </c>
      <c r="DG714">
        <f t="shared" si="244"/>
        <v>0</v>
      </c>
      <c r="DH714">
        <f t="shared" si="241"/>
        <v>0</v>
      </c>
      <c r="DI714">
        <f t="shared" si="242"/>
        <v>0</v>
      </c>
      <c r="DJ714">
        <f>DF714</f>
        <v>1.09</v>
      </c>
      <c r="DK714">
        <v>0</v>
      </c>
      <c r="DL714" t="s">
        <v>272</v>
      </c>
      <c r="DM714">
        <v>0</v>
      </c>
      <c r="DN714" t="s">
        <v>272</v>
      </c>
      <c r="DO714">
        <v>0</v>
      </c>
    </row>
    <row r="715" spans="1:119">
      <c r="A715">
        <f>ROW(Source!A246)</f>
        <v>246</v>
      </c>
      <c r="B715">
        <v>85239162</v>
      </c>
      <c r="C715">
        <v>85243871</v>
      </c>
      <c r="D715">
        <v>83018799</v>
      </c>
      <c r="E715">
        <v>1</v>
      </c>
      <c r="F715">
        <v>1</v>
      </c>
      <c r="G715">
        <v>1</v>
      </c>
      <c r="H715">
        <v>3</v>
      </c>
      <c r="I715" t="s">
        <v>167</v>
      </c>
      <c r="J715" t="s">
        <v>980</v>
      </c>
      <c r="K715" t="s">
        <v>168</v>
      </c>
      <c r="L715">
        <v>1346</v>
      </c>
      <c r="N715">
        <v>1009</v>
      </c>
      <c r="O715" t="s">
        <v>107</v>
      </c>
      <c r="P715" t="s">
        <v>107</v>
      </c>
      <c r="Q715">
        <v>1</v>
      </c>
      <c r="W715">
        <v>0</v>
      </c>
      <c r="X715">
        <v>72056734</v>
      </c>
      <c r="Y715">
        <f>AT715</f>
        <v>2</v>
      </c>
      <c r="AA715">
        <v>1139.45</v>
      </c>
      <c r="AB715">
        <v>0</v>
      </c>
      <c r="AC715">
        <v>0</v>
      </c>
      <c r="AD715">
        <v>0</v>
      </c>
      <c r="AE715">
        <v>911.56</v>
      </c>
      <c r="AF715">
        <v>0</v>
      </c>
      <c r="AG715">
        <v>0</v>
      </c>
      <c r="AH715">
        <v>0</v>
      </c>
      <c r="AI715">
        <v>1.25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272</v>
      </c>
      <c r="AT715">
        <v>2</v>
      </c>
      <c r="AU715" t="s">
        <v>272</v>
      </c>
      <c r="AV715">
        <v>0</v>
      </c>
      <c r="AW715">
        <v>2</v>
      </c>
      <c r="AX715">
        <v>85243887</v>
      </c>
      <c r="AY715">
        <v>1</v>
      </c>
      <c r="AZ715">
        <v>0</v>
      </c>
      <c r="BA715">
        <v>943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1823.12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1823.12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ROUND(Y715*Source!I246,7)</f>
        <v>0.03</v>
      </c>
      <c r="CY715">
        <f>AA715</f>
        <v>1139.45</v>
      </c>
      <c r="CZ715">
        <f>AE715</f>
        <v>911.56</v>
      </c>
      <c r="DA715">
        <f>AI715</f>
        <v>1.25</v>
      </c>
      <c r="DB715">
        <f>ROUND(ROUND(AT715*CZ715,2),6)</f>
        <v>1823.12</v>
      </c>
      <c r="DC715">
        <f>ROUND(ROUND(AT715*AG715,2),6)</f>
        <v>0</v>
      </c>
      <c r="DD715" t="s">
        <v>272</v>
      </c>
      <c r="DE715" t="s">
        <v>272</v>
      </c>
      <c r="DF715">
        <f>ROUND(ROUND(AE715*AI715,2)*CX715,2)</f>
        <v>34.18</v>
      </c>
      <c r="DG715">
        <f t="shared" si="244"/>
        <v>0</v>
      </c>
      <c r="DH715">
        <f t="shared" si="241"/>
        <v>0</v>
      </c>
      <c r="DI715">
        <f t="shared" si="242"/>
        <v>0</v>
      </c>
      <c r="DJ715">
        <f>DF715</f>
        <v>34.18</v>
      </c>
      <c r="DK715">
        <v>0</v>
      </c>
      <c r="DL715" t="s">
        <v>272</v>
      </c>
      <c r="DM715">
        <v>0</v>
      </c>
      <c r="DN715" t="s">
        <v>272</v>
      </c>
      <c r="DO715">
        <v>0</v>
      </c>
    </row>
    <row r="716" spans="1:119">
      <c r="A716">
        <f>ROW(Source!A246)</f>
        <v>246</v>
      </c>
      <c r="B716">
        <v>85239162</v>
      </c>
      <c r="C716">
        <v>85243871</v>
      </c>
      <c r="D716">
        <v>82931850</v>
      </c>
      <c r="E716">
        <v>117</v>
      </c>
      <c r="F716">
        <v>1</v>
      </c>
      <c r="G716">
        <v>1</v>
      </c>
      <c r="H716">
        <v>3</v>
      </c>
      <c r="I716" t="s">
        <v>363</v>
      </c>
      <c r="J716" t="s">
        <v>272</v>
      </c>
      <c r="K716" t="s">
        <v>364</v>
      </c>
      <c r="L716">
        <v>3277935</v>
      </c>
      <c r="N716">
        <v>1013</v>
      </c>
      <c r="O716" t="s">
        <v>66</v>
      </c>
      <c r="P716" t="s">
        <v>66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 t="s">
        <v>272</v>
      </c>
      <c r="AT716">
        <v>2</v>
      </c>
      <c r="AU716" t="s">
        <v>272</v>
      </c>
      <c r="AV716">
        <v>0</v>
      </c>
      <c r="AW716">
        <v>2</v>
      </c>
      <c r="AX716">
        <v>85243888</v>
      </c>
      <c r="AY716">
        <v>1</v>
      </c>
      <c r="AZ716">
        <v>0</v>
      </c>
      <c r="BA716">
        <v>944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ROUND(Y716*Source!I246,7)</f>
        <v>0.03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272</v>
      </c>
      <c r="DE716" t="s">
        <v>272</v>
      </c>
      <c r="DF716">
        <f t="shared" ref="DF716:DF722" si="245">ROUND(ROUND(AE716,2)*CX716,2)</f>
        <v>0</v>
      </c>
      <c r="DG716">
        <f t="shared" si="244"/>
        <v>0</v>
      </c>
      <c r="DH716">
        <f t="shared" si="241"/>
        <v>0</v>
      </c>
      <c r="DI716">
        <f t="shared" si="242"/>
        <v>0</v>
      </c>
      <c r="DJ716">
        <f>DF716</f>
        <v>0</v>
      </c>
      <c r="DK716">
        <v>0</v>
      </c>
      <c r="DL716" t="s">
        <v>272</v>
      </c>
      <c r="DM716">
        <v>0</v>
      </c>
      <c r="DN716" t="s">
        <v>272</v>
      </c>
      <c r="DO716">
        <v>0</v>
      </c>
    </row>
    <row r="717" spans="1:119">
      <c r="A717">
        <f>ROW(Source!A246)</f>
        <v>246</v>
      </c>
      <c r="B717">
        <v>85239162</v>
      </c>
      <c r="C717">
        <v>85243871</v>
      </c>
      <c r="D717">
        <v>0</v>
      </c>
      <c r="E717">
        <v>1</v>
      </c>
      <c r="F717">
        <v>1</v>
      </c>
      <c r="G717">
        <v>1</v>
      </c>
      <c r="H717">
        <v>3</v>
      </c>
      <c r="I717" t="s">
        <v>570</v>
      </c>
      <c r="J717" t="s">
        <v>272</v>
      </c>
      <c r="K717" t="s">
        <v>586</v>
      </c>
      <c r="L717">
        <v>1301</v>
      </c>
      <c r="N717">
        <v>1003</v>
      </c>
      <c r="O717" t="s">
        <v>572</v>
      </c>
      <c r="P717" t="s">
        <v>572</v>
      </c>
      <c r="Q717">
        <v>1</v>
      </c>
      <c r="W717">
        <v>0</v>
      </c>
      <c r="X717">
        <v>470591167</v>
      </c>
      <c r="Y717">
        <f>AT717</f>
        <v>100</v>
      </c>
      <c r="AA717">
        <v>130.61</v>
      </c>
      <c r="AB717">
        <v>0</v>
      </c>
      <c r="AC717">
        <v>0</v>
      </c>
      <c r="AD717">
        <v>0</v>
      </c>
      <c r="AE717">
        <v>130.61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 t="s">
        <v>272</v>
      </c>
      <c r="AT717">
        <v>100</v>
      </c>
      <c r="AU717" t="s">
        <v>272</v>
      </c>
      <c r="AV717">
        <v>0</v>
      </c>
      <c r="AW717">
        <v>1</v>
      </c>
      <c r="AX717">
        <v>-1</v>
      </c>
      <c r="AY717">
        <v>0</v>
      </c>
      <c r="AZ717">
        <v>0</v>
      </c>
      <c r="BA717" t="s">
        <v>272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ROUND(Y717*Source!I246,7)</f>
        <v>1.5</v>
      </c>
      <c r="CY717">
        <f>AA717</f>
        <v>130.61</v>
      </c>
      <c r="CZ717">
        <f>AE717</f>
        <v>130.61</v>
      </c>
      <c r="DA717">
        <f>AI717</f>
        <v>1</v>
      </c>
      <c r="DB717">
        <f>ROUND(ROUND(AT717*CZ717,2),6)</f>
        <v>13061</v>
      </c>
      <c r="DC717">
        <f>ROUND(ROUND(AT717*AG717,2),6)</f>
        <v>0</v>
      </c>
      <c r="DD717" t="s">
        <v>272</v>
      </c>
      <c r="DE717" t="s">
        <v>272</v>
      </c>
      <c r="DF717">
        <f t="shared" si="245"/>
        <v>195.92</v>
      </c>
      <c r="DG717">
        <f t="shared" si="244"/>
        <v>0</v>
      </c>
      <c r="DH717">
        <f t="shared" si="241"/>
        <v>0</v>
      </c>
      <c r="DI717">
        <f t="shared" si="242"/>
        <v>0</v>
      </c>
      <c r="DJ717">
        <f>DF717</f>
        <v>195.92</v>
      </c>
      <c r="DK717">
        <v>0</v>
      </c>
      <c r="DL717" t="s">
        <v>272</v>
      </c>
      <c r="DM717">
        <v>0</v>
      </c>
      <c r="DN717" t="s">
        <v>272</v>
      </c>
      <c r="DO717">
        <v>0</v>
      </c>
    </row>
    <row r="718" spans="1:119">
      <c r="A718">
        <f>ROW(Source!A247)</f>
        <v>247</v>
      </c>
      <c r="B718">
        <v>85239097</v>
      </c>
      <c r="C718">
        <v>85243871</v>
      </c>
      <c r="D718">
        <v>82925840</v>
      </c>
      <c r="E718">
        <v>117</v>
      </c>
      <c r="F718">
        <v>1</v>
      </c>
      <c r="G718">
        <v>1</v>
      </c>
      <c r="H718">
        <v>1</v>
      </c>
      <c r="I718" t="s">
        <v>161</v>
      </c>
      <c r="J718" t="s">
        <v>272</v>
      </c>
      <c r="K718" t="s">
        <v>162</v>
      </c>
      <c r="L718">
        <v>1191</v>
      </c>
      <c r="N718">
        <v>1013</v>
      </c>
      <c r="O718" t="s">
        <v>28</v>
      </c>
      <c r="P718" t="s">
        <v>28</v>
      </c>
      <c r="Q718">
        <v>1</v>
      </c>
      <c r="W718">
        <v>0</v>
      </c>
      <c r="X718">
        <v>44848675</v>
      </c>
      <c r="Y718">
        <f>(AT718*ROUND((0.15+1),7))</f>
        <v>18.975</v>
      </c>
      <c r="AA718">
        <v>0</v>
      </c>
      <c r="AB718">
        <v>0</v>
      </c>
      <c r="AC718">
        <v>0</v>
      </c>
      <c r="AD718">
        <v>793.61</v>
      </c>
      <c r="AE718">
        <v>0</v>
      </c>
      <c r="AF718">
        <v>0</v>
      </c>
      <c r="AG718">
        <v>0</v>
      </c>
      <c r="AH718">
        <v>793.61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272</v>
      </c>
      <c r="AT718">
        <v>16.5</v>
      </c>
      <c r="AU718" t="s">
        <v>458</v>
      </c>
      <c r="AV718">
        <v>1</v>
      </c>
      <c r="AW718">
        <v>2</v>
      </c>
      <c r="AX718">
        <v>85243881</v>
      </c>
      <c r="AY718">
        <v>1</v>
      </c>
      <c r="AZ718">
        <v>0</v>
      </c>
      <c r="BA718">
        <v>945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13094.565</v>
      </c>
      <c r="BN718">
        <v>16.5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15058.74975</v>
      </c>
      <c r="BU718">
        <v>18.975</v>
      </c>
      <c r="BV718">
        <v>0</v>
      </c>
      <c r="BW718">
        <v>1</v>
      </c>
      <c r="CU718">
        <f>ROUND(AT718*Source!I247*AH718*AL718,2)</f>
        <v>196.42</v>
      </c>
      <c r="CV718">
        <f>ROUND(Y718*Source!I247,7)</f>
        <v>0.284625</v>
      </c>
      <c r="CW718">
        <v>0</v>
      </c>
      <c r="CX718">
        <f>ROUND(Y718*Source!I247,7)</f>
        <v>0.284625</v>
      </c>
      <c r="CY718">
        <f>AD718</f>
        <v>793.61</v>
      </c>
      <c r="CZ718">
        <f>AH718</f>
        <v>793.61</v>
      </c>
      <c r="DA718">
        <f>AL718</f>
        <v>1</v>
      </c>
      <c r="DB718">
        <f>ROUND((ROUND(AT718*CZ718,2)*ROUND((0.15+1),7)),6)</f>
        <v>15058.7555</v>
      </c>
      <c r="DC718">
        <f>ROUND((ROUND(AT718*AG718,2)*ROUND((0.15+1),7)),6)</f>
        <v>0</v>
      </c>
      <c r="DD718" t="s">
        <v>272</v>
      </c>
      <c r="DE718" t="s">
        <v>272</v>
      </c>
      <c r="DF718">
        <f t="shared" si="245"/>
        <v>0</v>
      </c>
      <c r="DG718">
        <f t="shared" si="244"/>
        <v>0</v>
      </c>
      <c r="DH718">
        <f t="shared" si="241"/>
        <v>0</v>
      </c>
      <c r="DI718">
        <f t="shared" si="242"/>
        <v>225.88</v>
      </c>
      <c r="DJ718">
        <f>DI718</f>
        <v>225.88</v>
      </c>
      <c r="DK718">
        <v>1</v>
      </c>
      <c r="DL718" t="s">
        <v>272</v>
      </c>
      <c r="DM718">
        <v>0</v>
      </c>
      <c r="DN718" t="s">
        <v>272</v>
      </c>
      <c r="DO718">
        <v>0</v>
      </c>
    </row>
    <row r="719" spans="1:119">
      <c r="A719">
        <f>ROW(Source!A247)</f>
        <v>247</v>
      </c>
      <c r="B719">
        <v>85239097</v>
      </c>
      <c r="C719">
        <v>85243871</v>
      </c>
      <c r="D719">
        <v>82926016</v>
      </c>
      <c r="E719">
        <v>117</v>
      </c>
      <c r="F719">
        <v>1</v>
      </c>
      <c r="G719">
        <v>1</v>
      </c>
      <c r="H719">
        <v>1</v>
      </c>
      <c r="I719" t="s">
        <v>819</v>
      </c>
      <c r="J719" t="s">
        <v>272</v>
      </c>
      <c r="K719" t="s">
        <v>820</v>
      </c>
      <c r="L719">
        <v>1191</v>
      </c>
      <c r="N719">
        <v>1013</v>
      </c>
      <c r="O719" t="s">
        <v>28</v>
      </c>
      <c r="P719" t="s">
        <v>28</v>
      </c>
      <c r="Q719">
        <v>1</v>
      </c>
      <c r="W719">
        <v>0</v>
      </c>
      <c r="X719">
        <v>-1417349443</v>
      </c>
      <c r="Y719">
        <f>(AT719*ROUND((0.15+1),7))</f>
        <v>0.299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272</v>
      </c>
      <c r="AT719">
        <v>0.26</v>
      </c>
      <c r="AU719" t="s">
        <v>458</v>
      </c>
      <c r="AV719">
        <v>2</v>
      </c>
      <c r="AW719">
        <v>2</v>
      </c>
      <c r="AX719">
        <v>85243882</v>
      </c>
      <c r="AY719">
        <v>1</v>
      </c>
      <c r="AZ719">
        <v>0</v>
      </c>
      <c r="BA719">
        <v>946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ROUND(Y719*Source!I247,7)</f>
        <v>0.004485</v>
      </c>
      <c r="CY719">
        <f>AD719</f>
        <v>0</v>
      </c>
      <c r="CZ719">
        <f>AH719</f>
        <v>0</v>
      </c>
      <c r="DA719">
        <f>AL719</f>
        <v>1</v>
      </c>
      <c r="DB719">
        <f>ROUND((ROUND(AT719*CZ719,2)*ROUND((0.15+1),7)),6)</f>
        <v>0</v>
      </c>
      <c r="DC719">
        <f>ROUND((ROUND(AT719*AG719,2)*ROUND((0.15+1),7)),6)</f>
        <v>0</v>
      </c>
      <c r="DD719" t="s">
        <v>272</v>
      </c>
      <c r="DE719" t="s">
        <v>272</v>
      </c>
      <c r="DF719">
        <f t="shared" si="245"/>
        <v>0</v>
      </c>
      <c r="DG719">
        <f t="shared" si="244"/>
        <v>0</v>
      </c>
      <c r="DH719">
        <f t="shared" si="241"/>
        <v>0</v>
      </c>
      <c r="DI719">
        <f t="shared" si="242"/>
        <v>0</v>
      </c>
      <c r="DJ719">
        <f>DI719</f>
        <v>0</v>
      </c>
      <c r="DK719">
        <v>0</v>
      </c>
      <c r="DL719" t="s">
        <v>272</v>
      </c>
      <c r="DM719">
        <v>0</v>
      </c>
      <c r="DN719" t="s">
        <v>272</v>
      </c>
      <c r="DO719">
        <v>0</v>
      </c>
    </row>
    <row r="720" spans="1:119">
      <c r="A720">
        <f>ROW(Source!A247)</f>
        <v>247</v>
      </c>
      <c r="B720">
        <v>85239097</v>
      </c>
      <c r="C720">
        <v>85243871</v>
      </c>
      <c r="D720">
        <v>82932505</v>
      </c>
      <c r="E720">
        <v>1</v>
      </c>
      <c r="F720">
        <v>1</v>
      </c>
      <c r="G720">
        <v>1</v>
      </c>
      <c r="H720">
        <v>2</v>
      </c>
      <c r="I720" t="s">
        <v>82</v>
      </c>
      <c r="J720" t="s">
        <v>830</v>
      </c>
      <c r="K720" t="s">
        <v>83</v>
      </c>
      <c r="L720">
        <v>1368</v>
      </c>
      <c r="N720">
        <v>1011</v>
      </c>
      <c r="O720" t="s">
        <v>57</v>
      </c>
      <c r="P720" t="s">
        <v>57</v>
      </c>
      <c r="Q720">
        <v>1</v>
      </c>
      <c r="W720">
        <v>0</v>
      </c>
      <c r="X720">
        <v>639918019</v>
      </c>
      <c r="Y720">
        <f>(AT720*ROUND((0.15+1),7))</f>
        <v>0.1495</v>
      </c>
      <c r="AA720">
        <v>0</v>
      </c>
      <c r="AB720">
        <v>1626.29</v>
      </c>
      <c r="AC720">
        <v>1090.46</v>
      </c>
      <c r="AD720">
        <v>0</v>
      </c>
      <c r="AE720">
        <v>0</v>
      </c>
      <c r="AF720">
        <v>1626.29</v>
      </c>
      <c r="AG720">
        <v>1090.46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272</v>
      </c>
      <c r="AT720">
        <v>0.13</v>
      </c>
      <c r="AU720" t="s">
        <v>458</v>
      </c>
      <c r="AV720">
        <v>1</v>
      </c>
      <c r="AW720">
        <v>2</v>
      </c>
      <c r="AX720">
        <v>85243883</v>
      </c>
      <c r="AY720">
        <v>1</v>
      </c>
      <c r="AZ720">
        <v>0</v>
      </c>
      <c r="BA720">
        <v>947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211.4177</v>
      </c>
      <c r="BL720">
        <v>141.7598</v>
      </c>
      <c r="BM720">
        <v>0</v>
      </c>
      <c r="BN720">
        <v>0</v>
      </c>
      <c r="BO720">
        <v>0.13</v>
      </c>
      <c r="BP720">
        <v>1</v>
      </c>
      <c r="BQ720">
        <v>0</v>
      </c>
      <c r="BR720">
        <v>243.130355</v>
      </c>
      <c r="BS720">
        <v>163.02377</v>
      </c>
      <c r="BT720">
        <v>0</v>
      </c>
      <c r="BU720">
        <v>0</v>
      </c>
      <c r="BV720">
        <v>0.1495</v>
      </c>
      <c r="BW720">
        <v>1</v>
      </c>
      <c r="CV720">
        <v>0</v>
      </c>
      <c r="CW720">
        <f>ROUND(Y720*Source!I247*DO720,7)</f>
        <v>0.0022425</v>
      </c>
      <c r="CX720">
        <f>ROUND(Y720*Source!I247,7)</f>
        <v>0.0022425</v>
      </c>
      <c r="CY720">
        <f>AB720</f>
        <v>1626.29</v>
      </c>
      <c r="CZ720">
        <f>AF720</f>
        <v>1626.29</v>
      </c>
      <c r="DA720">
        <f>AJ720</f>
        <v>1</v>
      </c>
      <c r="DB720">
        <f>ROUND((ROUND(AT720*CZ720,2)*ROUND((0.15+1),7)),6)</f>
        <v>243.133</v>
      </c>
      <c r="DC720">
        <f>ROUND((ROUND(AT720*AG720,2)*ROUND((0.15+1),7)),6)</f>
        <v>163.024</v>
      </c>
      <c r="DD720" t="s">
        <v>272</v>
      </c>
      <c r="DE720" t="s">
        <v>272</v>
      </c>
      <c r="DF720">
        <f t="shared" si="245"/>
        <v>0</v>
      </c>
      <c r="DG720">
        <f t="shared" si="244"/>
        <v>3.65</v>
      </c>
      <c r="DH720">
        <f t="shared" si="241"/>
        <v>2.45</v>
      </c>
      <c r="DI720">
        <f t="shared" si="242"/>
        <v>0</v>
      </c>
      <c r="DJ720">
        <f>DG720+DH720</f>
        <v>6.1</v>
      </c>
      <c r="DK720">
        <v>1</v>
      </c>
      <c r="DL720" t="s">
        <v>84</v>
      </c>
      <c r="DM720">
        <v>6</v>
      </c>
      <c r="DN720" t="s">
        <v>28</v>
      </c>
      <c r="DO720">
        <v>1</v>
      </c>
    </row>
    <row r="721" spans="1:119">
      <c r="A721">
        <f>ROW(Source!A247)</f>
        <v>247</v>
      </c>
      <c r="B721">
        <v>85239097</v>
      </c>
      <c r="C721">
        <v>85243871</v>
      </c>
      <c r="D721">
        <v>82933400</v>
      </c>
      <c r="E721">
        <v>1</v>
      </c>
      <c r="F721">
        <v>1</v>
      </c>
      <c r="G721">
        <v>1</v>
      </c>
      <c r="H721">
        <v>2</v>
      </c>
      <c r="I721" t="s">
        <v>90</v>
      </c>
      <c r="J721" t="s">
        <v>822</v>
      </c>
      <c r="K721" t="s">
        <v>91</v>
      </c>
      <c r="L721">
        <v>1368</v>
      </c>
      <c r="N721">
        <v>1011</v>
      </c>
      <c r="O721" t="s">
        <v>57</v>
      </c>
      <c r="P721" t="s">
        <v>57</v>
      </c>
      <c r="Q721">
        <v>1</v>
      </c>
      <c r="W721">
        <v>0</v>
      </c>
      <c r="X721">
        <v>-849950259</v>
      </c>
      <c r="Y721">
        <f>(AT721*ROUND((0.15+1),7))</f>
        <v>0.1495</v>
      </c>
      <c r="AA721">
        <v>0</v>
      </c>
      <c r="AB721">
        <v>641.7</v>
      </c>
      <c r="AC721">
        <v>811.79</v>
      </c>
      <c r="AD721">
        <v>0</v>
      </c>
      <c r="AE721">
        <v>0</v>
      </c>
      <c r="AF721">
        <v>641.7</v>
      </c>
      <c r="AG721">
        <v>811.79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272</v>
      </c>
      <c r="AT721">
        <v>0.13</v>
      </c>
      <c r="AU721" t="s">
        <v>458</v>
      </c>
      <c r="AV721">
        <v>1</v>
      </c>
      <c r="AW721">
        <v>2</v>
      </c>
      <c r="AX721">
        <v>85243884</v>
      </c>
      <c r="AY721">
        <v>1</v>
      </c>
      <c r="AZ721">
        <v>0</v>
      </c>
      <c r="BA721">
        <v>948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83.421</v>
      </c>
      <c r="BL721">
        <v>105.5327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95.93415</v>
      </c>
      <c r="BS721">
        <v>121.362605</v>
      </c>
      <c r="BT721">
        <v>0</v>
      </c>
      <c r="BU721">
        <v>0</v>
      </c>
      <c r="BV721">
        <v>0.1495</v>
      </c>
      <c r="BW721">
        <v>1</v>
      </c>
      <c r="CV721">
        <v>0</v>
      </c>
      <c r="CW721">
        <f>ROUND(Y721*Source!I247*DO721,7)</f>
        <v>0.0022425</v>
      </c>
      <c r="CX721">
        <f>ROUND(Y721*Source!I247,7)</f>
        <v>0.0022425</v>
      </c>
      <c r="CY721">
        <f>AB721</f>
        <v>641.7</v>
      </c>
      <c r="CZ721">
        <f>AF721</f>
        <v>641.7</v>
      </c>
      <c r="DA721">
        <f>AJ721</f>
        <v>1</v>
      </c>
      <c r="DB721">
        <f>ROUND((ROUND(AT721*CZ721,2)*ROUND((0.15+1),7)),6)</f>
        <v>95.933</v>
      </c>
      <c r="DC721">
        <f>ROUND((ROUND(AT721*AG721,2)*ROUND((0.15+1),7)),6)</f>
        <v>121.3595</v>
      </c>
      <c r="DD721" t="s">
        <v>272</v>
      </c>
      <c r="DE721" t="s">
        <v>272</v>
      </c>
      <c r="DF721">
        <f t="shared" si="245"/>
        <v>0</v>
      </c>
      <c r="DG721">
        <f t="shared" si="244"/>
        <v>1.44</v>
      </c>
      <c r="DH721">
        <f t="shared" si="241"/>
        <v>1.82</v>
      </c>
      <c r="DI721">
        <f t="shared" si="242"/>
        <v>0</v>
      </c>
      <c r="DJ721">
        <f>DG721+DH721</f>
        <v>3.26</v>
      </c>
      <c r="DK721">
        <v>1</v>
      </c>
      <c r="DL721" t="s">
        <v>60</v>
      </c>
      <c r="DM721">
        <v>4</v>
      </c>
      <c r="DN721" t="s">
        <v>28</v>
      </c>
      <c r="DO721">
        <v>1</v>
      </c>
    </row>
    <row r="722" spans="1:119">
      <c r="A722">
        <f>ROW(Source!A247)</f>
        <v>247</v>
      </c>
      <c r="B722">
        <v>85239097</v>
      </c>
      <c r="C722">
        <v>85243871</v>
      </c>
      <c r="D722">
        <v>82933596</v>
      </c>
      <c r="E722">
        <v>1</v>
      </c>
      <c r="F722">
        <v>1</v>
      </c>
      <c r="G722">
        <v>1</v>
      </c>
      <c r="H722">
        <v>2</v>
      </c>
      <c r="I722" t="s">
        <v>163</v>
      </c>
      <c r="J722" t="s">
        <v>846</v>
      </c>
      <c r="K722" t="s">
        <v>164</v>
      </c>
      <c r="L722">
        <v>1368</v>
      </c>
      <c r="N722">
        <v>1011</v>
      </c>
      <c r="O722" t="s">
        <v>57</v>
      </c>
      <c r="P722" t="s">
        <v>57</v>
      </c>
      <c r="Q722">
        <v>1</v>
      </c>
      <c r="W722">
        <v>0</v>
      </c>
      <c r="X722">
        <v>303316554</v>
      </c>
      <c r="Y722">
        <f>(AT722*ROUND((0.15+1),7))</f>
        <v>3.105</v>
      </c>
      <c r="AA722">
        <v>0</v>
      </c>
      <c r="AB722">
        <v>34.61</v>
      </c>
      <c r="AC722">
        <v>0</v>
      </c>
      <c r="AD722">
        <v>0</v>
      </c>
      <c r="AE722">
        <v>0</v>
      </c>
      <c r="AF722">
        <v>34.61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272</v>
      </c>
      <c r="AT722">
        <v>2.7</v>
      </c>
      <c r="AU722" t="s">
        <v>458</v>
      </c>
      <c r="AV722">
        <v>1</v>
      </c>
      <c r="AW722">
        <v>2</v>
      </c>
      <c r="AX722">
        <v>85243885</v>
      </c>
      <c r="AY722">
        <v>1</v>
      </c>
      <c r="AZ722">
        <v>0</v>
      </c>
      <c r="BA722">
        <v>949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93.447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107.46405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f>ROUND(Y722*Source!I247*DO722,7)</f>
        <v>0</v>
      </c>
      <c r="CX722">
        <f>ROUND(Y722*Source!I247,7)</f>
        <v>0.046575</v>
      </c>
      <c r="CY722">
        <f>AB722</f>
        <v>34.61</v>
      </c>
      <c r="CZ722">
        <f>AF722</f>
        <v>34.61</v>
      </c>
      <c r="DA722">
        <f>AJ722</f>
        <v>1</v>
      </c>
      <c r="DB722">
        <f>ROUND((ROUND(AT722*CZ722,2)*ROUND((0.15+1),7)),6)</f>
        <v>107.4675</v>
      </c>
      <c r="DC722">
        <f>ROUND((ROUND(AT722*AG722,2)*ROUND((0.15+1),7)),6)</f>
        <v>0</v>
      </c>
      <c r="DD722" t="s">
        <v>272</v>
      </c>
      <c r="DE722" t="s">
        <v>272</v>
      </c>
      <c r="DF722">
        <f t="shared" si="245"/>
        <v>0</v>
      </c>
      <c r="DG722">
        <f t="shared" si="244"/>
        <v>1.61</v>
      </c>
      <c r="DH722">
        <f t="shared" si="241"/>
        <v>0</v>
      </c>
      <c r="DI722">
        <f t="shared" si="242"/>
        <v>0</v>
      </c>
      <c r="DJ722">
        <f>DG722+DH722</f>
        <v>1.61</v>
      </c>
      <c r="DK722">
        <v>1</v>
      </c>
      <c r="DL722" t="s">
        <v>272</v>
      </c>
      <c r="DM722">
        <v>0</v>
      </c>
      <c r="DN722" t="s">
        <v>272</v>
      </c>
      <c r="DO722">
        <v>0</v>
      </c>
    </row>
    <row r="723" spans="1:119">
      <c r="A723">
        <f>ROW(Source!A247)</f>
        <v>247</v>
      </c>
      <c r="B723">
        <v>85239097</v>
      </c>
      <c r="C723">
        <v>85243871</v>
      </c>
      <c r="D723">
        <v>83000909</v>
      </c>
      <c r="E723">
        <v>1</v>
      </c>
      <c r="F723">
        <v>1</v>
      </c>
      <c r="G723">
        <v>1</v>
      </c>
      <c r="H723">
        <v>3</v>
      </c>
      <c r="I723" t="s">
        <v>165</v>
      </c>
      <c r="J723" t="s">
        <v>851</v>
      </c>
      <c r="K723" t="s">
        <v>166</v>
      </c>
      <c r="L723">
        <v>1346</v>
      </c>
      <c r="N723">
        <v>1009</v>
      </c>
      <c r="O723" t="s">
        <v>107</v>
      </c>
      <c r="P723" t="s">
        <v>107</v>
      </c>
      <c r="Q723">
        <v>1</v>
      </c>
      <c r="W723">
        <v>0</v>
      </c>
      <c r="X723">
        <v>-163259778</v>
      </c>
      <c r="Y723">
        <f>AT723</f>
        <v>0.6</v>
      </c>
      <c r="AA723">
        <v>121.39</v>
      </c>
      <c r="AB723">
        <v>0</v>
      </c>
      <c r="AC723">
        <v>0</v>
      </c>
      <c r="AD723">
        <v>0</v>
      </c>
      <c r="AE723">
        <v>155.63</v>
      </c>
      <c r="AF723">
        <v>0</v>
      </c>
      <c r="AG723">
        <v>0</v>
      </c>
      <c r="AH723">
        <v>0</v>
      </c>
      <c r="AI723">
        <v>0.78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272</v>
      </c>
      <c r="AT723">
        <v>0.6</v>
      </c>
      <c r="AU723" t="s">
        <v>272</v>
      </c>
      <c r="AV723">
        <v>0</v>
      </c>
      <c r="AW723">
        <v>2</v>
      </c>
      <c r="AX723">
        <v>85243886</v>
      </c>
      <c r="AY723">
        <v>1</v>
      </c>
      <c r="AZ723">
        <v>0</v>
      </c>
      <c r="BA723">
        <v>950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93.378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93.378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ROUND(Y723*Source!I247,7)</f>
        <v>0.009</v>
      </c>
      <c r="CY723">
        <f>AA723</f>
        <v>121.39</v>
      </c>
      <c r="CZ723">
        <f>AE723</f>
        <v>155.63</v>
      </c>
      <c r="DA723">
        <f>AI723</f>
        <v>0.78</v>
      </c>
      <c r="DB723">
        <f>ROUND(ROUND(AT723*CZ723,2),6)</f>
        <v>93.38</v>
      </c>
      <c r="DC723">
        <f>ROUND(ROUND(AT723*AG723,2),6)</f>
        <v>0</v>
      </c>
      <c r="DD723" t="s">
        <v>272</v>
      </c>
      <c r="DE723" t="s">
        <v>272</v>
      </c>
      <c r="DF723">
        <f>ROUND(ROUND(AE723*AI723,2)*CX723,2)</f>
        <v>1.09</v>
      </c>
      <c r="DG723">
        <f t="shared" si="244"/>
        <v>0</v>
      </c>
      <c r="DH723">
        <f t="shared" si="241"/>
        <v>0</v>
      </c>
      <c r="DI723">
        <f t="shared" si="242"/>
        <v>0</v>
      </c>
      <c r="DJ723">
        <f>DF723</f>
        <v>1.09</v>
      </c>
      <c r="DK723">
        <v>0</v>
      </c>
      <c r="DL723" t="s">
        <v>272</v>
      </c>
      <c r="DM723">
        <v>0</v>
      </c>
      <c r="DN723" t="s">
        <v>272</v>
      </c>
      <c r="DO723">
        <v>0</v>
      </c>
    </row>
    <row r="724" spans="1:119">
      <c r="A724">
        <f>ROW(Source!A247)</f>
        <v>247</v>
      </c>
      <c r="B724">
        <v>85239097</v>
      </c>
      <c r="C724">
        <v>85243871</v>
      </c>
      <c r="D724">
        <v>83018799</v>
      </c>
      <c r="E724">
        <v>1</v>
      </c>
      <c r="F724">
        <v>1</v>
      </c>
      <c r="G724">
        <v>1</v>
      </c>
      <c r="H724">
        <v>3</v>
      </c>
      <c r="I724" t="s">
        <v>167</v>
      </c>
      <c r="J724" t="s">
        <v>980</v>
      </c>
      <c r="K724" t="s">
        <v>168</v>
      </c>
      <c r="L724">
        <v>1346</v>
      </c>
      <c r="N724">
        <v>1009</v>
      </c>
      <c r="O724" t="s">
        <v>107</v>
      </c>
      <c r="P724" t="s">
        <v>107</v>
      </c>
      <c r="Q724">
        <v>1</v>
      </c>
      <c r="W724">
        <v>0</v>
      </c>
      <c r="X724">
        <v>72056734</v>
      </c>
      <c r="Y724">
        <f>AT724</f>
        <v>2</v>
      </c>
      <c r="AA724">
        <v>1139.45</v>
      </c>
      <c r="AB724">
        <v>0</v>
      </c>
      <c r="AC724">
        <v>0</v>
      </c>
      <c r="AD724">
        <v>0</v>
      </c>
      <c r="AE724">
        <v>911.56</v>
      </c>
      <c r="AF724">
        <v>0</v>
      </c>
      <c r="AG724">
        <v>0</v>
      </c>
      <c r="AH724">
        <v>0</v>
      </c>
      <c r="AI724">
        <v>1.25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272</v>
      </c>
      <c r="AT724">
        <v>2</v>
      </c>
      <c r="AU724" t="s">
        <v>272</v>
      </c>
      <c r="AV724">
        <v>0</v>
      </c>
      <c r="AW724">
        <v>2</v>
      </c>
      <c r="AX724">
        <v>85243887</v>
      </c>
      <c r="AY724">
        <v>1</v>
      </c>
      <c r="AZ724">
        <v>0</v>
      </c>
      <c r="BA724">
        <v>951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1823.12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1823.12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ROUND(Y724*Source!I247,7)</f>
        <v>0.03</v>
      </c>
      <c r="CY724">
        <f>AA724</f>
        <v>1139.45</v>
      </c>
      <c r="CZ724">
        <f>AE724</f>
        <v>911.56</v>
      </c>
      <c r="DA724">
        <f>AI724</f>
        <v>1.25</v>
      </c>
      <c r="DB724">
        <f>ROUND(ROUND(AT724*CZ724,2),6)</f>
        <v>1823.12</v>
      </c>
      <c r="DC724">
        <f>ROUND(ROUND(AT724*AG724,2),6)</f>
        <v>0</v>
      </c>
      <c r="DD724" t="s">
        <v>272</v>
      </c>
      <c r="DE724" t="s">
        <v>272</v>
      </c>
      <c r="DF724">
        <f>ROUND(ROUND(AE724*AI724,2)*CX724,2)</f>
        <v>34.18</v>
      </c>
      <c r="DG724">
        <f t="shared" si="244"/>
        <v>0</v>
      </c>
      <c r="DH724">
        <f t="shared" si="241"/>
        <v>0</v>
      </c>
      <c r="DI724">
        <f t="shared" si="242"/>
        <v>0</v>
      </c>
      <c r="DJ724">
        <f>DF724</f>
        <v>34.18</v>
      </c>
      <c r="DK724">
        <v>0</v>
      </c>
      <c r="DL724" t="s">
        <v>272</v>
      </c>
      <c r="DM724">
        <v>0</v>
      </c>
      <c r="DN724" t="s">
        <v>272</v>
      </c>
      <c r="DO724">
        <v>0</v>
      </c>
    </row>
    <row r="725" spans="1:119">
      <c r="A725">
        <f>ROW(Source!A247)</f>
        <v>247</v>
      </c>
      <c r="B725">
        <v>85239097</v>
      </c>
      <c r="C725">
        <v>85243871</v>
      </c>
      <c r="D725">
        <v>82931850</v>
      </c>
      <c r="E725">
        <v>117</v>
      </c>
      <c r="F725">
        <v>1</v>
      </c>
      <c r="G725">
        <v>1</v>
      </c>
      <c r="H725">
        <v>3</v>
      </c>
      <c r="I725" t="s">
        <v>363</v>
      </c>
      <c r="J725" t="s">
        <v>272</v>
      </c>
      <c r="K725" t="s">
        <v>364</v>
      </c>
      <c r="L725">
        <v>3277935</v>
      </c>
      <c r="N725">
        <v>1013</v>
      </c>
      <c r="O725" t="s">
        <v>66</v>
      </c>
      <c r="P725" t="s">
        <v>66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s">
        <v>272</v>
      </c>
      <c r="AT725">
        <v>2</v>
      </c>
      <c r="AU725" t="s">
        <v>272</v>
      </c>
      <c r="AV725">
        <v>0</v>
      </c>
      <c r="AW725">
        <v>2</v>
      </c>
      <c r="AX725">
        <v>85243888</v>
      </c>
      <c r="AY725">
        <v>1</v>
      </c>
      <c r="AZ725">
        <v>0</v>
      </c>
      <c r="BA725">
        <v>952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ROUND(Y725*Source!I247,7)</f>
        <v>0.03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272</v>
      </c>
      <c r="DE725" t="s">
        <v>272</v>
      </c>
      <c r="DF725">
        <f t="shared" ref="DF725:DF732" si="246">ROUND(ROUND(AE725,2)*CX725,2)</f>
        <v>0</v>
      </c>
      <c r="DG725">
        <f t="shared" si="244"/>
        <v>0</v>
      </c>
      <c r="DH725">
        <f t="shared" si="241"/>
        <v>0</v>
      </c>
      <c r="DI725">
        <f t="shared" si="242"/>
        <v>0</v>
      </c>
      <c r="DJ725">
        <f>DF725</f>
        <v>0</v>
      </c>
      <c r="DK725">
        <v>0</v>
      </c>
      <c r="DL725" t="s">
        <v>272</v>
      </c>
      <c r="DM725">
        <v>0</v>
      </c>
      <c r="DN725" t="s">
        <v>272</v>
      </c>
      <c r="DO725">
        <v>0</v>
      </c>
    </row>
    <row r="726" spans="1:119">
      <c r="A726">
        <f>ROW(Source!A247)</f>
        <v>247</v>
      </c>
      <c r="B726">
        <v>85239097</v>
      </c>
      <c r="C726">
        <v>85243871</v>
      </c>
      <c r="D726">
        <v>0</v>
      </c>
      <c r="E726">
        <v>1</v>
      </c>
      <c r="F726">
        <v>1</v>
      </c>
      <c r="G726">
        <v>1</v>
      </c>
      <c r="H726">
        <v>3</v>
      </c>
      <c r="I726" t="s">
        <v>570</v>
      </c>
      <c r="J726" t="s">
        <v>272</v>
      </c>
      <c r="K726" t="s">
        <v>586</v>
      </c>
      <c r="L726">
        <v>1301</v>
      </c>
      <c r="N726">
        <v>1003</v>
      </c>
      <c r="O726" t="s">
        <v>572</v>
      </c>
      <c r="P726" t="s">
        <v>572</v>
      </c>
      <c r="Q726">
        <v>1</v>
      </c>
      <c r="W726">
        <v>0</v>
      </c>
      <c r="X726">
        <v>470591167</v>
      </c>
      <c r="Y726">
        <f>AT726</f>
        <v>100</v>
      </c>
      <c r="AA726">
        <v>130.61</v>
      </c>
      <c r="AB726">
        <v>0</v>
      </c>
      <c r="AC726">
        <v>0</v>
      </c>
      <c r="AD726">
        <v>0</v>
      </c>
      <c r="AE726">
        <v>130.61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 t="s">
        <v>272</v>
      </c>
      <c r="AT726">
        <v>100</v>
      </c>
      <c r="AU726" t="s">
        <v>272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272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ROUND(Y726*Source!I247,7)</f>
        <v>1.5</v>
      </c>
      <c r="CY726">
        <f>AA726</f>
        <v>130.61</v>
      </c>
      <c r="CZ726">
        <f>AE726</f>
        <v>130.61</v>
      </c>
      <c r="DA726">
        <f>AI726</f>
        <v>1</v>
      </c>
      <c r="DB726">
        <f>ROUND(ROUND(AT726*CZ726,2),6)</f>
        <v>13061</v>
      </c>
      <c r="DC726">
        <f>ROUND(ROUND(AT726*AG726,2),6)</f>
        <v>0</v>
      </c>
      <c r="DD726" t="s">
        <v>272</v>
      </c>
      <c r="DE726" t="s">
        <v>272</v>
      </c>
      <c r="DF726">
        <f t="shared" si="246"/>
        <v>195.92</v>
      </c>
      <c r="DG726">
        <f t="shared" si="244"/>
        <v>0</v>
      </c>
      <c r="DH726">
        <f t="shared" si="241"/>
        <v>0</v>
      </c>
      <c r="DI726">
        <f t="shared" si="242"/>
        <v>0</v>
      </c>
      <c r="DJ726">
        <f>DF726</f>
        <v>195.92</v>
      </c>
      <c r="DK726">
        <v>0</v>
      </c>
      <c r="DL726" t="s">
        <v>272</v>
      </c>
      <c r="DM726">
        <v>0</v>
      </c>
      <c r="DN726" t="s">
        <v>272</v>
      </c>
      <c r="DO726">
        <v>0</v>
      </c>
    </row>
    <row r="727" spans="1:119">
      <c r="A727">
        <f>ROW(Source!A252)</f>
        <v>252</v>
      </c>
      <c r="B727">
        <v>85239162</v>
      </c>
      <c r="C727">
        <v>85243891</v>
      </c>
      <c r="D727">
        <v>82925874</v>
      </c>
      <c r="E727">
        <v>117</v>
      </c>
      <c r="F727">
        <v>1</v>
      </c>
      <c r="G727">
        <v>1</v>
      </c>
      <c r="H727">
        <v>1</v>
      </c>
      <c r="I727" t="s">
        <v>188</v>
      </c>
      <c r="J727" t="s">
        <v>272</v>
      </c>
      <c r="K727" t="s">
        <v>189</v>
      </c>
      <c r="L727">
        <v>1191</v>
      </c>
      <c r="N727">
        <v>1013</v>
      </c>
      <c r="O727" t="s">
        <v>28</v>
      </c>
      <c r="P727" t="s">
        <v>28</v>
      </c>
      <c r="Q727">
        <v>1</v>
      </c>
      <c r="W727">
        <v>0</v>
      </c>
      <c r="X727">
        <v>303490689</v>
      </c>
      <c r="Y727">
        <f t="shared" ref="Y727:Y732" si="247">(AT727*ROUND((0.15+1),7))</f>
        <v>4.4965</v>
      </c>
      <c r="AA727">
        <v>0</v>
      </c>
      <c r="AB727">
        <v>0</v>
      </c>
      <c r="AC727">
        <v>0</v>
      </c>
      <c r="AD727">
        <v>920.83</v>
      </c>
      <c r="AE727">
        <v>0</v>
      </c>
      <c r="AF727">
        <v>0</v>
      </c>
      <c r="AG727">
        <v>0</v>
      </c>
      <c r="AH727">
        <v>920.83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272</v>
      </c>
      <c r="AT727">
        <v>3.91</v>
      </c>
      <c r="AU727" t="s">
        <v>458</v>
      </c>
      <c r="AV727">
        <v>1</v>
      </c>
      <c r="AW727">
        <v>2</v>
      </c>
      <c r="AX727">
        <v>85243899</v>
      </c>
      <c r="AY727">
        <v>1</v>
      </c>
      <c r="AZ727">
        <v>0</v>
      </c>
      <c r="BA727">
        <v>953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3600.4453</v>
      </c>
      <c r="BN727">
        <v>3.91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4140.512095</v>
      </c>
      <c r="BU727">
        <v>4.4965</v>
      </c>
      <c r="BV727">
        <v>0</v>
      </c>
      <c r="BW727">
        <v>1</v>
      </c>
      <c r="CU727">
        <f>ROUND(AT727*Source!I252*AH727*AL727,2)</f>
        <v>5.58</v>
      </c>
      <c r="CV727">
        <f>ROUND(Y727*Source!I252,7)</f>
        <v>0.0069696</v>
      </c>
      <c r="CW727">
        <v>0</v>
      </c>
      <c r="CX727">
        <f>ROUND(Y727*Source!I252,7)</f>
        <v>0.0069696</v>
      </c>
      <c r="CY727">
        <f>AD727</f>
        <v>920.83</v>
      </c>
      <c r="CZ727">
        <f>AH727</f>
        <v>920.83</v>
      </c>
      <c r="DA727">
        <f>AL727</f>
        <v>1</v>
      </c>
      <c r="DB727">
        <f t="shared" ref="DB727:DB732" si="248">ROUND((ROUND(AT727*CZ727,2)*ROUND((0.15+1),7)),6)</f>
        <v>4140.5175</v>
      </c>
      <c r="DC727">
        <f t="shared" ref="DC727:DC732" si="249">ROUND((ROUND(AT727*AG727,2)*ROUND((0.15+1),7)),6)</f>
        <v>0</v>
      </c>
      <c r="DD727" t="s">
        <v>272</v>
      </c>
      <c r="DE727" t="s">
        <v>272</v>
      </c>
      <c r="DF727">
        <f t="shared" si="246"/>
        <v>0</v>
      </c>
      <c r="DG727">
        <f t="shared" si="244"/>
        <v>0</v>
      </c>
      <c r="DH727">
        <f t="shared" si="241"/>
        <v>0</v>
      </c>
      <c r="DI727">
        <f t="shared" si="242"/>
        <v>6.42</v>
      </c>
      <c r="DJ727">
        <f>DI727</f>
        <v>6.42</v>
      </c>
      <c r="DK727">
        <v>1</v>
      </c>
      <c r="DL727" t="s">
        <v>272</v>
      </c>
      <c r="DM727">
        <v>0</v>
      </c>
      <c r="DN727" t="s">
        <v>272</v>
      </c>
      <c r="DO727">
        <v>0</v>
      </c>
    </row>
    <row r="728" spans="1:119">
      <c r="A728">
        <f>ROW(Source!A252)</f>
        <v>252</v>
      </c>
      <c r="B728">
        <v>85239162</v>
      </c>
      <c r="C728">
        <v>85243891</v>
      </c>
      <c r="D728">
        <v>82926016</v>
      </c>
      <c r="E728">
        <v>117</v>
      </c>
      <c r="F728">
        <v>1</v>
      </c>
      <c r="G728">
        <v>1</v>
      </c>
      <c r="H728">
        <v>1</v>
      </c>
      <c r="I728" t="s">
        <v>819</v>
      </c>
      <c r="J728" t="s">
        <v>272</v>
      </c>
      <c r="K728" t="s">
        <v>820</v>
      </c>
      <c r="L728">
        <v>1191</v>
      </c>
      <c r="N728">
        <v>1013</v>
      </c>
      <c r="O728" t="s">
        <v>28</v>
      </c>
      <c r="P728" t="s">
        <v>28</v>
      </c>
      <c r="Q728">
        <v>1</v>
      </c>
      <c r="W728">
        <v>0</v>
      </c>
      <c r="X728">
        <v>-1417349443</v>
      </c>
      <c r="Y728">
        <f t="shared" si="247"/>
        <v>0.046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272</v>
      </c>
      <c r="AT728">
        <v>0.04</v>
      </c>
      <c r="AU728" t="s">
        <v>458</v>
      </c>
      <c r="AV728">
        <v>2</v>
      </c>
      <c r="AW728">
        <v>2</v>
      </c>
      <c r="AX728">
        <v>85243900</v>
      </c>
      <c r="AY728">
        <v>1</v>
      </c>
      <c r="AZ728">
        <v>0</v>
      </c>
      <c r="BA728">
        <v>954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ROUND(Y728*Source!I252,7)</f>
        <v>7.13e-5</v>
      </c>
      <c r="CY728">
        <f>AD728</f>
        <v>0</v>
      </c>
      <c r="CZ728">
        <f>AH728</f>
        <v>0</v>
      </c>
      <c r="DA728">
        <f>AL728</f>
        <v>1</v>
      </c>
      <c r="DB728">
        <f t="shared" si="248"/>
        <v>0</v>
      </c>
      <c r="DC728">
        <f t="shared" si="249"/>
        <v>0</v>
      </c>
      <c r="DD728" t="s">
        <v>272</v>
      </c>
      <c r="DE728" t="s">
        <v>272</v>
      </c>
      <c r="DF728">
        <f t="shared" si="246"/>
        <v>0</v>
      </c>
      <c r="DG728">
        <f t="shared" si="244"/>
        <v>0</v>
      </c>
      <c r="DH728">
        <f t="shared" si="241"/>
        <v>0</v>
      </c>
      <c r="DI728">
        <f t="shared" si="242"/>
        <v>0</v>
      </c>
      <c r="DJ728">
        <f>DI728</f>
        <v>0</v>
      </c>
      <c r="DK728">
        <v>0</v>
      </c>
      <c r="DL728" t="s">
        <v>272</v>
      </c>
      <c r="DM728">
        <v>0</v>
      </c>
      <c r="DN728" t="s">
        <v>272</v>
      </c>
      <c r="DO728">
        <v>0</v>
      </c>
    </row>
    <row r="729" spans="1:119">
      <c r="A729">
        <f>ROW(Source!A252)</f>
        <v>252</v>
      </c>
      <c r="B729">
        <v>85239162</v>
      </c>
      <c r="C729">
        <v>85243891</v>
      </c>
      <c r="D729">
        <v>82932644</v>
      </c>
      <c r="E729">
        <v>1</v>
      </c>
      <c r="F729">
        <v>1</v>
      </c>
      <c r="G729">
        <v>1</v>
      </c>
      <c r="H729">
        <v>2</v>
      </c>
      <c r="I729" t="s">
        <v>190</v>
      </c>
      <c r="J729" t="s">
        <v>981</v>
      </c>
      <c r="K729" t="s">
        <v>191</v>
      </c>
      <c r="L729">
        <v>1368</v>
      </c>
      <c r="N729">
        <v>1011</v>
      </c>
      <c r="O729" t="s">
        <v>57</v>
      </c>
      <c r="P729" t="s">
        <v>57</v>
      </c>
      <c r="Q729">
        <v>1</v>
      </c>
      <c r="W729">
        <v>0</v>
      </c>
      <c r="X729">
        <v>453228636</v>
      </c>
      <c r="Y729">
        <f t="shared" si="247"/>
        <v>0.0115</v>
      </c>
      <c r="AA729">
        <v>0</v>
      </c>
      <c r="AB729">
        <v>9.8</v>
      </c>
      <c r="AC729">
        <v>0</v>
      </c>
      <c r="AD729">
        <v>0</v>
      </c>
      <c r="AE729">
        <v>0</v>
      </c>
      <c r="AF729">
        <v>6.62</v>
      </c>
      <c r="AG729">
        <v>0</v>
      </c>
      <c r="AH729">
        <v>0</v>
      </c>
      <c r="AI729">
        <v>1</v>
      </c>
      <c r="AJ729">
        <v>1.48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272</v>
      </c>
      <c r="AT729">
        <v>0.01</v>
      </c>
      <c r="AU729" t="s">
        <v>458</v>
      </c>
      <c r="AV729">
        <v>1</v>
      </c>
      <c r="AW729">
        <v>2</v>
      </c>
      <c r="AX729">
        <v>85243901</v>
      </c>
      <c r="AY729">
        <v>1</v>
      </c>
      <c r="AZ729">
        <v>0</v>
      </c>
      <c r="BA729">
        <v>955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0.0662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0.07613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ROUND(Y729*Source!I252*DO729,7)</f>
        <v>0</v>
      </c>
      <c r="CX729">
        <f>ROUND(Y729*Source!I252,7)</f>
        <v>1.78e-5</v>
      </c>
      <c r="CY729">
        <f>AB729</f>
        <v>9.8</v>
      </c>
      <c r="CZ729">
        <f>AF729</f>
        <v>6.62</v>
      </c>
      <c r="DA729">
        <f>AJ729</f>
        <v>1.48</v>
      </c>
      <c r="DB729">
        <f t="shared" si="248"/>
        <v>0.0805</v>
      </c>
      <c r="DC729">
        <f t="shared" si="249"/>
        <v>0</v>
      </c>
      <c r="DD729" t="s">
        <v>272</v>
      </c>
      <c r="DE729" t="s">
        <v>272</v>
      </c>
      <c r="DF729">
        <f t="shared" si="246"/>
        <v>0</v>
      </c>
      <c r="DG729">
        <f>ROUND(ROUND(AF729*AJ729,2)*CX729,2)</f>
        <v>0</v>
      </c>
      <c r="DH729">
        <f t="shared" si="241"/>
        <v>0</v>
      </c>
      <c r="DI729">
        <f t="shared" si="242"/>
        <v>0</v>
      </c>
      <c r="DJ729">
        <f>DG729+DH729</f>
        <v>0</v>
      </c>
      <c r="DK729">
        <v>0</v>
      </c>
      <c r="DL729" t="s">
        <v>272</v>
      </c>
      <c r="DM729">
        <v>0</v>
      </c>
      <c r="DN729" t="s">
        <v>272</v>
      </c>
      <c r="DO729">
        <v>0</v>
      </c>
    </row>
    <row r="730" spans="1:119">
      <c r="A730">
        <f>ROW(Source!A252)</f>
        <v>252</v>
      </c>
      <c r="B730">
        <v>85239162</v>
      </c>
      <c r="C730">
        <v>85243891</v>
      </c>
      <c r="D730">
        <v>82932662</v>
      </c>
      <c r="E730">
        <v>1</v>
      </c>
      <c r="F730">
        <v>1</v>
      </c>
      <c r="G730">
        <v>1</v>
      </c>
      <c r="H730">
        <v>2</v>
      </c>
      <c r="I730" t="s">
        <v>192</v>
      </c>
      <c r="J730" t="s">
        <v>982</v>
      </c>
      <c r="K730" t="s">
        <v>193</v>
      </c>
      <c r="L730">
        <v>1368</v>
      </c>
      <c r="N730">
        <v>1011</v>
      </c>
      <c r="O730" t="s">
        <v>57</v>
      </c>
      <c r="P730" t="s">
        <v>57</v>
      </c>
      <c r="Q730">
        <v>1</v>
      </c>
      <c r="W730">
        <v>0</v>
      </c>
      <c r="X730">
        <v>-664744344</v>
      </c>
      <c r="Y730">
        <f t="shared" si="247"/>
        <v>0.0115</v>
      </c>
      <c r="AA730">
        <v>0</v>
      </c>
      <c r="AB730">
        <v>1587.88</v>
      </c>
      <c r="AC730">
        <v>932.95</v>
      </c>
      <c r="AD730">
        <v>0</v>
      </c>
      <c r="AE730">
        <v>0</v>
      </c>
      <c r="AF730">
        <v>1587.88</v>
      </c>
      <c r="AG730">
        <v>932.95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272</v>
      </c>
      <c r="AT730">
        <v>0.01</v>
      </c>
      <c r="AU730" t="s">
        <v>458</v>
      </c>
      <c r="AV730">
        <v>1</v>
      </c>
      <c r="AW730">
        <v>2</v>
      </c>
      <c r="AX730">
        <v>85243902</v>
      </c>
      <c r="AY730">
        <v>1</v>
      </c>
      <c r="AZ730">
        <v>0</v>
      </c>
      <c r="BA730">
        <v>956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15.8788</v>
      </c>
      <c r="BL730">
        <v>9.3295</v>
      </c>
      <c r="BM730">
        <v>0</v>
      </c>
      <c r="BN730">
        <v>0</v>
      </c>
      <c r="BO730">
        <v>0.01</v>
      </c>
      <c r="BP730">
        <v>1</v>
      </c>
      <c r="BQ730">
        <v>0</v>
      </c>
      <c r="BR730">
        <v>18.26062</v>
      </c>
      <c r="BS730">
        <v>10.728925</v>
      </c>
      <c r="BT730">
        <v>0</v>
      </c>
      <c r="BU730">
        <v>0</v>
      </c>
      <c r="BV730">
        <v>0.0115</v>
      </c>
      <c r="BW730">
        <v>1</v>
      </c>
      <c r="CV730">
        <v>0</v>
      </c>
      <c r="CW730">
        <f>ROUND(Y730*Source!I252*DO730,7)</f>
        <v>1.78e-5</v>
      </c>
      <c r="CX730">
        <f>ROUND(Y730*Source!I252,7)</f>
        <v>1.78e-5</v>
      </c>
      <c r="CY730">
        <f>AB730</f>
        <v>1587.88</v>
      </c>
      <c r="CZ730">
        <f>AF730</f>
        <v>1587.88</v>
      </c>
      <c r="DA730">
        <f>AJ730</f>
        <v>1</v>
      </c>
      <c r="DB730">
        <f t="shared" si="248"/>
        <v>18.262</v>
      </c>
      <c r="DC730">
        <f t="shared" si="249"/>
        <v>10.7295</v>
      </c>
      <c r="DD730" t="s">
        <v>272</v>
      </c>
      <c r="DE730" t="s">
        <v>272</v>
      </c>
      <c r="DF730">
        <f t="shared" si="246"/>
        <v>0</v>
      </c>
      <c r="DG730">
        <f>ROUND(ROUND(AF730,2)*CX730,2)</f>
        <v>0.03</v>
      </c>
      <c r="DH730">
        <f t="shared" si="241"/>
        <v>0.02</v>
      </c>
      <c r="DI730">
        <f t="shared" si="242"/>
        <v>0</v>
      </c>
      <c r="DJ730">
        <f>DG730+DH730</f>
        <v>0.05</v>
      </c>
      <c r="DK730">
        <v>1</v>
      </c>
      <c r="DL730" t="s">
        <v>194</v>
      </c>
      <c r="DM730">
        <v>5</v>
      </c>
      <c r="DN730" t="s">
        <v>28</v>
      </c>
      <c r="DO730">
        <v>1</v>
      </c>
    </row>
    <row r="731" spans="1:119">
      <c r="A731">
        <f>ROW(Source!A252)</f>
        <v>252</v>
      </c>
      <c r="B731">
        <v>85239162</v>
      </c>
      <c r="C731">
        <v>85243891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90</v>
      </c>
      <c r="J731" t="s">
        <v>822</v>
      </c>
      <c r="K731" t="s">
        <v>91</v>
      </c>
      <c r="L731">
        <v>1368</v>
      </c>
      <c r="N731">
        <v>1011</v>
      </c>
      <c r="O731" t="s">
        <v>57</v>
      </c>
      <c r="P731" t="s">
        <v>57</v>
      </c>
      <c r="Q731">
        <v>1</v>
      </c>
      <c r="W731">
        <v>0</v>
      </c>
      <c r="X731">
        <v>-849950259</v>
      </c>
      <c r="Y731">
        <f t="shared" si="247"/>
        <v>0.0345</v>
      </c>
      <c r="AA731">
        <v>0</v>
      </c>
      <c r="AB731">
        <v>641.7</v>
      </c>
      <c r="AC731">
        <v>811.79</v>
      </c>
      <c r="AD731">
        <v>0</v>
      </c>
      <c r="AE731">
        <v>0</v>
      </c>
      <c r="AF731">
        <v>641.7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272</v>
      </c>
      <c r="AT731">
        <v>0.03</v>
      </c>
      <c r="AU731" t="s">
        <v>458</v>
      </c>
      <c r="AV731">
        <v>1</v>
      </c>
      <c r="AW731">
        <v>2</v>
      </c>
      <c r="AX731">
        <v>85243903</v>
      </c>
      <c r="AY731">
        <v>1</v>
      </c>
      <c r="AZ731">
        <v>0</v>
      </c>
      <c r="BA731">
        <v>957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19.251</v>
      </c>
      <c r="BL731">
        <v>24.3537</v>
      </c>
      <c r="BM731">
        <v>0</v>
      </c>
      <c r="BN731">
        <v>0</v>
      </c>
      <c r="BO731">
        <v>0.03</v>
      </c>
      <c r="BP731">
        <v>1</v>
      </c>
      <c r="BQ731">
        <v>0</v>
      </c>
      <c r="BR731">
        <v>22.13865</v>
      </c>
      <c r="BS731">
        <v>28.006755</v>
      </c>
      <c r="BT731">
        <v>0</v>
      </c>
      <c r="BU731">
        <v>0</v>
      </c>
      <c r="BV731">
        <v>0.0345</v>
      </c>
      <c r="BW731">
        <v>1</v>
      </c>
      <c r="CV731">
        <v>0</v>
      </c>
      <c r="CW731">
        <f>ROUND(Y731*Source!I252*DO731,7)</f>
        <v>5.35e-5</v>
      </c>
      <c r="CX731">
        <f>ROUND(Y731*Source!I252,7)</f>
        <v>5.35e-5</v>
      </c>
      <c r="CY731">
        <f>AB731</f>
        <v>641.7</v>
      </c>
      <c r="CZ731">
        <f>AF731</f>
        <v>641.7</v>
      </c>
      <c r="DA731">
        <f>AJ731</f>
        <v>1</v>
      </c>
      <c r="DB731">
        <f t="shared" si="248"/>
        <v>22.1375</v>
      </c>
      <c r="DC731">
        <f t="shared" si="249"/>
        <v>28.0025</v>
      </c>
      <c r="DD731" t="s">
        <v>272</v>
      </c>
      <c r="DE731" t="s">
        <v>272</v>
      </c>
      <c r="DF731">
        <f t="shared" si="246"/>
        <v>0</v>
      </c>
      <c r="DG731">
        <f>ROUND(ROUND(AF731,2)*CX731,2)</f>
        <v>0.03</v>
      </c>
      <c r="DH731">
        <f t="shared" si="241"/>
        <v>0.04</v>
      </c>
      <c r="DI731">
        <f t="shared" si="242"/>
        <v>0</v>
      </c>
      <c r="DJ731">
        <f>DG731+DH731</f>
        <v>0.07</v>
      </c>
      <c r="DK731">
        <v>1</v>
      </c>
      <c r="DL731" t="s">
        <v>60</v>
      </c>
      <c r="DM731">
        <v>4</v>
      </c>
      <c r="DN731" t="s">
        <v>28</v>
      </c>
      <c r="DO731">
        <v>1</v>
      </c>
    </row>
    <row r="732" spans="1:119">
      <c r="A732">
        <f>ROW(Source!A252)</f>
        <v>252</v>
      </c>
      <c r="B732">
        <v>85239162</v>
      </c>
      <c r="C732">
        <v>85243891</v>
      </c>
      <c r="D732">
        <v>82933957</v>
      </c>
      <c r="E732">
        <v>1</v>
      </c>
      <c r="F732">
        <v>1</v>
      </c>
      <c r="G732">
        <v>1</v>
      </c>
      <c r="H732">
        <v>2</v>
      </c>
      <c r="I732" t="s">
        <v>196</v>
      </c>
      <c r="J732" t="s">
        <v>983</v>
      </c>
      <c r="K732" t="s">
        <v>197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W732">
        <v>0</v>
      </c>
      <c r="X732">
        <v>-132886196</v>
      </c>
      <c r="Y732">
        <f t="shared" si="247"/>
        <v>1.288</v>
      </c>
      <c r="AA732">
        <v>0</v>
      </c>
      <c r="AB732">
        <v>5.97</v>
      </c>
      <c r="AC732">
        <v>0</v>
      </c>
      <c r="AD732">
        <v>0</v>
      </c>
      <c r="AE732">
        <v>0</v>
      </c>
      <c r="AF732">
        <v>4.52</v>
      </c>
      <c r="AG732">
        <v>0</v>
      </c>
      <c r="AH732">
        <v>0</v>
      </c>
      <c r="AI732">
        <v>1</v>
      </c>
      <c r="AJ732">
        <v>1.32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272</v>
      </c>
      <c r="AT732">
        <v>1.12</v>
      </c>
      <c r="AU732" t="s">
        <v>458</v>
      </c>
      <c r="AV732">
        <v>1</v>
      </c>
      <c r="AW732">
        <v>2</v>
      </c>
      <c r="AX732">
        <v>85243904</v>
      </c>
      <c r="AY732">
        <v>1</v>
      </c>
      <c r="AZ732">
        <v>0</v>
      </c>
      <c r="BA732">
        <v>958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5.0624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5.82176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ROUND(Y732*Source!I252*DO732,7)</f>
        <v>0</v>
      </c>
      <c r="CX732">
        <f>ROUND(Y732*Source!I252,7)</f>
        <v>0.0019964</v>
      </c>
      <c r="CY732">
        <f>AB732</f>
        <v>5.97</v>
      </c>
      <c r="CZ732">
        <f>AF732</f>
        <v>4.52</v>
      </c>
      <c r="DA732">
        <f>AJ732</f>
        <v>1.32</v>
      </c>
      <c r="DB732">
        <f t="shared" si="248"/>
        <v>5.819</v>
      </c>
      <c r="DC732">
        <f t="shared" si="249"/>
        <v>0</v>
      </c>
      <c r="DD732" t="s">
        <v>272</v>
      </c>
      <c r="DE732" t="s">
        <v>272</v>
      </c>
      <c r="DF732">
        <f t="shared" si="246"/>
        <v>0</v>
      </c>
      <c r="DG732">
        <f>ROUND(ROUND(AF732*AJ732,2)*CX732,2)</f>
        <v>0.01</v>
      </c>
      <c r="DH732">
        <f t="shared" si="241"/>
        <v>0</v>
      </c>
      <c r="DI732">
        <f t="shared" si="242"/>
        <v>0</v>
      </c>
      <c r="DJ732">
        <f>DG732+DH732</f>
        <v>0.01</v>
      </c>
      <c r="DK732">
        <v>0</v>
      </c>
      <c r="DL732" t="s">
        <v>272</v>
      </c>
      <c r="DM732">
        <v>0</v>
      </c>
      <c r="DN732" t="s">
        <v>272</v>
      </c>
      <c r="DO732">
        <v>0</v>
      </c>
    </row>
    <row r="733" spans="1:119">
      <c r="A733">
        <f>ROW(Source!A252)</f>
        <v>252</v>
      </c>
      <c r="B733">
        <v>85239162</v>
      </c>
      <c r="C733">
        <v>85243891</v>
      </c>
      <c r="D733">
        <v>83019282</v>
      </c>
      <c r="E733">
        <v>1</v>
      </c>
      <c r="F733">
        <v>1</v>
      </c>
      <c r="G733">
        <v>1</v>
      </c>
      <c r="H733">
        <v>3</v>
      </c>
      <c r="I733" t="s">
        <v>198</v>
      </c>
      <c r="J733" t="s">
        <v>984</v>
      </c>
      <c r="K733" t="s">
        <v>199</v>
      </c>
      <c r="L733">
        <v>1346</v>
      </c>
      <c r="N733">
        <v>1009</v>
      </c>
      <c r="O733" t="s">
        <v>107</v>
      </c>
      <c r="P733" t="s">
        <v>107</v>
      </c>
      <c r="Q733">
        <v>1</v>
      </c>
      <c r="W733">
        <v>0</v>
      </c>
      <c r="X733">
        <v>-939965935</v>
      </c>
      <c r="Y733">
        <f>AT733</f>
        <v>1.3</v>
      </c>
      <c r="AA733">
        <v>86.66</v>
      </c>
      <c r="AB733">
        <v>0</v>
      </c>
      <c r="AC733">
        <v>0</v>
      </c>
      <c r="AD733">
        <v>0</v>
      </c>
      <c r="AE733">
        <v>60.6</v>
      </c>
      <c r="AF733">
        <v>0</v>
      </c>
      <c r="AG733">
        <v>0</v>
      </c>
      <c r="AH733">
        <v>0</v>
      </c>
      <c r="AI733">
        <v>1.43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272</v>
      </c>
      <c r="AT733">
        <v>1.3</v>
      </c>
      <c r="AU733" t="s">
        <v>272</v>
      </c>
      <c r="AV733">
        <v>0</v>
      </c>
      <c r="AW733">
        <v>2</v>
      </c>
      <c r="AX733">
        <v>85243906</v>
      </c>
      <c r="AY733">
        <v>1</v>
      </c>
      <c r="AZ733">
        <v>0</v>
      </c>
      <c r="BA733">
        <v>960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78.78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78.78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ROUND(Y733*Source!I252,7)</f>
        <v>0.002015</v>
      </c>
      <c r="CY733">
        <f>AA733</f>
        <v>86.66</v>
      </c>
      <c r="CZ733">
        <f>AE733</f>
        <v>60.6</v>
      </c>
      <c r="DA733">
        <f>AI733</f>
        <v>1.43</v>
      </c>
      <c r="DB733">
        <f>ROUND(ROUND(AT733*CZ733,2),6)</f>
        <v>78.78</v>
      </c>
      <c r="DC733">
        <f>ROUND(ROUND(AT733*AG733,2),6)</f>
        <v>0</v>
      </c>
      <c r="DD733" t="s">
        <v>272</v>
      </c>
      <c r="DE733" t="s">
        <v>272</v>
      </c>
      <c r="DF733">
        <f>ROUND(ROUND(AE733*AI733,2)*CX733,2)</f>
        <v>0.17</v>
      </c>
      <c r="DG733">
        <f>ROUND(ROUND(AF733,2)*CX733,2)</f>
        <v>0</v>
      </c>
      <c r="DH733">
        <f t="shared" si="241"/>
        <v>0</v>
      </c>
      <c r="DI733">
        <f t="shared" si="242"/>
        <v>0</v>
      </c>
      <c r="DJ733">
        <f>DF733</f>
        <v>0.17</v>
      </c>
      <c r="DK733">
        <v>0</v>
      </c>
      <c r="DL733" t="s">
        <v>272</v>
      </c>
      <c r="DM733">
        <v>0</v>
      </c>
      <c r="DN733" t="s">
        <v>272</v>
      </c>
      <c r="DO733">
        <v>0</v>
      </c>
    </row>
    <row r="734" spans="1:119">
      <c r="A734">
        <f>ROW(Source!A253)</f>
        <v>253</v>
      </c>
      <c r="B734">
        <v>85239097</v>
      </c>
      <c r="C734">
        <v>85243891</v>
      </c>
      <c r="D734">
        <v>82925874</v>
      </c>
      <c r="E734">
        <v>117</v>
      </c>
      <c r="F734">
        <v>1</v>
      </c>
      <c r="G734">
        <v>1</v>
      </c>
      <c r="H734">
        <v>1</v>
      </c>
      <c r="I734" t="s">
        <v>188</v>
      </c>
      <c r="J734" t="s">
        <v>272</v>
      </c>
      <c r="K734" t="s">
        <v>189</v>
      </c>
      <c r="L734">
        <v>1191</v>
      </c>
      <c r="N734">
        <v>1013</v>
      </c>
      <c r="O734" t="s">
        <v>28</v>
      </c>
      <c r="P734" t="s">
        <v>28</v>
      </c>
      <c r="Q734">
        <v>1</v>
      </c>
      <c r="W734">
        <v>0</v>
      </c>
      <c r="X734">
        <v>303490689</v>
      </c>
      <c r="Y734">
        <f t="shared" ref="Y734:Y739" si="250">(AT734*ROUND((0.15+1),7))</f>
        <v>4.4965</v>
      </c>
      <c r="AA734">
        <v>0</v>
      </c>
      <c r="AB734">
        <v>0</v>
      </c>
      <c r="AC734">
        <v>0</v>
      </c>
      <c r="AD734">
        <v>920.83</v>
      </c>
      <c r="AE734">
        <v>0</v>
      </c>
      <c r="AF734">
        <v>0</v>
      </c>
      <c r="AG734">
        <v>0</v>
      </c>
      <c r="AH734">
        <v>920.83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272</v>
      </c>
      <c r="AT734">
        <v>3.91</v>
      </c>
      <c r="AU734" t="s">
        <v>458</v>
      </c>
      <c r="AV734">
        <v>1</v>
      </c>
      <c r="AW734">
        <v>2</v>
      </c>
      <c r="AX734">
        <v>85243899</v>
      </c>
      <c r="AY734">
        <v>1</v>
      </c>
      <c r="AZ734">
        <v>0</v>
      </c>
      <c r="BA734">
        <v>961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3600.4453</v>
      </c>
      <c r="BN734">
        <v>3.91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4140.512095</v>
      </c>
      <c r="BU734">
        <v>4.4965</v>
      </c>
      <c r="BV734">
        <v>0</v>
      </c>
      <c r="BW734">
        <v>1</v>
      </c>
      <c r="CU734">
        <f>ROUND(AT734*Source!I253*AH734*AL734,2)</f>
        <v>5.58</v>
      </c>
      <c r="CV734">
        <f>ROUND(Y734*Source!I253,7)</f>
        <v>0.0069696</v>
      </c>
      <c r="CW734">
        <v>0</v>
      </c>
      <c r="CX734">
        <f>ROUND(Y734*Source!I253,7)</f>
        <v>0.0069696</v>
      </c>
      <c r="CY734">
        <f>AD734</f>
        <v>920.83</v>
      </c>
      <c r="CZ734">
        <f>AH734</f>
        <v>920.83</v>
      </c>
      <c r="DA734">
        <f>AL734</f>
        <v>1</v>
      </c>
      <c r="DB734">
        <f t="shared" ref="DB734:DB739" si="251">ROUND((ROUND(AT734*CZ734,2)*ROUND((0.15+1),7)),6)</f>
        <v>4140.5175</v>
      </c>
      <c r="DC734">
        <f t="shared" ref="DC734:DC739" si="252">ROUND((ROUND(AT734*AG734,2)*ROUND((0.15+1),7)),6)</f>
        <v>0</v>
      </c>
      <c r="DD734" t="s">
        <v>272</v>
      </c>
      <c r="DE734" t="s">
        <v>272</v>
      </c>
      <c r="DF734">
        <f t="shared" ref="DF734:DF739" si="253">ROUND(ROUND(AE734,2)*CX734,2)</f>
        <v>0</v>
      </c>
      <c r="DG734">
        <f>ROUND(ROUND(AF734,2)*CX734,2)</f>
        <v>0</v>
      </c>
      <c r="DH734">
        <f t="shared" si="241"/>
        <v>0</v>
      </c>
      <c r="DI734">
        <f t="shared" si="242"/>
        <v>6.42</v>
      </c>
      <c r="DJ734">
        <f>DI734</f>
        <v>6.42</v>
      </c>
      <c r="DK734">
        <v>1</v>
      </c>
      <c r="DL734" t="s">
        <v>272</v>
      </c>
      <c r="DM734">
        <v>0</v>
      </c>
      <c r="DN734" t="s">
        <v>272</v>
      </c>
      <c r="DO734">
        <v>0</v>
      </c>
    </row>
    <row r="735" spans="1:119">
      <c r="A735">
        <f>ROW(Source!A253)</f>
        <v>253</v>
      </c>
      <c r="B735">
        <v>85239097</v>
      </c>
      <c r="C735">
        <v>85243891</v>
      </c>
      <c r="D735">
        <v>82926016</v>
      </c>
      <c r="E735">
        <v>117</v>
      </c>
      <c r="F735">
        <v>1</v>
      </c>
      <c r="G735">
        <v>1</v>
      </c>
      <c r="H735">
        <v>1</v>
      </c>
      <c r="I735" t="s">
        <v>819</v>
      </c>
      <c r="J735" t="s">
        <v>272</v>
      </c>
      <c r="K735" t="s">
        <v>820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W735">
        <v>0</v>
      </c>
      <c r="X735">
        <v>-1417349443</v>
      </c>
      <c r="Y735">
        <f t="shared" si="250"/>
        <v>0.046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272</v>
      </c>
      <c r="AT735">
        <v>0.04</v>
      </c>
      <c r="AU735" t="s">
        <v>458</v>
      </c>
      <c r="AV735">
        <v>2</v>
      </c>
      <c r="AW735">
        <v>2</v>
      </c>
      <c r="AX735">
        <v>85243900</v>
      </c>
      <c r="AY735">
        <v>1</v>
      </c>
      <c r="AZ735">
        <v>0</v>
      </c>
      <c r="BA735">
        <v>962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ROUND(Y735*Source!I253,7)</f>
        <v>7.13e-5</v>
      </c>
      <c r="CY735">
        <f>AD735</f>
        <v>0</v>
      </c>
      <c r="CZ735">
        <f>AH735</f>
        <v>0</v>
      </c>
      <c r="DA735">
        <f>AL735</f>
        <v>1</v>
      </c>
      <c r="DB735">
        <f t="shared" si="251"/>
        <v>0</v>
      </c>
      <c r="DC735">
        <f t="shared" si="252"/>
        <v>0</v>
      </c>
      <c r="DD735" t="s">
        <v>272</v>
      </c>
      <c r="DE735" t="s">
        <v>272</v>
      </c>
      <c r="DF735">
        <f t="shared" si="253"/>
        <v>0</v>
      </c>
      <c r="DG735">
        <f>ROUND(ROUND(AF735,2)*CX735,2)</f>
        <v>0</v>
      </c>
      <c r="DH735">
        <f t="shared" si="241"/>
        <v>0</v>
      </c>
      <c r="DI735">
        <f t="shared" si="242"/>
        <v>0</v>
      </c>
      <c r="DJ735">
        <f>DI735</f>
        <v>0</v>
      </c>
      <c r="DK735">
        <v>0</v>
      </c>
      <c r="DL735" t="s">
        <v>272</v>
      </c>
      <c r="DM735">
        <v>0</v>
      </c>
      <c r="DN735" t="s">
        <v>272</v>
      </c>
      <c r="DO735">
        <v>0</v>
      </c>
    </row>
    <row r="736" spans="1:119">
      <c r="A736">
        <f>ROW(Source!A253)</f>
        <v>253</v>
      </c>
      <c r="B736">
        <v>85239097</v>
      </c>
      <c r="C736">
        <v>85243891</v>
      </c>
      <c r="D736">
        <v>82932644</v>
      </c>
      <c r="E736">
        <v>1</v>
      </c>
      <c r="F736">
        <v>1</v>
      </c>
      <c r="G736">
        <v>1</v>
      </c>
      <c r="H736">
        <v>2</v>
      </c>
      <c r="I736" t="s">
        <v>190</v>
      </c>
      <c r="J736" t="s">
        <v>981</v>
      </c>
      <c r="K736" t="s">
        <v>191</v>
      </c>
      <c r="L736">
        <v>1368</v>
      </c>
      <c r="N736">
        <v>1011</v>
      </c>
      <c r="O736" t="s">
        <v>57</v>
      </c>
      <c r="P736" t="s">
        <v>57</v>
      </c>
      <c r="Q736">
        <v>1</v>
      </c>
      <c r="W736">
        <v>0</v>
      </c>
      <c r="X736">
        <v>453228636</v>
      </c>
      <c r="Y736">
        <f t="shared" si="250"/>
        <v>0.0115</v>
      </c>
      <c r="AA736">
        <v>0</v>
      </c>
      <c r="AB736">
        <v>9.8</v>
      </c>
      <c r="AC736">
        <v>0</v>
      </c>
      <c r="AD736">
        <v>0</v>
      </c>
      <c r="AE736">
        <v>0</v>
      </c>
      <c r="AF736">
        <v>6.62</v>
      </c>
      <c r="AG736">
        <v>0</v>
      </c>
      <c r="AH736">
        <v>0</v>
      </c>
      <c r="AI736">
        <v>1</v>
      </c>
      <c r="AJ736">
        <v>1.48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272</v>
      </c>
      <c r="AT736">
        <v>0.01</v>
      </c>
      <c r="AU736" t="s">
        <v>458</v>
      </c>
      <c r="AV736">
        <v>1</v>
      </c>
      <c r="AW736">
        <v>2</v>
      </c>
      <c r="AX736">
        <v>85243901</v>
      </c>
      <c r="AY736">
        <v>1</v>
      </c>
      <c r="AZ736">
        <v>0</v>
      </c>
      <c r="BA736">
        <v>963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0.0662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0.07613</v>
      </c>
      <c r="BS736">
        <v>0</v>
      </c>
      <c r="BT736">
        <v>0</v>
      </c>
      <c r="BU736">
        <v>0</v>
      </c>
      <c r="BV736">
        <v>0</v>
      </c>
      <c r="BW736">
        <v>1</v>
      </c>
      <c r="CV736">
        <v>0</v>
      </c>
      <c r="CW736">
        <f>ROUND(Y736*Source!I253*DO736,7)</f>
        <v>0</v>
      </c>
      <c r="CX736">
        <f>ROUND(Y736*Source!I253,7)</f>
        <v>1.78e-5</v>
      </c>
      <c r="CY736">
        <f>AB736</f>
        <v>9.8</v>
      </c>
      <c r="CZ736">
        <f>AF736</f>
        <v>6.62</v>
      </c>
      <c r="DA736">
        <f>AJ736</f>
        <v>1.48</v>
      </c>
      <c r="DB736">
        <f t="shared" si="251"/>
        <v>0.0805</v>
      </c>
      <c r="DC736">
        <f t="shared" si="252"/>
        <v>0</v>
      </c>
      <c r="DD736" t="s">
        <v>272</v>
      </c>
      <c r="DE736" t="s">
        <v>272</v>
      </c>
      <c r="DF736">
        <f t="shared" si="253"/>
        <v>0</v>
      </c>
      <c r="DG736">
        <f>ROUND(ROUND(AF736*AJ736,2)*CX736,2)</f>
        <v>0</v>
      </c>
      <c r="DH736">
        <f t="shared" si="241"/>
        <v>0</v>
      </c>
      <c r="DI736">
        <f t="shared" si="242"/>
        <v>0</v>
      </c>
      <c r="DJ736">
        <f>DG736+DH736</f>
        <v>0</v>
      </c>
      <c r="DK736">
        <v>0</v>
      </c>
      <c r="DL736" t="s">
        <v>272</v>
      </c>
      <c r="DM736">
        <v>0</v>
      </c>
      <c r="DN736" t="s">
        <v>272</v>
      </c>
      <c r="DO736">
        <v>0</v>
      </c>
    </row>
    <row r="737" spans="1:119">
      <c r="A737">
        <f>ROW(Source!A253)</f>
        <v>253</v>
      </c>
      <c r="B737">
        <v>85239097</v>
      </c>
      <c r="C737">
        <v>85243891</v>
      </c>
      <c r="D737">
        <v>82932662</v>
      </c>
      <c r="E737">
        <v>1</v>
      </c>
      <c r="F737">
        <v>1</v>
      </c>
      <c r="G737">
        <v>1</v>
      </c>
      <c r="H737">
        <v>2</v>
      </c>
      <c r="I737" t="s">
        <v>192</v>
      </c>
      <c r="J737" t="s">
        <v>982</v>
      </c>
      <c r="K737" t="s">
        <v>193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W737">
        <v>0</v>
      </c>
      <c r="X737">
        <v>-664744344</v>
      </c>
      <c r="Y737">
        <f t="shared" si="250"/>
        <v>0.0115</v>
      </c>
      <c r="AA737">
        <v>0</v>
      </c>
      <c r="AB737">
        <v>1587.88</v>
      </c>
      <c r="AC737">
        <v>932.95</v>
      </c>
      <c r="AD737">
        <v>0</v>
      </c>
      <c r="AE737">
        <v>0</v>
      </c>
      <c r="AF737">
        <v>1587.88</v>
      </c>
      <c r="AG737">
        <v>932.95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272</v>
      </c>
      <c r="AT737">
        <v>0.01</v>
      </c>
      <c r="AU737" t="s">
        <v>458</v>
      </c>
      <c r="AV737">
        <v>1</v>
      </c>
      <c r="AW737">
        <v>2</v>
      </c>
      <c r="AX737">
        <v>85243902</v>
      </c>
      <c r="AY737">
        <v>1</v>
      </c>
      <c r="AZ737">
        <v>0</v>
      </c>
      <c r="BA737">
        <v>964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15.8788</v>
      </c>
      <c r="BL737">
        <v>9.3295</v>
      </c>
      <c r="BM737">
        <v>0</v>
      </c>
      <c r="BN737">
        <v>0</v>
      </c>
      <c r="BO737">
        <v>0.01</v>
      </c>
      <c r="BP737">
        <v>1</v>
      </c>
      <c r="BQ737">
        <v>0</v>
      </c>
      <c r="BR737">
        <v>18.26062</v>
      </c>
      <c r="BS737">
        <v>10.728925</v>
      </c>
      <c r="BT737">
        <v>0</v>
      </c>
      <c r="BU737">
        <v>0</v>
      </c>
      <c r="BV737">
        <v>0.0115</v>
      </c>
      <c r="BW737">
        <v>1</v>
      </c>
      <c r="CV737">
        <v>0</v>
      </c>
      <c r="CW737">
        <f>ROUND(Y737*Source!I253*DO737,7)</f>
        <v>1.78e-5</v>
      </c>
      <c r="CX737">
        <f>ROUND(Y737*Source!I253,7)</f>
        <v>1.78e-5</v>
      </c>
      <c r="CY737">
        <f>AB737</f>
        <v>1587.88</v>
      </c>
      <c r="CZ737">
        <f>AF737</f>
        <v>1587.88</v>
      </c>
      <c r="DA737">
        <f>AJ737</f>
        <v>1</v>
      </c>
      <c r="DB737">
        <f t="shared" si="251"/>
        <v>18.262</v>
      </c>
      <c r="DC737">
        <f t="shared" si="252"/>
        <v>10.7295</v>
      </c>
      <c r="DD737" t="s">
        <v>272</v>
      </c>
      <c r="DE737" t="s">
        <v>272</v>
      </c>
      <c r="DF737">
        <f t="shared" si="253"/>
        <v>0</v>
      </c>
      <c r="DG737">
        <f>ROUND(ROUND(AF737,2)*CX737,2)</f>
        <v>0.03</v>
      </c>
      <c r="DH737">
        <f t="shared" si="241"/>
        <v>0.02</v>
      </c>
      <c r="DI737">
        <f t="shared" si="242"/>
        <v>0</v>
      </c>
      <c r="DJ737">
        <f>DG737+DH737</f>
        <v>0.05</v>
      </c>
      <c r="DK737">
        <v>1</v>
      </c>
      <c r="DL737" t="s">
        <v>194</v>
      </c>
      <c r="DM737">
        <v>5</v>
      </c>
      <c r="DN737" t="s">
        <v>28</v>
      </c>
      <c r="DO737">
        <v>1</v>
      </c>
    </row>
    <row r="738" spans="1:119">
      <c r="A738">
        <f>ROW(Source!A253)</f>
        <v>253</v>
      </c>
      <c r="B738">
        <v>85239097</v>
      </c>
      <c r="C738">
        <v>85243891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90</v>
      </c>
      <c r="J738" t="s">
        <v>822</v>
      </c>
      <c r="K738" t="s">
        <v>91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W738">
        <v>0</v>
      </c>
      <c r="X738">
        <v>-849950259</v>
      </c>
      <c r="Y738">
        <f t="shared" si="250"/>
        <v>0.0345</v>
      </c>
      <c r="AA738">
        <v>0</v>
      </c>
      <c r="AB738">
        <v>641.7</v>
      </c>
      <c r="AC738">
        <v>811.79</v>
      </c>
      <c r="AD738">
        <v>0</v>
      </c>
      <c r="AE738">
        <v>0</v>
      </c>
      <c r="AF738">
        <v>641.7</v>
      </c>
      <c r="AG738">
        <v>811.79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272</v>
      </c>
      <c r="AT738">
        <v>0.03</v>
      </c>
      <c r="AU738" t="s">
        <v>458</v>
      </c>
      <c r="AV738">
        <v>1</v>
      </c>
      <c r="AW738">
        <v>2</v>
      </c>
      <c r="AX738">
        <v>85243903</v>
      </c>
      <c r="AY738">
        <v>1</v>
      </c>
      <c r="AZ738">
        <v>0</v>
      </c>
      <c r="BA738">
        <v>965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19.251</v>
      </c>
      <c r="BL738">
        <v>24.3537</v>
      </c>
      <c r="BM738">
        <v>0</v>
      </c>
      <c r="BN738">
        <v>0</v>
      </c>
      <c r="BO738">
        <v>0.03</v>
      </c>
      <c r="BP738">
        <v>1</v>
      </c>
      <c r="BQ738">
        <v>0</v>
      </c>
      <c r="BR738">
        <v>22.13865</v>
      </c>
      <c r="BS738">
        <v>28.006755</v>
      </c>
      <c r="BT738">
        <v>0</v>
      </c>
      <c r="BU738">
        <v>0</v>
      </c>
      <c r="BV738">
        <v>0.0345</v>
      </c>
      <c r="BW738">
        <v>1</v>
      </c>
      <c r="CV738">
        <v>0</v>
      </c>
      <c r="CW738">
        <f>ROUND(Y738*Source!I253*DO738,7)</f>
        <v>5.35e-5</v>
      </c>
      <c r="CX738">
        <f>ROUND(Y738*Source!I253,7)</f>
        <v>5.35e-5</v>
      </c>
      <c r="CY738">
        <f>AB738</f>
        <v>641.7</v>
      </c>
      <c r="CZ738">
        <f>AF738</f>
        <v>641.7</v>
      </c>
      <c r="DA738">
        <f>AJ738</f>
        <v>1</v>
      </c>
      <c r="DB738">
        <f t="shared" si="251"/>
        <v>22.1375</v>
      </c>
      <c r="DC738">
        <f t="shared" si="252"/>
        <v>28.0025</v>
      </c>
      <c r="DD738" t="s">
        <v>272</v>
      </c>
      <c r="DE738" t="s">
        <v>272</v>
      </c>
      <c r="DF738">
        <f t="shared" si="253"/>
        <v>0</v>
      </c>
      <c r="DG738">
        <f>ROUND(ROUND(AF738,2)*CX738,2)</f>
        <v>0.03</v>
      </c>
      <c r="DH738">
        <f t="shared" si="241"/>
        <v>0.04</v>
      </c>
      <c r="DI738">
        <f t="shared" si="242"/>
        <v>0</v>
      </c>
      <c r="DJ738">
        <f>DG738+DH738</f>
        <v>0.07</v>
      </c>
      <c r="DK738">
        <v>1</v>
      </c>
      <c r="DL738" t="s">
        <v>60</v>
      </c>
      <c r="DM738">
        <v>4</v>
      </c>
      <c r="DN738" t="s">
        <v>28</v>
      </c>
      <c r="DO738">
        <v>1</v>
      </c>
    </row>
    <row r="739" spans="1:119">
      <c r="A739">
        <f>ROW(Source!A253)</f>
        <v>253</v>
      </c>
      <c r="B739">
        <v>85239097</v>
      </c>
      <c r="C739">
        <v>85243891</v>
      </c>
      <c r="D739">
        <v>82933957</v>
      </c>
      <c r="E739">
        <v>1</v>
      </c>
      <c r="F739">
        <v>1</v>
      </c>
      <c r="G739">
        <v>1</v>
      </c>
      <c r="H739">
        <v>2</v>
      </c>
      <c r="I739" t="s">
        <v>196</v>
      </c>
      <c r="J739" t="s">
        <v>983</v>
      </c>
      <c r="K739" t="s">
        <v>197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W739">
        <v>0</v>
      </c>
      <c r="X739">
        <v>-132886196</v>
      </c>
      <c r="Y739">
        <f t="shared" si="250"/>
        <v>1.288</v>
      </c>
      <c r="AA739">
        <v>0</v>
      </c>
      <c r="AB739">
        <v>5.97</v>
      </c>
      <c r="AC739">
        <v>0</v>
      </c>
      <c r="AD739">
        <v>0</v>
      </c>
      <c r="AE739">
        <v>0</v>
      </c>
      <c r="AF739">
        <v>4.52</v>
      </c>
      <c r="AG739">
        <v>0</v>
      </c>
      <c r="AH739">
        <v>0</v>
      </c>
      <c r="AI739">
        <v>1</v>
      </c>
      <c r="AJ739">
        <v>1.32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272</v>
      </c>
      <c r="AT739">
        <v>1.12</v>
      </c>
      <c r="AU739" t="s">
        <v>458</v>
      </c>
      <c r="AV739">
        <v>1</v>
      </c>
      <c r="AW739">
        <v>2</v>
      </c>
      <c r="AX739">
        <v>85243904</v>
      </c>
      <c r="AY739">
        <v>1</v>
      </c>
      <c r="AZ739">
        <v>0</v>
      </c>
      <c r="BA739">
        <v>966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5.0624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5.82176</v>
      </c>
      <c r="BS739">
        <v>0</v>
      </c>
      <c r="BT739">
        <v>0</v>
      </c>
      <c r="BU739">
        <v>0</v>
      </c>
      <c r="BV739">
        <v>0</v>
      </c>
      <c r="BW739">
        <v>1</v>
      </c>
      <c r="CV739">
        <v>0</v>
      </c>
      <c r="CW739">
        <f>ROUND(Y739*Source!I253*DO739,7)</f>
        <v>0</v>
      </c>
      <c r="CX739">
        <f>ROUND(Y739*Source!I253,7)</f>
        <v>0.0019964</v>
      </c>
      <c r="CY739">
        <f>AB739</f>
        <v>5.97</v>
      </c>
      <c r="CZ739">
        <f>AF739</f>
        <v>4.52</v>
      </c>
      <c r="DA739">
        <f>AJ739</f>
        <v>1.32</v>
      </c>
      <c r="DB739">
        <f t="shared" si="251"/>
        <v>5.819</v>
      </c>
      <c r="DC739">
        <f t="shared" si="252"/>
        <v>0</v>
      </c>
      <c r="DD739" t="s">
        <v>272</v>
      </c>
      <c r="DE739" t="s">
        <v>272</v>
      </c>
      <c r="DF739">
        <f t="shared" si="253"/>
        <v>0</v>
      </c>
      <c r="DG739">
        <f>ROUND(ROUND(AF739*AJ739,2)*CX739,2)</f>
        <v>0.01</v>
      </c>
      <c r="DH739">
        <f t="shared" si="241"/>
        <v>0</v>
      </c>
      <c r="DI739">
        <f t="shared" si="242"/>
        <v>0</v>
      </c>
      <c r="DJ739">
        <f>DG739+DH739</f>
        <v>0.01</v>
      </c>
      <c r="DK739">
        <v>0</v>
      </c>
      <c r="DL739" t="s">
        <v>272</v>
      </c>
      <c r="DM739">
        <v>0</v>
      </c>
      <c r="DN739" t="s">
        <v>272</v>
      </c>
      <c r="DO739">
        <v>0</v>
      </c>
    </row>
    <row r="740" spans="1:119">
      <c r="A740">
        <f>ROW(Source!A253)</f>
        <v>253</v>
      </c>
      <c r="B740">
        <v>85239097</v>
      </c>
      <c r="C740">
        <v>85243891</v>
      </c>
      <c r="D740">
        <v>83019282</v>
      </c>
      <c r="E740">
        <v>1</v>
      </c>
      <c r="F740">
        <v>1</v>
      </c>
      <c r="G740">
        <v>1</v>
      </c>
      <c r="H740">
        <v>3</v>
      </c>
      <c r="I740" t="s">
        <v>198</v>
      </c>
      <c r="J740" t="s">
        <v>984</v>
      </c>
      <c r="K740" t="s">
        <v>199</v>
      </c>
      <c r="L740">
        <v>1346</v>
      </c>
      <c r="N740">
        <v>1009</v>
      </c>
      <c r="O740" t="s">
        <v>107</v>
      </c>
      <c r="P740" t="s">
        <v>107</v>
      </c>
      <c r="Q740">
        <v>1</v>
      </c>
      <c r="W740">
        <v>0</v>
      </c>
      <c r="X740">
        <v>-939965935</v>
      </c>
      <c r="Y740">
        <f>AT740</f>
        <v>1.3</v>
      </c>
      <c r="AA740">
        <v>86.66</v>
      </c>
      <c r="AB740">
        <v>0</v>
      </c>
      <c r="AC740">
        <v>0</v>
      </c>
      <c r="AD740">
        <v>0</v>
      </c>
      <c r="AE740">
        <v>60.6</v>
      </c>
      <c r="AF740">
        <v>0</v>
      </c>
      <c r="AG740">
        <v>0</v>
      </c>
      <c r="AH740">
        <v>0</v>
      </c>
      <c r="AI740">
        <v>1.43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272</v>
      </c>
      <c r="AT740">
        <v>1.3</v>
      </c>
      <c r="AU740" t="s">
        <v>272</v>
      </c>
      <c r="AV740">
        <v>0</v>
      </c>
      <c r="AW740">
        <v>2</v>
      </c>
      <c r="AX740">
        <v>85243906</v>
      </c>
      <c r="AY740">
        <v>1</v>
      </c>
      <c r="AZ740">
        <v>0</v>
      </c>
      <c r="BA740">
        <v>968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78.78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78.78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v>0</v>
      </c>
      <c r="CX740">
        <f>ROUND(Y740*Source!I253,7)</f>
        <v>0.002015</v>
      </c>
      <c r="CY740">
        <f>AA740</f>
        <v>86.66</v>
      </c>
      <c r="CZ740">
        <f>AE740</f>
        <v>60.6</v>
      </c>
      <c r="DA740">
        <f>AI740</f>
        <v>1.43</v>
      </c>
      <c r="DB740">
        <f>ROUND(ROUND(AT740*CZ740,2),6)</f>
        <v>78.78</v>
      </c>
      <c r="DC740">
        <f>ROUND(ROUND(AT740*AG740,2),6)</f>
        <v>0</v>
      </c>
      <c r="DD740" t="s">
        <v>272</v>
      </c>
      <c r="DE740" t="s">
        <v>272</v>
      </c>
      <c r="DF740">
        <f>ROUND(ROUND(AE740*AI740,2)*CX740,2)</f>
        <v>0.17</v>
      </c>
      <c r="DG740">
        <f t="shared" ref="DG740:DG764" si="254">ROUND(ROUND(AF740,2)*CX740,2)</f>
        <v>0</v>
      </c>
      <c r="DH740">
        <f t="shared" si="241"/>
        <v>0</v>
      </c>
      <c r="DI740">
        <f t="shared" si="242"/>
        <v>0</v>
      </c>
      <c r="DJ740">
        <f>DF740</f>
        <v>0.17</v>
      </c>
      <c r="DK740">
        <v>0</v>
      </c>
      <c r="DL740" t="s">
        <v>272</v>
      </c>
      <c r="DM740">
        <v>0</v>
      </c>
      <c r="DN740" t="s">
        <v>272</v>
      </c>
      <c r="DO740">
        <v>0</v>
      </c>
    </row>
    <row r="741" spans="1:119">
      <c r="A741">
        <f>ROW(Source!A485)</f>
        <v>485</v>
      </c>
      <c r="B741">
        <v>85239162</v>
      </c>
      <c r="C741">
        <v>85243948</v>
      </c>
      <c r="D741">
        <v>82925986</v>
      </c>
      <c r="E741">
        <v>117</v>
      </c>
      <c r="F741">
        <v>1</v>
      </c>
      <c r="G741">
        <v>1</v>
      </c>
      <c r="H741">
        <v>1</v>
      </c>
      <c r="I741" t="s">
        <v>256</v>
      </c>
      <c r="J741" t="s">
        <v>272</v>
      </c>
      <c r="K741" t="s">
        <v>257</v>
      </c>
      <c r="L741">
        <v>1369</v>
      </c>
      <c r="N741">
        <v>1013</v>
      </c>
      <c r="O741" t="s">
        <v>75</v>
      </c>
      <c r="P741" t="s">
        <v>75</v>
      </c>
      <c r="Q741">
        <v>1</v>
      </c>
      <c r="W741">
        <v>0</v>
      </c>
      <c r="X741">
        <v>286205319</v>
      </c>
      <c r="Y741">
        <f t="shared" ref="Y741:Y764" si="255">(AT741*ROUND(1.2,7))</f>
        <v>0.6</v>
      </c>
      <c r="AA741">
        <v>0</v>
      </c>
      <c r="AB741">
        <v>0</v>
      </c>
      <c r="AC741">
        <v>0</v>
      </c>
      <c r="AD741">
        <v>1090.46</v>
      </c>
      <c r="AE741">
        <v>0</v>
      </c>
      <c r="AF741">
        <v>0</v>
      </c>
      <c r="AG741">
        <v>0</v>
      </c>
      <c r="AH741">
        <v>1090.46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272</v>
      </c>
      <c r="AT741">
        <v>0.5</v>
      </c>
      <c r="AU741" t="s">
        <v>718</v>
      </c>
      <c r="AV741">
        <v>1</v>
      </c>
      <c r="AW741">
        <v>2</v>
      </c>
      <c r="AX741">
        <v>85243951</v>
      </c>
      <c r="AY741">
        <v>1</v>
      </c>
      <c r="AZ741">
        <v>0</v>
      </c>
      <c r="BA741">
        <v>969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545.23</v>
      </c>
      <c r="BN741">
        <v>0.5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654.276</v>
      </c>
      <c r="BU741">
        <v>0.6</v>
      </c>
      <c r="BV741">
        <v>0</v>
      </c>
      <c r="BW741">
        <v>1</v>
      </c>
      <c r="CU741">
        <f>ROUND(AT741*Source!I485*AH741*AL741,2)</f>
        <v>545.23</v>
      </c>
      <c r="CV741">
        <f>ROUND(Y741*Source!I485,7)</f>
        <v>0.6</v>
      </c>
      <c r="CW741">
        <v>0</v>
      </c>
      <c r="CX741">
        <f>ROUND(Y741*Source!I485,7)</f>
        <v>0.6</v>
      </c>
      <c r="CY741">
        <f t="shared" ref="CY741:CY764" si="256">AD741</f>
        <v>1090.46</v>
      </c>
      <c r="CZ741">
        <f t="shared" ref="CZ741:CZ764" si="257">AH741</f>
        <v>1090.46</v>
      </c>
      <c r="DA741">
        <f t="shared" ref="DA741:DA764" si="258">AL741</f>
        <v>1</v>
      </c>
      <c r="DB741">
        <f t="shared" ref="DB741:DB764" si="259">ROUND((ROUND(AT741*CZ741,2)*ROUND(1.2,7)),6)</f>
        <v>654.276</v>
      </c>
      <c r="DC741">
        <f t="shared" ref="DC741:DC764" si="260">ROUND((ROUND(AT741*AG741,2)*ROUND(1.2,7)),6)</f>
        <v>0</v>
      </c>
      <c r="DD741" t="s">
        <v>272</v>
      </c>
      <c r="DE741" t="s">
        <v>272</v>
      </c>
      <c r="DF741">
        <f t="shared" ref="DF741:DF764" si="261">ROUND(ROUND(AE741,2)*CX741,2)</f>
        <v>0</v>
      </c>
      <c r="DG741">
        <f t="shared" si="254"/>
        <v>0</v>
      </c>
      <c r="DH741">
        <f t="shared" si="241"/>
        <v>0</v>
      </c>
      <c r="DI741">
        <f t="shared" si="242"/>
        <v>654.28</v>
      </c>
      <c r="DJ741">
        <f t="shared" ref="DJ741:DJ764" si="262">DI741</f>
        <v>654.28</v>
      </c>
      <c r="DK741">
        <v>1</v>
      </c>
      <c r="DL741" t="s">
        <v>272</v>
      </c>
      <c r="DM741">
        <v>0</v>
      </c>
      <c r="DN741" t="s">
        <v>272</v>
      </c>
      <c r="DO741">
        <v>0</v>
      </c>
    </row>
    <row r="742" spans="1:119">
      <c r="A742">
        <f>ROW(Source!A485)</f>
        <v>485</v>
      </c>
      <c r="B742">
        <v>85239162</v>
      </c>
      <c r="C742">
        <v>85243948</v>
      </c>
      <c r="D742">
        <v>82926010</v>
      </c>
      <c r="E742">
        <v>117</v>
      </c>
      <c r="F742">
        <v>1</v>
      </c>
      <c r="G742">
        <v>1</v>
      </c>
      <c r="H742">
        <v>1</v>
      </c>
      <c r="I742" t="s">
        <v>258</v>
      </c>
      <c r="J742" t="s">
        <v>272</v>
      </c>
      <c r="K742" t="s">
        <v>259</v>
      </c>
      <c r="L742">
        <v>1369</v>
      </c>
      <c r="N742">
        <v>1013</v>
      </c>
      <c r="O742" t="s">
        <v>75</v>
      </c>
      <c r="P742" t="s">
        <v>75</v>
      </c>
      <c r="Q742">
        <v>1</v>
      </c>
      <c r="W742">
        <v>0</v>
      </c>
      <c r="X742">
        <v>126826561</v>
      </c>
      <c r="Y742">
        <f t="shared" si="255"/>
        <v>0.6</v>
      </c>
      <c r="AA742">
        <v>0</v>
      </c>
      <c r="AB742">
        <v>0</v>
      </c>
      <c r="AC742">
        <v>0</v>
      </c>
      <c r="AD742">
        <v>1066.23</v>
      </c>
      <c r="AE742">
        <v>0</v>
      </c>
      <c r="AF742">
        <v>0</v>
      </c>
      <c r="AG742">
        <v>0</v>
      </c>
      <c r="AH742">
        <v>1066.23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272</v>
      </c>
      <c r="AT742">
        <v>0.5</v>
      </c>
      <c r="AU742" t="s">
        <v>718</v>
      </c>
      <c r="AV742">
        <v>1</v>
      </c>
      <c r="AW742">
        <v>2</v>
      </c>
      <c r="AX742">
        <v>85243952</v>
      </c>
      <c r="AY742">
        <v>1</v>
      </c>
      <c r="AZ742">
        <v>0</v>
      </c>
      <c r="BA742">
        <v>970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533.115</v>
      </c>
      <c r="BN742">
        <v>0.5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639.738</v>
      </c>
      <c r="BU742">
        <v>0.6</v>
      </c>
      <c r="BV742">
        <v>0</v>
      </c>
      <c r="BW742">
        <v>1</v>
      </c>
      <c r="CU742">
        <f>ROUND(AT742*Source!I485*AH742*AL742,2)</f>
        <v>533.12</v>
      </c>
      <c r="CV742">
        <f>ROUND(Y742*Source!I485,7)</f>
        <v>0.6</v>
      </c>
      <c r="CW742">
        <v>0</v>
      </c>
      <c r="CX742">
        <f>ROUND(Y742*Source!I485,7)</f>
        <v>0.6</v>
      </c>
      <c r="CY742">
        <f t="shared" si="256"/>
        <v>1066.23</v>
      </c>
      <c r="CZ742">
        <f t="shared" si="257"/>
        <v>1066.23</v>
      </c>
      <c r="DA742">
        <f t="shared" si="258"/>
        <v>1</v>
      </c>
      <c r="DB742">
        <f t="shared" si="259"/>
        <v>639.744</v>
      </c>
      <c r="DC742">
        <f t="shared" si="260"/>
        <v>0</v>
      </c>
      <c r="DD742" t="s">
        <v>272</v>
      </c>
      <c r="DE742" t="s">
        <v>272</v>
      </c>
      <c r="DF742">
        <f t="shared" si="261"/>
        <v>0</v>
      </c>
      <c r="DG742">
        <f t="shared" si="254"/>
        <v>0</v>
      </c>
      <c r="DH742">
        <f t="shared" si="241"/>
        <v>0</v>
      </c>
      <c r="DI742">
        <f t="shared" si="242"/>
        <v>639.74</v>
      </c>
      <c r="DJ742">
        <f t="shared" si="262"/>
        <v>639.74</v>
      </c>
      <c r="DK742">
        <v>1</v>
      </c>
      <c r="DL742" t="s">
        <v>272</v>
      </c>
      <c r="DM742">
        <v>0</v>
      </c>
      <c r="DN742" t="s">
        <v>272</v>
      </c>
      <c r="DO742">
        <v>0</v>
      </c>
    </row>
    <row r="743" spans="1:119">
      <c r="A743">
        <f>ROW(Source!A486)</f>
        <v>486</v>
      </c>
      <c r="B743">
        <v>85239097</v>
      </c>
      <c r="C743">
        <v>85243948</v>
      </c>
      <c r="D743">
        <v>82925986</v>
      </c>
      <c r="E743">
        <v>117</v>
      </c>
      <c r="F743">
        <v>1</v>
      </c>
      <c r="G743">
        <v>1</v>
      </c>
      <c r="H743">
        <v>1</v>
      </c>
      <c r="I743" t="s">
        <v>256</v>
      </c>
      <c r="J743" t="s">
        <v>272</v>
      </c>
      <c r="K743" t="s">
        <v>257</v>
      </c>
      <c r="L743">
        <v>1369</v>
      </c>
      <c r="N743">
        <v>1013</v>
      </c>
      <c r="O743" t="s">
        <v>75</v>
      </c>
      <c r="P743" t="s">
        <v>75</v>
      </c>
      <c r="Q743">
        <v>1</v>
      </c>
      <c r="W743">
        <v>0</v>
      </c>
      <c r="X743">
        <v>286205319</v>
      </c>
      <c r="Y743">
        <f t="shared" si="255"/>
        <v>0.6</v>
      </c>
      <c r="AA743">
        <v>0</v>
      </c>
      <c r="AB743">
        <v>0</v>
      </c>
      <c r="AC743">
        <v>0</v>
      </c>
      <c r="AD743">
        <v>1090.46</v>
      </c>
      <c r="AE743">
        <v>0</v>
      </c>
      <c r="AF743">
        <v>0</v>
      </c>
      <c r="AG743">
        <v>0</v>
      </c>
      <c r="AH743">
        <v>1090.46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272</v>
      </c>
      <c r="AT743">
        <v>0.5</v>
      </c>
      <c r="AU743" t="s">
        <v>718</v>
      </c>
      <c r="AV743">
        <v>1</v>
      </c>
      <c r="AW743">
        <v>2</v>
      </c>
      <c r="AX743">
        <v>85243951</v>
      </c>
      <c r="AY743">
        <v>1</v>
      </c>
      <c r="AZ743">
        <v>0</v>
      </c>
      <c r="BA743">
        <v>971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545.23</v>
      </c>
      <c r="BN743">
        <v>0.5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654.276</v>
      </c>
      <c r="BU743">
        <v>0.6</v>
      </c>
      <c r="BV743">
        <v>0</v>
      </c>
      <c r="BW743">
        <v>1</v>
      </c>
      <c r="CU743">
        <f>ROUND(AT743*Source!I486*AH743*AL743,2)</f>
        <v>545.23</v>
      </c>
      <c r="CV743">
        <f>ROUND(Y743*Source!I486,7)</f>
        <v>0.6</v>
      </c>
      <c r="CW743">
        <v>0</v>
      </c>
      <c r="CX743">
        <f>ROUND(Y743*Source!I486,7)</f>
        <v>0.6</v>
      </c>
      <c r="CY743">
        <f t="shared" si="256"/>
        <v>1090.46</v>
      </c>
      <c r="CZ743">
        <f t="shared" si="257"/>
        <v>1090.46</v>
      </c>
      <c r="DA743">
        <f t="shared" si="258"/>
        <v>1</v>
      </c>
      <c r="DB743">
        <f t="shared" si="259"/>
        <v>654.276</v>
      </c>
      <c r="DC743">
        <f t="shared" si="260"/>
        <v>0</v>
      </c>
      <c r="DD743" t="s">
        <v>272</v>
      </c>
      <c r="DE743" t="s">
        <v>272</v>
      </c>
      <c r="DF743">
        <f t="shared" si="261"/>
        <v>0</v>
      </c>
      <c r="DG743">
        <f t="shared" si="254"/>
        <v>0</v>
      </c>
      <c r="DH743">
        <f t="shared" si="241"/>
        <v>0</v>
      </c>
      <c r="DI743">
        <f t="shared" si="242"/>
        <v>654.28</v>
      </c>
      <c r="DJ743">
        <f t="shared" si="262"/>
        <v>654.28</v>
      </c>
      <c r="DK743">
        <v>1</v>
      </c>
      <c r="DL743" t="s">
        <v>272</v>
      </c>
      <c r="DM743">
        <v>0</v>
      </c>
      <c r="DN743" t="s">
        <v>272</v>
      </c>
      <c r="DO743">
        <v>0</v>
      </c>
    </row>
    <row r="744" spans="1:119">
      <c r="A744">
        <f>ROW(Source!A486)</f>
        <v>486</v>
      </c>
      <c r="B744">
        <v>85239097</v>
      </c>
      <c r="C744">
        <v>85243948</v>
      </c>
      <c r="D744">
        <v>82926010</v>
      </c>
      <c r="E744">
        <v>117</v>
      </c>
      <c r="F744">
        <v>1</v>
      </c>
      <c r="G744">
        <v>1</v>
      </c>
      <c r="H744">
        <v>1</v>
      </c>
      <c r="I744" t="s">
        <v>258</v>
      </c>
      <c r="J744" t="s">
        <v>272</v>
      </c>
      <c r="K744" t="s">
        <v>259</v>
      </c>
      <c r="L744">
        <v>1369</v>
      </c>
      <c r="N744">
        <v>1013</v>
      </c>
      <c r="O744" t="s">
        <v>75</v>
      </c>
      <c r="P744" t="s">
        <v>75</v>
      </c>
      <c r="Q744">
        <v>1</v>
      </c>
      <c r="W744">
        <v>0</v>
      </c>
      <c r="X744">
        <v>126826561</v>
      </c>
      <c r="Y744">
        <f t="shared" si="255"/>
        <v>0.6</v>
      </c>
      <c r="AA744">
        <v>0</v>
      </c>
      <c r="AB744">
        <v>0</v>
      </c>
      <c r="AC744">
        <v>0</v>
      </c>
      <c r="AD744">
        <v>1066.23</v>
      </c>
      <c r="AE744">
        <v>0</v>
      </c>
      <c r="AF744">
        <v>0</v>
      </c>
      <c r="AG744">
        <v>0</v>
      </c>
      <c r="AH744">
        <v>1066.23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272</v>
      </c>
      <c r="AT744">
        <v>0.5</v>
      </c>
      <c r="AU744" t="s">
        <v>718</v>
      </c>
      <c r="AV744">
        <v>1</v>
      </c>
      <c r="AW744">
        <v>2</v>
      </c>
      <c r="AX744">
        <v>85243952</v>
      </c>
      <c r="AY744">
        <v>1</v>
      </c>
      <c r="AZ744">
        <v>0</v>
      </c>
      <c r="BA744">
        <v>972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533.115</v>
      </c>
      <c r="BN744">
        <v>0.5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639.738</v>
      </c>
      <c r="BU744">
        <v>0.6</v>
      </c>
      <c r="BV744">
        <v>0</v>
      </c>
      <c r="BW744">
        <v>1</v>
      </c>
      <c r="CU744">
        <f>ROUND(AT744*Source!I486*AH744*AL744,2)</f>
        <v>533.12</v>
      </c>
      <c r="CV744">
        <f>ROUND(Y744*Source!I486,7)</f>
        <v>0.6</v>
      </c>
      <c r="CW744">
        <v>0</v>
      </c>
      <c r="CX744">
        <f>ROUND(Y744*Source!I486,7)</f>
        <v>0.6</v>
      </c>
      <c r="CY744">
        <f t="shared" si="256"/>
        <v>1066.23</v>
      </c>
      <c r="CZ744">
        <f t="shared" si="257"/>
        <v>1066.23</v>
      </c>
      <c r="DA744">
        <f t="shared" si="258"/>
        <v>1</v>
      </c>
      <c r="DB744">
        <f t="shared" si="259"/>
        <v>639.744</v>
      </c>
      <c r="DC744">
        <f t="shared" si="260"/>
        <v>0</v>
      </c>
      <c r="DD744" t="s">
        <v>272</v>
      </c>
      <c r="DE744" t="s">
        <v>272</v>
      </c>
      <c r="DF744">
        <f t="shared" si="261"/>
        <v>0</v>
      </c>
      <c r="DG744">
        <f t="shared" si="254"/>
        <v>0</v>
      </c>
      <c r="DH744">
        <f t="shared" si="241"/>
        <v>0</v>
      </c>
      <c r="DI744">
        <f t="shared" si="242"/>
        <v>639.74</v>
      </c>
      <c r="DJ744">
        <f t="shared" si="262"/>
        <v>639.74</v>
      </c>
      <c r="DK744">
        <v>1</v>
      </c>
      <c r="DL744" t="s">
        <v>272</v>
      </c>
      <c r="DM744">
        <v>0</v>
      </c>
      <c r="DN744" t="s">
        <v>272</v>
      </c>
      <c r="DO744">
        <v>0</v>
      </c>
    </row>
    <row r="745" spans="1:119">
      <c r="A745">
        <f>ROW(Source!A487)</f>
        <v>487</v>
      </c>
      <c r="B745">
        <v>85239162</v>
      </c>
      <c r="C745">
        <v>85243953</v>
      </c>
      <c r="D745">
        <v>82925986</v>
      </c>
      <c r="E745">
        <v>117</v>
      </c>
      <c r="F745">
        <v>1</v>
      </c>
      <c r="G745">
        <v>1</v>
      </c>
      <c r="H745">
        <v>1</v>
      </c>
      <c r="I745" t="s">
        <v>256</v>
      </c>
      <c r="J745" t="s">
        <v>272</v>
      </c>
      <c r="K745" t="s">
        <v>257</v>
      </c>
      <c r="L745">
        <v>1369</v>
      </c>
      <c r="N745">
        <v>1013</v>
      </c>
      <c r="O745" t="s">
        <v>75</v>
      </c>
      <c r="P745" t="s">
        <v>75</v>
      </c>
      <c r="Q745">
        <v>1</v>
      </c>
      <c r="W745">
        <v>0</v>
      </c>
      <c r="X745">
        <v>286205319</v>
      </c>
      <c r="Y745">
        <f t="shared" si="255"/>
        <v>7.776</v>
      </c>
      <c r="AA745">
        <v>0</v>
      </c>
      <c r="AB745">
        <v>0</v>
      </c>
      <c r="AC745">
        <v>0</v>
      </c>
      <c r="AD745">
        <v>1090.46</v>
      </c>
      <c r="AE745">
        <v>0</v>
      </c>
      <c r="AF745">
        <v>0</v>
      </c>
      <c r="AG745">
        <v>0</v>
      </c>
      <c r="AH745">
        <v>1090.46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272</v>
      </c>
      <c r="AT745">
        <v>6.48</v>
      </c>
      <c r="AU745" t="s">
        <v>718</v>
      </c>
      <c r="AV745">
        <v>1</v>
      </c>
      <c r="AW745">
        <v>2</v>
      </c>
      <c r="AX745">
        <v>85243956</v>
      </c>
      <c r="AY745">
        <v>1</v>
      </c>
      <c r="AZ745">
        <v>0</v>
      </c>
      <c r="BA745">
        <v>973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7066.1808</v>
      </c>
      <c r="BN745">
        <v>6.48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8479.41696</v>
      </c>
      <c r="BU745">
        <v>7.776</v>
      </c>
      <c r="BV745">
        <v>0</v>
      </c>
      <c r="BW745">
        <v>1</v>
      </c>
      <c r="CU745">
        <f>ROUND(AT745*Source!I487*AH745*AL745,2)</f>
        <v>141.32</v>
      </c>
      <c r="CV745">
        <f>ROUND(Y745*Source!I487,7)</f>
        <v>0.15552</v>
      </c>
      <c r="CW745">
        <v>0</v>
      </c>
      <c r="CX745">
        <f>ROUND(Y745*Source!I487,7)</f>
        <v>0.15552</v>
      </c>
      <c r="CY745">
        <f t="shared" si="256"/>
        <v>1090.46</v>
      </c>
      <c r="CZ745">
        <f t="shared" si="257"/>
        <v>1090.46</v>
      </c>
      <c r="DA745">
        <f t="shared" si="258"/>
        <v>1</v>
      </c>
      <c r="DB745">
        <f t="shared" si="259"/>
        <v>8479.416</v>
      </c>
      <c r="DC745">
        <f t="shared" si="260"/>
        <v>0</v>
      </c>
      <c r="DD745" t="s">
        <v>272</v>
      </c>
      <c r="DE745" t="s">
        <v>272</v>
      </c>
      <c r="DF745">
        <f t="shared" si="261"/>
        <v>0</v>
      </c>
      <c r="DG745">
        <f t="shared" si="254"/>
        <v>0</v>
      </c>
      <c r="DH745">
        <f t="shared" si="241"/>
        <v>0</v>
      </c>
      <c r="DI745">
        <f t="shared" si="242"/>
        <v>169.59</v>
      </c>
      <c r="DJ745">
        <f t="shared" si="262"/>
        <v>169.59</v>
      </c>
      <c r="DK745">
        <v>1</v>
      </c>
      <c r="DL745" t="s">
        <v>272</v>
      </c>
      <c r="DM745">
        <v>0</v>
      </c>
      <c r="DN745" t="s">
        <v>272</v>
      </c>
      <c r="DO745">
        <v>0</v>
      </c>
    </row>
    <row r="746" spans="1:119">
      <c r="A746">
        <f>ROW(Source!A487)</f>
        <v>487</v>
      </c>
      <c r="B746">
        <v>85239162</v>
      </c>
      <c r="C746">
        <v>85243953</v>
      </c>
      <c r="D746">
        <v>82926010</v>
      </c>
      <c r="E746">
        <v>117</v>
      </c>
      <c r="F746">
        <v>1</v>
      </c>
      <c r="G746">
        <v>1</v>
      </c>
      <c r="H746">
        <v>1</v>
      </c>
      <c r="I746" t="s">
        <v>258</v>
      </c>
      <c r="J746" t="s">
        <v>272</v>
      </c>
      <c r="K746" t="s">
        <v>259</v>
      </c>
      <c r="L746">
        <v>1369</v>
      </c>
      <c r="N746">
        <v>1013</v>
      </c>
      <c r="O746" t="s">
        <v>75</v>
      </c>
      <c r="P746" t="s">
        <v>75</v>
      </c>
      <c r="Q746">
        <v>1</v>
      </c>
      <c r="W746">
        <v>0</v>
      </c>
      <c r="X746">
        <v>126826561</v>
      </c>
      <c r="Y746">
        <f t="shared" si="255"/>
        <v>7.776</v>
      </c>
      <c r="AA746">
        <v>0</v>
      </c>
      <c r="AB746">
        <v>0</v>
      </c>
      <c r="AC746">
        <v>0</v>
      </c>
      <c r="AD746">
        <v>1066.23</v>
      </c>
      <c r="AE746">
        <v>0</v>
      </c>
      <c r="AF746">
        <v>0</v>
      </c>
      <c r="AG746">
        <v>0</v>
      </c>
      <c r="AH746">
        <v>1066.23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272</v>
      </c>
      <c r="AT746">
        <v>6.48</v>
      </c>
      <c r="AU746" t="s">
        <v>718</v>
      </c>
      <c r="AV746">
        <v>1</v>
      </c>
      <c r="AW746">
        <v>2</v>
      </c>
      <c r="AX746">
        <v>85243957</v>
      </c>
      <c r="AY746">
        <v>1</v>
      </c>
      <c r="AZ746">
        <v>0</v>
      </c>
      <c r="BA746">
        <v>974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6909.1704</v>
      </c>
      <c r="BN746">
        <v>6.48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8291.00448</v>
      </c>
      <c r="BU746">
        <v>7.776</v>
      </c>
      <c r="BV746">
        <v>0</v>
      </c>
      <c r="BW746">
        <v>1</v>
      </c>
      <c r="CU746">
        <f>ROUND(AT746*Source!I487*AH746*AL746,2)</f>
        <v>138.18</v>
      </c>
      <c r="CV746">
        <f>ROUND(Y746*Source!I487,7)</f>
        <v>0.15552</v>
      </c>
      <c r="CW746">
        <v>0</v>
      </c>
      <c r="CX746">
        <f>ROUND(Y746*Source!I487,7)</f>
        <v>0.15552</v>
      </c>
      <c r="CY746">
        <f t="shared" si="256"/>
        <v>1066.23</v>
      </c>
      <c r="CZ746">
        <f t="shared" si="257"/>
        <v>1066.23</v>
      </c>
      <c r="DA746">
        <f t="shared" si="258"/>
        <v>1</v>
      </c>
      <c r="DB746">
        <f t="shared" si="259"/>
        <v>8291.004</v>
      </c>
      <c r="DC746">
        <f t="shared" si="260"/>
        <v>0</v>
      </c>
      <c r="DD746" t="s">
        <v>272</v>
      </c>
      <c r="DE746" t="s">
        <v>272</v>
      </c>
      <c r="DF746">
        <f t="shared" si="261"/>
        <v>0</v>
      </c>
      <c r="DG746">
        <f t="shared" si="254"/>
        <v>0</v>
      </c>
      <c r="DH746">
        <f t="shared" si="241"/>
        <v>0</v>
      </c>
      <c r="DI746">
        <f t="shared" si="242"/>
        <v>165.82</v>
      </c>
      <c r="DJ746">
        <f t="shared" si="262"/>
        <v>165.82</v>
      </c>
      <c r="DK746">
        <v>1</v>
      </c>
      <c r="DL746" t="s">
        <v>272</v>
      </c>
      <c r="DM746">
        <v>0</v>
      </c>
      <c r="DN746" t="s">
        <v>272</v>
      </c>
      <c r="DO746">
        <v>0</v>
      </c>
    </row>
    <row r="747" spans="1:119">
      <c r="A747">
        <f>ROW(Source!A488)</f>
        <v>488</v>
      </c>
      <c r="B747">
        <v>85239097</v>
      </c>
      <c r="C747">
        <v>85243953</v>
      </c>
      <c r="D747">
        <v>82925986</v>
      </c>
      <c r="E747">
        <v>117</v>
      </c>
      <c r="F747">
        <v>1</v>
      </c>
      <c r="G747">
        <v>1</v>
      </c>
      <c r="H747">
        <v>1</v>
      </c>
      <c r="I747" t="s">
        <v>256</v>
      </c>
      <c r="J747" t="s">
        <v>272</v>
      </c>
      <c r="K747" t="s">
        <v>257</v>
      </c>
      <c r="L747">
        <v>1369</v>
      </c>
      <c r="N747">
        <v>1013</v>
      </c>
      <c r="O747" t="s">
        <v>75</v>
      </c>
      <c r="P747" t="s">
        <v>75</v>
      </c>
      <c r="Q747">
        <v>1</v>
      </c>
      <c r="W747">
        <v>0</v>
      </c>
      <c r="X747">
        <v>286205319</v>
      </c>
      <c r="Y747">
        <f t="shared" si="255"/>
        <v>7.776</v>
      </c>
      <c r="AA747">
        <v>0</v>
      </c>
      <c r="AB747">
        <v>0</v>
      </c>
      <c r="AC747">
        <v>0</v>
      </c>
      <c r="AD747">
        <v>1090.46</v>
      </c>
      <c r="AE747">
        <v>0</v>
      </c>
      <c r="AF747">
        <v>0</v>
      </c>
      <c r="AG747">
        <v>0</v>
      </c>
      <c r="AH747">
        <v>1090.46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272</v>
      </c>
      <c r="AT747">
        <v>6.48</v>
      </c>
      <c r="AU747" t="s">
        <v>718</v>
      </c>
      <c r="AV747">
        <v>1</v>
      </c>
      <c r="AW747">
        <v>2</v>
      </c>
      <c r="AX747">
        <v>85243956</v>
      </c>
      <c r="AY747">
        <v>1</v>
      </c>
      <c r="AZ747">
        <v>0</v>
      </c>
      <c r="BA747">
        <v>975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7066.1808</v>
      </c>
      <c r="BN747">
        <v>6.48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8479.41696</v>
      </c>
      <c r="BU747">
        <v>7.776</v>
      </c>
      <c r="BV747">
        <v>0</v>
      </c>
      <c r="BW747">
        <v>1</v>
      </c>
      <c r="CU747">
        <f>ROUND(AT747*Source!I488*AH747*AL747,2)</f>
        <v>141.32</v>
      </c>
      <c r="CV747">
        <f>ROUND(Y747*Source!I488,7)</f>
        <v>0.15552</v>
      </c>
      <c r="CW747">
        <v>0</v>
      </c>
      <c r="CX747">
        <f>ROUND(Y747*Source!I488,7)</f>
        <v>0.15552</v>
      </c>
      <c r="CY747">
        <f t="shared" si="256"/>
        <v>1090.46</v>
      </c>
      <c r="CZ747">
        <f t="shared" si="257"/>
        <v>1090.46</v>
      </c>
      <c r="DA747">
        <f t="shared" si="258"/>
        <v>1</v>
      </c>
      <c r="DB747">
        <f t="shared" si="259"/>
        <v>8479.416</v>
      </c>
      <c r="DC747">
        <f t="shared" si="260"/>
        <v>0</v>
      </c>
      <c r="DD747" t="s">
        <v>272</v>
      </c>
      <c r="DE747" t="s">
        <v>272</v>
      </c>
      <c r="DF747">
        <f t="shared" si="261"/>
        <v>0</v>
      </c>
      <c r="DG747">
        <f t="shared" si="254"/>
        <v>0</v>
      </c>
      <c r="DH747">
        <f t="shared" si="241"/>
        <v>0</v>
      </c>
      <c r="DI747">
        <f t="shared" si="242"/>
        <v>169.59</v>
      </c>
      <c r="DJ747">
        <f t="shared" si="262"/>
        <v>169.59</v>
      </c>
      <c r="DK747">
        <v>1</v>
      </c>
      <c r="DL747" t="s">
        <v>272</v>
      </c>
      <c r="DM747">
        <v>0</v>
      </c>
      <c r="DN747" t="s">
        <v>272</v>
      </c>
      <c r="DO747">
        <v>0</v>
      </c>
    </row>
    <row r="748" spans="1:119">
      <c r="A748">
        <f>ROW(Source!A488)</f>
        <v>488</v>
      </c>
      <c r="B748">
        <v>85239097</v>
      </c>
      <c r="C748">
        <v>85243953</v>
      </c>
      <c r="D748">
        <v>82926010</v>
      </c>
      <c r="E748">
        <v>117</v>
      </c>
      <c r="F748">
        <v>1</v>
      </c>
      <c r="G748">
        <v>1</v>
      </c>
      <c r="H748">
        <v>1</v>
      </c>
      <c r="I748" t="s">
        <v>258</v>
      </c>
      <c r="J748" t="s">
        <v>272</v>
      </c>
      <c r="K748" t="s">
        <v>259</v>
      </c>
      <c r="L748">
        <v>1369</v>
      </c>
      <c r="N748">
        <v>1013</v>
      </c>
      <c r="O748" t="s">
        <v>75</v>
      </c>
      <c r="P748" t="s">
        <v>75</v>
      </c>
      <c r="Q748">
        <v>1</v>
      </c>
      <c r="W748">
        <v>0</v>
      </c>
      <c r="X748">
        <v>126826561</v>
      </c>
      <c r="Y748">
        <f t="shared" si="255"/>
        <v>7.776</v>
      </c>
      <c r="AA748">
        <v>0</v>
      </c>
      <c r="AB748">
        <v>0</v>
      </c>
      <c r="AC748">
        <v>0</v>
      </c>
      <c r="AD748">
        <v>1066.23</v>
      </c>
      <c r="AE748">
        <v>0</v>
      </c>
      <c r="AF748">
        <v>0</v>
      </c>
      <c r="AG748">
        <v>0</v>
      </c>
      <c r="AH748">
        <v>1066.23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272</v>
      </c>
      <c r="AT748">
        <v>6.48</v>
      </c>
      <c r="AU748" t="s">
        <v>718</v>
      </c>
      <c r="AV748">
        <v>1</v>
      </c>
      <c r="AW748">
        <v>2</v>
      </c>
      <c r="AX748">
        <v>85243957</v>
      </c>
      <c r="AY748">
        <v>1</v>
      </c>
      <c r="AZ748">
        <v>0</v>
      </c>
      <c r="BA748">
        <v>976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6909.1704</v>
      </c>
      <c r="BN748">
        <v>6.48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8291.00448</v>
      </c>
      <c r="BU748">
        <v>7.776</v>
      </c>
      <c r="BV748">
        <v>0</v>
      </c>
      <c r="BW748">
        <v>1</v>
      </c>
      <c r="CU748">
        <f>ROUND(AT748*Source!I488*AH748*AL748,2)</f>
        <v>138.18</v>
      </c>
      <c r="CV748">
        <f>ROUND(Y748*Source!I488,7)</f>
        <v>0.15552</v>
      </c>
      <c r="CW748">
        <v>0</v>
      </c>
      <c r="CX748">
        <f>ROUND(Y748*Source!I488,7)</f>
        <v>0.15552</v>
      </c>
      <c r="CY748">
        <f t="shared" si="256"/>
        <v>1066.23</v>
      </c>
      <c r="CZ748">
        <f t="shared" si="257"/>
        <v>1066.23</v>
      </c>
      <c r="DA748">
        <f t="shared" si="258"/>
        <v>1</v>
      </c>
      <c r="DB748">
        <f t="shared" si="259"/>
        <v>8291.004</v>
      </c>
      <c r="DC748">
        <f t="shared" si="260"/>
        <v>0</v>
      </c>
      <c r="DD748" t="s">
        <v>272</v>
      </c>
      <c r="DE748" t="s">
        <v>272</v>
      </c>
      <c r="DF748">
        <f t="shared" si="261"/>
        <v>0</v>
      </c>
      <c r="DG748">
        <f t="shared" si="254"/>
        <v>0</v>
      </c>
      <c r="DH748">
        <f t="shared" si="241"/>
        <v>0</v>
      </c>
      <c r="DI748">
        <f t="shared" si="242"/>
        <v>165.82</v>
      </c>
      <c r="DJ748">
        <f t="shared" si="262"/>
        <v>165.82</v>
      </c>
      <c r="DK748">
        <v>1</v>
      </c>
      <c r="DL748" t="s">
        <v>272</v>
      </c>
      <c r="DM748">
        <v>0</v>
      </c>
      <c r="DN748" t="s">
        <v>272</v>
      </c>
      <c r="DO748">
        <v>0</v>
      </c>
    </row>
    <row r="749" spans="1:119">
      <c r="A749">
        <f>ROW(Source!A489)</f>
        <v>489</v>
      </c>
      <c r="B749">
        <v>85239162</v>
      </c>
      <c r="C749">
        <v>85243958</v>
      </c>
      <c r="D749">
        <v>82925986</v>
      </c>
      <c r="E749">
        <v>117</v>
      </c>
      <c r="F749">
        <v>1</v>
      </c>
      <c r="G749">
        <v>1</v>
      </c>
      <c r="H749">
        <v>1</v>
      </c>
      <c r="I749" t="s">
        <v>256</v>
      </c>
      <c r="J749" t="s">
        <v>272</v>
      </c>
      <c r="K749" t="s">
        <v>257</v>
      </c>
      <c r="L749">
        <v>1369</v>
      </c>
      <c r="N749">
        <v>1013</v>
      </c>
      <c r="O749" t="s">
        <v>75</v>
      </c>
      <c r="P749" t="s">
        <v>75</v>
      </c>
      <c r="Q749">
        <v>1</v>
      </c>
      <c r="W749">
        <v>0</v>
      </c>
      <c r="X749">
        <v>286205319</v>
      </c>
      <c r="Y749">
        <f t="shared" si="255"/>
        <v>0.492</v>
      </c>
      <c r="AA749">
        <v>0</v>
      </c>
      <c r="AB749">
        <v>0</v>
      </c>
      <c r="AC749">
        <v>0</v>
      </c>
      <c r="AD749">
        <v>1090.46</v>
      </c>
      <c r="AE749">
        <v>0</v>
      </c>
      <c r="AF749">
        <v>0</v>
      </c>
      <c r="AG749">
        <v>0</v>
      </c>
      <c r="AH749">
        <v>1090.46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272</v>
      </c>
      <c r="AT749">
        <v>0.41</v>
      </c>
      <c r="AU749" t="s">
        <v>718</v>
      </c>
      <c r="AV749">
        <v>1</v>
      </c>
      <c r="AW749">
        <v>2</v>
      </c>
      <c r="AX749">
        <v>85243961</v>
      </c>
      <c r="AY749">
        <v>1</v>
      </c>
      <c r="AZ749">
        <v>0</v>
      </c>
      <c r="BA749">
        <v>977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447.0886</v>
      </c>
      <c r="BN749">
        <v>0.41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536.50632</v>
      </c>
      <c r="BU749">
        <v>0.492</v>
      </c>
      <c r="BV749">
        <v>0</v>
      </c>
      <c r="BW749">
        <v>1</v>
      </c>
      <c r="CU749">
        <f>ROUND(AT749*Source!I489*AH749*AL749,2)</f>
        <v>1341.27</v>
      </c>
      <c r="CV749">
        <f>ROUND(Y749*Source!I489,7)</f>
        <v>1.476</v>
      </c>
      <c r="CW749">
        <v>0</v>
      </c>
      <c r="CX749">
        <f>ROUND(Y749*Source!I489,7)</f>
        <v>1.476</v>
      </c>
      <c r="CY749">
        <f t="shared" si="256"/>
        <v>1090.46</v>
      </c>
      <c r="CZ749">
        <f t="shared" si="257"/>
        <v>1090.46</v>
      </c>
      <c r="DA749">
        <f t="shared" si="258"/>
        <v>1</v>
      </c>
      <c r="DB749">
        <f t="shared" si="259"/>
        <v>536.508</v>
      </c>
      <c r="DC749">
        <f t="shared" si="260"/>
        <v>0</v>
      </c>
      <c r="DD749" t="s">
        <v>272</v>
      </c>
      <c r="DE749" t="s">
        <v>272</v>
      </c>
      <c r="DF749">
        <f t="shared" si="261"/>
        <v>0</v>
      </c>
      <c r="DG749">
        <f t="shared" si="254"/>
        <v>0</v>
      </c>
      <c r="DH749">
        <f t="shared" si="241"/>
        <v>0</v>
      </c>
      <c r="DI749">
        <f t="shared" si="242"/>
        <v>1609.52</v>
      </c>
      <c r="DJ749">
        <f t="shared" si="262"/>
        <v>1609.52</v>
      </c>
      <c r="DK749">
        <v>1</v>
      </c>
      <c r="DL749" t="s">
        <v>272</v>
      </c>
      <c r="DM749">
        <v>0</v>
      </c>
      <c r="DN749" t="s">
        <v>272</v>
      </c>
      <c r="DO749">
        <v>0</v>
      </c>
    </row>
    <row r="750" spans="1:119">
      <c r="A750">
        <f>ROW(Source!A489)</f>
        <v>489</v>
      </c>
      <c r="B750">
        <v>85239162</v>
      </c>
      <c r="C750">
        <v>85243958</v>
      </c>
      <c r="D750">
        <v>82926010</v>
      </c>
      <c r="E750">
        <v>117</v>
      </c>
      <c r="F750">
        <v>1</v>
      </c>
      <c r="G750">
        <v>1</v>
      </c>
      <c r="H750">
        <v>1</v>
      </c>
      <c r="I750" t="s">
        <v>258</v>
      </c>
      <c r="J750" t="s">
        <v>272</v>
      </c>
      <c r="K750" t="s">
        <v>259</v>
      </c>
      <c r="L750">
        <v>1369</v>
      </c>
      <c r="N750">
        <v>1013</v>
      </c>
      <c r="O750" t="s">
        <v>75</v>
      </c>
      <c r="P750" t="s">
        <v>75</v>
      </c>
      <c r="Q750">
        <v>1</v>
      </c>
      <c r="W750">
        <v>0</v>
      </c>
      <c r="X750">
        <v>126826561</v>
      </c>
      <c r="Y750">
        <f t="shared" si="255"/>
        <v>0.492</v>
      </c>
      <c r="AA750">
        <v>0</v>
      </c>
      <c r="AB750">
        <v>0</v>
      </c>
      <c r="AC750">
        <v>0</v>
      </c>
      <c r="AD750">
        <v>1066.23</v>
      </c>
      <c r="AE750">
        <v>0</v>
      </c>
      <c r="AF750">
        <v>0</v>
      </c>
      <c r="AG750">
        <v>0</v>
      </c>
      <c r="AH750">
        <v>1066.23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272</v>
      </c>
      <c r="AT750">
        <v>0.41</v>
      </c>
      <c r="AU750" t="s">
        <v>718</v>
      </c>
      <c r="AV750">
        <v>1</v>
      </c>
      <c r="AW750">
        <v>2</v>
      </c>
      <c r="AX750">
        <v>85243962</v>
      </c>
      <c r="AY750">
        <v>1</v>
      </c>
      <c r="AZ750">
        <v>0</v>
      </c>
      <c r="BA750">
        <v>978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437.1543</v>
      </c>
      <c r="BN750">
        <v>0.41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524.58516</v>
      </c>
      <c r="BU750">
        <v>0.492</v>
      </c>
      <c r="BV750">
        <v>0</v>
      </c>
      <c r="BW750">
        <v>1</v>
      </c>
      <c r="CU750">
        <f>ROUND(AT750*Source!I489*AH750*AL750,2)</f>
        <v>1311.46</v>
      </c>
      <c r="CV750">
        <f>ROUND(Y750*Source!I489,7)</f>
        <v>1.476</v>
      </c>
      <c r="CW750">
        <v>0</v>
      </c>
      <c r="CX750">
        <f>ROUND(Y750*Source!I489,7)</f>
        <v>1.476</v>
      </c>
      <c r="CY750">
        <f t="shared" si="256"/>
        <v>1066.23</v>
      </c>
      <c r="CZ750">
        <f t="shared" si="257"/>
        <v>1066.23</v>
      </c>
      <c r="DA750">
        <f t="shared" si="258"/>
        <v>1</v>
      </c>
      <c r="DB750">
        <f t="shared" si="259"/>
        <v>524.58</v>
      </c>
      <c r="DC750">
        <f t="shared" si="260"/>
        <v>0</v>
      </c>
      <c r="DD750" t="s">
        <v>272</v>
      </c>
      <c r="DE750" t="s">
        <v>272</v>
      </c>
      <c r="DF750">
        <f t="shared" si="261"/>
        <v>0</v>
      </c>
      <c r="DG750">
        <f t="shared" si="254"/>
        <v>0</v>
      </c>
      <c r="DH750">
        <f t="shared" si="241"/>
        <v>0</v>
      </c>
      <c r="DI750">
        <f t="shared" si="242"/>
        <v>1573.76</v>
      </c>
      <c r="DJ750">
        <f t="shared" si="262"/>
        <v>1573.76</v>
      </c>
      <c r="DK750">
        <v>1</v>
      </c>
      <c r="DL750" t="s">
        <v>272</v>
      </c>
      <c r="DM750">
        <v>0</v>
      </c>
      <c r="DN750" t="s">
        <v>272</v>
      </c>
      <c r="DO750">
        <v>0</v>
      </c>
    </row>
    <row r="751" spans="1:119">
      <c r="A751">
        <f>ROW(Source!A490)</f>
        <v>490</v>
      </c>
      <c r="B751">
        <v>85239097</v>
      </c>
      <c r="C751">
        <v>85243958</v>
      </c>
      <c r="D751">
        <v>82925986</v>
      </c>
      <c r="E751">
        <v>117</v>
      </c>
      <c r="F751">
        <v>1</v>
      </c>
      <c r="G751">
        <v>1</v>
      </c>
      <c r="H751">
        <v>1</v>
      </c>
      <c r="I751" t="s">
        <v>256</v>
      </c>
      <c r="J751" t="s">
        <v>272</v>
      </c>
      <c r="K751" t="s">
        <v>257</v>
      </c>
      <c r="L751">
        <v>1369</v>
      </c>
      <c r="N751">
        <v>1013</v>
      </c>
      <c r="O751" t="s">
        <v>75</v>
      </c>
      <c r="P751" t="s">
        <v>75</v>
      </c>
      <c r="Q751">
        <v>1</v>
      </c>
      <c r="W751">
        <v>0</v>
      </c>
      <c r="X751">
        <v>286205319</v>
      </c>
      <c r="Y751">
        <f t="shared" si="255"/>
        <v>0.492</v>
      </c>
      <c r="AA751">
        <v>0</v>
      </c>
      <c r="AB751">
        <v>0</v>
      </c>
      <c r="AC751">
        <v>0</v>
      </c>
      <c r="AD751">
        <v>1090.46</v>
      </c>
      <c r="AE751">
        <v>0</v>
      </c>
      <c r="AF751">
        <v>0</v>
      </c>
      <c r="AG751">
        <v>0</v>
      </c>
      <c r="AH751">
        <v>1090.46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272</v>
      </c>
      <c r="AT751">
        <v>0.41</v>
      </c>
      <c r="AU751" t="s">
        <v>718</v>
      </c>
      <c r="AV751">
        <v>1</v>
      </c>
      <c r="AW751">
        <v>2</v>
      </c>
      <c r="AX751">
        <v>85243961</v>
      </c>
      <c r="AY751">
        <v>1</v>
      </c>
      <c r="AZ751">
        <v>0</v>
      </c>
      <c r="BA751">
        <v>979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447.0886</v>
      </c>
      <c r="BN751">
        <v>0.41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536.50632</v>
      </c>
      <c r="BU751">
        <v>0.492</v>
      </c>
      <c r="BV751">
        <v>0</v>
      </c>
      <c r="BW751">
        <v>1</v>
      </c>
      <c r="CU751">
        <f>ROUND(AT751*Source!I490*AH751*AL751,2)</f>
        <v>1341.27</v>
      </c>
      <c r="CV751">
        <f>ROUND(Y751*Source!I490,7)</f>
        <v>1.476</v>
      </c>
      <c r="CW751">
        <v>0</v>
      </c>
      <c r="CX751">
        <f>ROUND(Y751*Source!I490,7)</f>
        <v>1.476</v>
      </c>
      <c r="CY751">
        <f t="shared" si="256"/>
        <v>1090.46</v>
      </c>
      <c r="CZ751">
        <f t="shared" si="257"/>
        <v>1090.46</v>
      </c>
      <c r="DA751">
        <f t="shared" si="258"/>
        <v>1</v>
      </c>
      <c r="DB751">
        <f t="shared" si="259"/>
        <v>536.508</v>
      </c>
      <c r="DC751">
        <f t="shared" si="260"/>
        <v>0</v>
      </c>
      <c r="DD751" t="s">
        <v>272</v>
      </c>
      <c r="DE751" t="s">
        <v>272</v>
      </c>
      <c r="DF751">
        <f t="shared" si="261"/>
        <v>0</v>
      </c>
      <c r="DG751">
        <f t="shared" si="254"/>
        <v>0</v>
      </c>
      <c r="DH751">
        <f t="shared" si="241"/>
        <v>0</v>
      </c>
      <c r="DI751">
        <f t="shared" si="242"/>
        <v>1609.52</v>
      </c>
      <c r="DJ751">
        <f t="shared" si="262"/>
        <v>1609.52</v>
      </c>
      <c r="DK751">
        <v>1</v>
      </c>
      <c r="DL751" t="s">
        <v>272</v>
      </c>
      <c r="DM751">
        <v>0</v>
      </c>
      <c r="DN751" t="s">
        <v>272</v>
      </c>
      <c r="DO751">
        <v>0</v>
      </c>
    </row>
    <row r="752" spans="1:119">
      <c r="A752">
        <f>ROW(Source!A490)</f>
        <v>490</v>
      </c>
      <c r="B752">
        <v>85239097</v>
      </c>
      <c r="C752">
        <v>85243958</v>
      </c>
      <c r="D752">
        <v>82926010</v>
      </c>
      <c r="E752">
        <v>117</v>
      </c>
      <c r="F752">
        <v>1</v>
      </c>
      <c r="G752">
        <v>1</v>
      </c>
      <c r="H752">
        <v>1</v>
      </c>
      <c r="I752" t="s">
        <v>258</v>
      </c>
      <c r="J752" t="s">
        <v>272</v>
      </c>
      <c r="K752" t="s">
        <v>259</v>
      </c>
      <c r="L752">
        <v>1369</v>
      </c>
      <c r="N752">
        <v>1013</v>
      </c>
      <c r="O752" t="s">
        <v>75</v>
      </c>
      <c r="P752" t="s">
        <v>75</v>
      </c>
      <c r="Q752">
        <v>1</v>
      </c>
      <c r="W752">
        <v>0</v>
      </c>
      <c r="X752">
        <v>126826561</v>
      </c>
      <c r="Y752">
        <f t="shared" si="255"/>
        <v>0.492</v>
      </c>
      <c r="AA752">
        <v>0</v>
      </c>
      <c r="AB752">
        <v>0</v>
      </c>
      <c r="AC752">
        <v>0</v>
      </c>
      <c r="AD752">
        <v>1066.23</v>
      </c>
      <c r="AE752">
        <v>0</v>
      </c>
      <c r="AF752">
        <v>0</v>
      </c>
      <c r="AG752">
        <v>0</v>
      </c>
      <c r="AH752">
        <v>1066.23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272</v>
      </c>
      <c r="AT752">
        <v>0.41</v>
      </c>
      <c r="AU752" t="s">
        <v>718</v>
      </c>
      <c r="AV752">
        <v>1</v>
      </c>
      <c r="AW752">
        <v>2</v>
      </c>
      <c r="AX752">
        <v>85243962</v>
      </c>
      <c r="AY752">
        <v>1</v>
      </c>
      <c r="AZ752">
        <v>0</v>
      </c>
      <c r="BA752">
        <v>980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437.1543</v>
      </c>
      <c r="BN752">
        <v>0.41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524.58516</v>
      </c>
      <c r="BU752">
        <v>0.492</v>
      </c>
      <c r="BV752">
        <v>0</v>
      </c>
      <c r="BW752">
        <v>1</v>
      </c>
      <c r="CU752">
        <f>ROUND(AT752*Source!I490*AH752*AL752,2)</f>
        <v>1311.46</v>
      </c>
      <c r="CV752">
        <f>ROUND(Y752*Source!I490,7)</f>
        <v>1.476</v>
      </c>
      <c r="CW752">
        <v>0</v>
      </c>
      <c r="CX752">
        <f>ROUND(Y752*Source!I490,7)</f>
        <v>1.476</v>
      </c>
      <c r="CY752">
        <f t="shared" si="256"/>
        <v>1066.23</v>
      </c>
      <c r="CZ752">
        <f t="shared" si="257"/>
        <v>1066.23</v>
      </c>
      <c r="DA752">
        <f t="shared" si="258"/>
        <v>1</v>
      </c>
      <c r="DB752">
        <f t="shared" si="259"/>
        <v>524.58</v>
      </c>
      <c r="DC752">
        <f t="shared" si="260"/>
        <v>0</v>
      </c>
      <c r="DD752" t="s">
        <v>272</v>
      </c>
      <c r="DE752" t="s">
        <v>272</v>
      </c>
      <c r="DF752">
        <f t="shared" si="261"/>
        <v>0</v>
      </c>
      <c r="DG752">
        <f t="shared" si="254"/>
        <v>0</v>
      </c>
      <c r="DH752">
        <f t="shared" si="241"/>
        <v>0</v>
      </c>
      <c r="DI752">
        <f t="shared" si="242"/>
        <v>1573.76</v>
      </c>
      <c r="DJ752">
        <f t="shared" si="262"/>
        <v>1573.76</v>
      </c>
      <c r="DK752">
        <v>1</v>
      </c>
      <c r="DL752" t="s">
        <v>272</v>
      </c>
      <c r="DM752">
        <v>0</v>
      </c>
      <c r="DN752" t="s">
        <v>272</v>
      </c>
      <c r="DO752">
        <v>0</v>
      </c>
    </row>
    <row r="753" spans="1:119">
      <c r="A753">
        <f>ROW(Source!A491)</f>
        <v>491</v>
      </c>
      <c r="B753">
        <v>85239162</v>
      </c>
      <c r="C753">
        <v>85243963</v>
      </c>
      <c r="D753">
        <v>82925986</v>
      </c>
      <c r="E753">
        <v>117</v>
      </c>
      <c r="F753">
        <v>1</v>
      </c>
      <c r="G753">
        <v>1</v>
      </c>
      <c r="H753">
        <v>1</v>
      </c>
      <c r="I753" t="s">
        <v>256</v>
      </c>
      <c r="J753" t="s">
        <v>272</v>
      </c>
      <c r="K753" t="s">
        <v>257</v>
      </c>
      <c r="L753">
        <v>1369</v>
      </c>
      <c r="N753">
        <v>1013</v>
      </c>
      <c r="O753" t="s">
        <v>75</v>
      </c>
      <c r="P753" t="s">
        <v>75</v>
      </c>
      <c r="Q753">
        <v>1</v>
      </c>
      <c r="W753">
        <v>0</v>
      </c>
      <c r="X753">
        <v>286205319</v>
      </c>
      <c r="Y753">
        <f t="shared" si="255"/>
        <v>0.192</v>
      </c>
      <c r="AA753">
        <v>0</v>
      </c>
      <c r="AB753">
        <v>0</v>
      </c>
      <c r="AC753">
        <v>0</v>
      </c>
      <c r="AD753">
        <v>1090.46</v>
      </c>
      <c r="AE753">
        <v>0</v>
      </c>
      <c r="AF753">
        <v>0</v>
      </c>
      <c r="AG753">
        <v>0</v>
      </c>
      <c r="AH753">
        <v>1090.46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272</v>
      </c>
      <c r="AT753">
        <v>0.16</v>
      </c>
      <c r="AU753" t="s">
        <v>718</v>
      </c>
      <c r="AV753">
        <v>1</v>
      </c>
      <c r="AW753">
        <v>2</v>
      </c>
      <c r="AX753">
        <v>85243966</v>
      </c>
      <c r="AY753">
        <v>1</v>
      </c>
      <c r="AZ753">
        <v>0</v>
      </c>
      <c r="BA753">
        <v>981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174.4736</v>
      </c>
      <c r="BN753">
        <v>0.16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209.36832</v>
      </c>
      <c r="BU753">
        <v>0.192</v>
      </c>
      <c r="BV753">
        <v>0</v>
      </c>
      <c r="BW753">
        <v>1</v>
      </c>
      <c r="CU753">
        <f>ROUND(AT753*Source!I491*AH753*AL753,2)</f>
        <v>174.47</v>
      </c>
      <c r="CV753">
        <f>ROUND(Y753*Source!I491,7)</f>
        <v>0.192</v>
      </c>
      <c r="CW753">
        <v>0</v>
      </c>
      <c r="CX753">
        <f>ROUND(Y753*Source!I491,7)</f>
        <v>0.192</v>
      </c>
      <c r="CY753">
        <f t="shared" si="256"/>
        <v>1090.46</v>
      </c>
      <c r="CZ753">
        <f t="shared" si="257"/>
        <v>1090.46</v>
      </c>
      <c r="DA753">
        <f t="shared" si="258"/>
        <v>1</v>
      </c>
      <c r="DB753">
        <f t="shared" si="259"/>
        <v>209.364</v>
      </c>
      <c r="DC753">
        <f t="shared" si="260"/>
        <v>0</v>
      </c>
      <c r="DD753" t="s">
        <v>272</v>
      </c>
      <c r="DE753" t="s">
        <v>272</v>
      </c>
      <c r="DF753">
        <f t="shared" si="261"/>
        <v>0</v>
      </c>
      <c r="DG753">
        <f t="shared" si="254"/>
        <v>0</v>
      </c>
      <c r="DH753">
        <f t="shared" si="241"/>
        <v>0</v>
      </c>
      <c r="DI753">
        <f t="shared" si="242"/>
        <v>209.37</v>
      </c>
      <c r="DJ753">
        <f t="shared" si="262"/>
        <v>209.37</v>
      </c>
      <c r="DK753">
        <v>1</v>
      </c>
      <c r="DL753" t="s">
        <v>272</v>
      </c>
      <c r="DM753">
        <v>0</v>
      </c>
      <c r="DN753" t="s">
        <v>272</v>
      </c>
      <c r="DO753">
        <v>0</v>
      </c>
    </row>
    <row r="754" spans="1:119">
      <c r="A754">
        <f>ROW(Source!A491)</f>
        <v>491</v>
      </c>
      <c r="B754">
        <v>85239162</v>
      </c>
      <c r="C754">
        <v>85243963</v>
      </c>
      <c r="D754">
        <v>82926010</v>
      </c>
      <c r="E754">
        <v>117</v>
      </c>
      <c r="F754">
        <v>1</v>
      </c>
      <c r="G754">
        <v>1</v>
      </c>
      <c r="H754">
        <v>1</v>
      </c>
      <c r="I754" t="s">
        <v>258</v>
      </c>
      <c r="J754" t="s">
        <v>272</v>
      </c>
      <c r="K754" t="s">
        <v>259</v>
      </c>
      <c r="L754">
        <v>1369</v>
      </c>
      <c r="N754">
        <v>1013</v>
      </c>
      <c r="O754" t="s">
        <v>75</v>
      </c>
      <c r="P754" t="s">
        <v>75</v>
      </c>
      <c r="Q754">
        <v>1</v>
      </c>
      <c r="W754">
        <v>0</v>
      </c>
      <c r="X754">
        <v>126826561</v>
      </c>
      <c r="Y754">
        <f t="shared" si="255"/>
        <v>0.192</v>
      </c>
      <c r="AA754">
        <v>0</v>
      </c>
      <c r="AB754">
        <v>0</v>
      </c>
      <c r="AC754">
        <v>0</v>
      </c>
      <c r="AD754">
        <v>1066.23</v>
      </c>
      <c r="AE754">
        <v>0</v>
      </c>
      <c r="AF754">
        <v>0</v>
      </c>
      <c r="AG754">
        <v>0</v>
      </c>
      <c r="AH754">
        <v>1066.23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272</v>
      </c>
      <c r="AT754">
        <v>0.16</v>
      </c>
      <c r="AU754" t="s">
        <v>718</v>
      </c>
      <c r="AV754">
        <v>1</v>
      </c>
      <c r="AW754">
        <v>2</v>
      </c>
      <c r="AX754">
        <v>85243967</v>
      </c>
      <c r="AY754">
        <v>1</v>
      </c>
      <c r="AZ754">
        <v>0</v>
      </c>
      <c r="BA754">
        <v>982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170.5968</v>
      </c>
      <c r="BN754">
        <v>0.16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204.71616</v>
      </c>
      <c r="BU754">
        <v>0.192</v>
      </c>
      <c r="BV754">
        <v>0</v>
      </c>
      <c r="BW754">
        <v>1</v>
      </c>
      <c r="CU754">
        <f>ROUND(AT754*Source!I491*AH754*AL754,2)</f>
        <v>170.6</v>
      </c>
      <c r="CV754">
        <f>ROUND(Y754*Source!I491,7)</f>
        <v>0.192</v>
      </c>
      <c r="CW754">
        <v>0</v>
      </c>
      <c r="CX754">
        <f>ROUND(Y754*Source!I491,7)</f>
        <v>0.192</v>
      </c>
      <c r="CY754">
        <f t="shared" si="256"/>
        <v>1066.23</v>
      </c>
      <c r="CZ754">
        <f t="shared" si="257"/>
        <v>1066.23</v>
      </c>
      <c r="DA754">
        <f t="shared" si="258"/>
        <v>1</v>
      </c>
      <c r="DB754">
        <f t="shared" si="259"/>
        <v>204.72</v>
      </c>
      <c r="DC754">
        <f t="shared" si="260"/>
        <v>0</v>
      </c>
      <c r="DD754" t="s">
        <v>272</v>
      </c>
      <c r="DE754" t="s">
        <v>272</v>
      </c>
      <c r="DF754">
        <f t="shared" si="261"/>
        <v>0</v>
      </c>
      <c r="DG754">
        <f t="shared" si="254"/>
        <v>0</v>
      </c>
      <c r="DH754">
        <f t="shared" si="241"/>
        <v>0</v>
      </c>
      <c r="DI754">
        <f t="shared" si="242"/>
        <v>204.72</v>
      </c>
      <c r="DJ754">
        <f t="shared" si="262"/>
        <v>204.72</v>
      </c>
      <c r="DK754">
        <v>1</v>
      </c>
      <c r="DL754" t="s">
        <v>272</v>
      </c>
      <c r="DM754">
        <v>0</v>
      </c>
      <c r="DN754" t="s">
        <v>272</v>
      </c>
      <c r="DO754">
        <v>0</v>
      </c>
    </row>
    <row r="755" spans="1:119">
      <c r="A755">
        <f>ROW(Source!A492)</f>
        <v>492</v>
      </c>
      <c r="B755">
        <v>85239097</v>
      </c>
      <c r="C755">
        <v>85243963</v>
      </c>
      <c r="D755">
        <v>82925986</v>
      </c>
      <c r="E755">
        <v>117</v>
      </c>
      <c r="F755">
        <v>1</v>
      </c>
      <c r="G755">
        <v>1</v>
      </c>
      <c r="H755">
        <v>1</v>
      </c>
      <c r="I755" t="s">
        <v>256</v>
      </c>
      <c r="J755" t="s">
        <v>272</v>
      </c>
      <c r="K755" t="s">
        <v>257</v>
      </c>
      <c r="L755">
        <v>1369</v>
      </c>
      <c r="N755">
        <v>1013</v>
      </c>
      <c r="O755" t="s">
        <v>75</v>
      </c>
      <c r="P755" t="s">
        <v>75</v>
      </c>
      <c r="Q755">
        <v>1</v>
      </c>
      <c r="W755">
        <v>0</v>
      </c>
      <c r="X755">
        <v>286205319</v>
      </c>
      <c r="Y755">
        <f t="shared" si="255"/>
        <v>0.192</v>
      </c>
      <c r="AA755">
        <v>0</v>
      </c>
      <c r="AB755">
        <v>0</v>
      </c>
      <c r="AC755">
        <v>0</v>
      </c>
      <c r="AD755">
        <v>1090.46</v>
      </c>
      <c r="AE755">
        <v>0</v>
      </c>
      <c r="AF755">
        <v>0</v>
      </c>
      <c r="AG755">
        <v>0</v>
      </c>
      <c r="AH755">
        <v>1090.46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272</v>
      </c>
      <c r="AT755">
        <v>0.16</v>
      </c>
      <c r="AU755" t="s">
        <v>718</v>
      </c>
      <c r="AV755">
        <v>1</v>
      </c>
      <c r="AW755">
        <v>2</v>
      </c>
      <c r="AX755">
        <v>85243966</v>
      </c>
      <c r="AY755">
        <v>1</v>
      </c>
      <c r="AZ755">
        <v>0</v>
      </c>
      <c r="BA755">
        <v>983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174.4736</v>
      </c>
      <c r="BN755">
        <v>0.16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209.36832</v>
      </c>
      <c r="BU755">
        <v>0.192</v>
      </c>
      <c r="BV755">
        <v>0</v>
      </c>
      <c r="BW755">
        <v>1</v>
      </c>
      <c r="CU755">
        <f>ROUND(AT755*Source!I492*AH755*AL755,2)</f>
        <v>174.47</v>
      </c>
      <c r="CV755">
        <f>ROUND(Y755*Source!I492,7)</f>
        <v>0.192</v>
      </c>
      <c r="CW755">
        <v>0</v>
      </c>
      <c r="CX755">
        <f>ROUND(Y755*Source!I492,7)</f>
        <v>0.192</v>
      </c>
      <c r="CY755">
        <f t="shared" si="256"/>
        <v>1090.46</v>
      </c>
      <c r="CZ755">
        <f t="shared" si="257"/>
        <v>1090.46</v>
      </c>
      <c r="DA755">
        <f t="shared" si="258"/>
        <v>1</v>
      </c>
      <c r="DB755">
        <f t="shared" si="259"/>
        <v>209.364</v>
      </c>
      <c r="DC755">
        <f t="shared" si="260"/>
        <v>0</v>
      </c>
      <c r="DD755" t="s">
        <v>272</v>
      </c>
      <c r="DE755" t="s">
        <v>272</v>
      </c>
      <c r="DF755">
        <f t="shared" si="261"/>
        <v>0</v>
      </c>
      <c r="DG755">
        <f t="shared" si="254"/>
        <v>0</v>
      </c>
      <c r="DH755">
        <f t="shared" si="241"/>
        <v>0</v>
      </c>
      <c r="DI755">
        <f t="shared" si="242"/>
        <v>209.37</v>
      </c>
      <c r="DJ755">
        <f t="shared" si="262"/>
        <v>209.37</v>
      </c>
      <c r="DK755">
        <v>1</v>
      </c>
      <c r="DL755" t="s">
        <v>272</v>
      </c>
      <c r="DM755">
        <v>0</v>
      </c>
      <c r="DN755" t="s">
        <v>272</v>
      </c>
      <c r="DO755">
        <v>0</v>
      </c>
    </row>
    <row r="756" spans="1:119">
      <c r="A756">
        <f>ROW(Source!A492)</f>
        <v>492</v>
      </c>
      <c r="B756">
        <v>85239097</v>
      </c>
      <c r="C756">
        <v>85243963</v>
      </c>
      <c r="D756">
        <v>82926010</v>
      </c>
      <c r="E756">
        <v>117</v>
      </c>
      <c r="F756">
        <v>1</v>
      </c>
      <c r="G756">
        <v>1</v>
      </c>
      <c r="H756">
        <v>1</v>
      </c>
      <c r="I756" t="s">
        <v>258</v>
      </c>
      <c r="J756" t="s">
        <v>272</v>
      </c>
      <c r="K756" t="s">
        <v>259</v>
      </c>
      <c r="L756">
        <v>1369</v>
      </c>
      <c r="N756">
        <v>1013</v>
      </c>
      <c r="O756" t="s">
        <v>75</v>
      </c>
      <c r="P756" t="s">
        <v>75</v>
      </c>
      <c r="Q756">
        <v>1</v>
      </c>
      <c r="W756">
        <v>0</v>
      </c>
      <c r="X756">
        <v>126826561</v>
      </c>
      <c r="Y756">
        <f t="shared" si="255"/>
        <v>0.192</v>
      </c>
      <c r="AA756">
        <v>0</v>
      </c>
      <c r="AB756">
        <v>0</v>
      </c>
      <c r="AC756">
        <v>0</v>
      </c>
      <c r="AD756">
        <v>1066.23</v>
      </c>
      <c r="AE756">
        <v>0</v>
      </c>
      <c r="AF756">
        <v>0</v>
      </c>
      <c r="AG756">
        <v>0</v>
      </c>
      <c r="AH756">
        <v>1066.23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272</v>
      </c>
      <c r="AT756">
        <v>0.16</v>
      </c>
      <c r="AU756" t="s">
        <v>718</v>
      </c>
      <c r="AV756">
        <v>1</v>
      </c>
      <c r="AW756">
        <v>2</v>
      </c>
      <c r="AX756">
        <v>85243967</v>
      </c>
      <c r="AY756">
        <v>1</v>
      </c>
      <c r="AZ756">
        <v>0</v>
      </c>
      <c r="BA756">
        <v>984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170.5968</v>
      </c>
      <c r="BN756">
        <v>0.16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204.71616</v>
      </c>
      <c r="BU756">
        <v>0.192</v>
      </c>
      <c r="BV756">
        <v>0</v>
      </c>
      <c r="BW756">
        <v>1</v>
      </c>
      <c r="CU756">
        <f>ROUND(AT756*Source!I492*AH756*AL756,2)</f>
        <v>170.6</v>
      </c>
      <c r="CV756">
        <f>ROUND(Y756*Source!I492,7)</f>
        <v>0.192</v>
      </c>
      <c r="CW756">
        <v>0</v>
      </c>
      <c r="CX756">
        <f>ROUND(Y756*Source!I492,7)</f>
        <v>0.192</v>
      </c>
      <c r="CY756">
        <f t="shared" si="256"/>
        <v>1066.23</v>
      </c>
      <c r="CZ756">
        <f t="shared" si="257"/>
        <v>1066.23</v>
      </c>
      <c r="DA756">
        <f t="shared" si="258"/>
        <v>1</v>
      </c>
      <c r="DB756">
        <f t="shared" si="259"/>
        <v>204.72</v>
      </c>
      <c r="DC756">
        <f t="shared" si="260"/>
        <v>0</v>
      </c>
      <c r="DD756" t="s">
        <v>272</v>
      </c>
      <c r="DE756" t="s">
        <v>272</v>
      </c>
      <c r="DF756">
        <f t="shared" si="261"/>
        <v>0</v>
      </c>
      <c r="DG756">
        <f t="shared" si="254"/>
        <v>0</v>
      </c>
      <c r="DH756">
        <f t="shared" si="241"/>
        <v>0</v>
      </c>
      <c r="DI756">
        <f t="shared" si="242"/>
        <v>204.72</v>
      </c>
      <c r="DJ756">
        <f t="shared" si="262"/>
        <v>204.72</v>
      </c>
      <c r="DK756">
        <v>1</v>
      </c>
      <c r="DL756" t="s">
        <v>272</v>
      </c>
      <c r="DM756">
        <v>0</v>
      </c>
      <c r="DN756" t="s">
        <v>272</v>
      </c>
      <c r="DO756">
        <v>0</v>
      </c>
    </row>
    <row r="757" spans="1:119">
      <c r="A757">
        <f>ROW(Source!A493)</f>
        <v>493</v>
      </c>
      <c r="B757">
        <v>85239162</v>
      </c>
      <c r="C757">
        <v>85243968</v>
      </c>
      <c r="D757">
        <v>82925986</v>
      </c>
      <c r="E757">
        <v>117</v>
      </c>
      <c r="F757">
        <v>1</v>
      </c>
      <c r="G757">
        <v>1</v>
      </c>
      <c r="H757">
        <v>1</v>
      </c>
      <c r="I757" t="s">
        <v>256</v>
      </c>
      <c r="J757" t="s">
        <v>272</v>
      </c>
      <c r="K757" t="s">
        <v>257</v>
      </c>
      <c r="L757">
        <v>1369</v>
      </c>
      <c r="N757">
        <v>1013</v>
      </c>
      <c r="O757" t="s">
        <v>75</v>
      </c>
      <c r="P757" t="s">
        <v>75</v>
      </c>
      <c r="Q757">
        <v>1</v>
      </c>
      <c r="W757">
        <v>0</v>
      </c>
      <c r="X757">
        <v>286205319</v>
      </c>
      <c r="Y757">
        <f t="shared" si="255"/>
        <v>0.6</v>
      </c>
      <c r="AA757">
        <v>0</v>
      </c>
      <c r="AB757">
        <v>0</v>
      </c>
      <c r="AC757">
        <v>0</v>
      </c>
      <c r="AD757">
        <v>1090.46</v>
      </c>
      <c r="AE757">
        <v>0</v>
      </c>
      <c r="AF757">
        <v>0</v>
      </c>
      <c r="AG757">
        <v>0</v>
      </c>
      <c r="AH757">
        <v>1090.46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272</v>
      </c>
      <c r="AT757">
        <v>0.5</v>
      </c>
      <c r="AU757" t="s">
        <v>718</v>
      </c>
      <c r="AV757">
        <v>1</v>
      </c>
      <c r="AW757">
        <v>2</v>
      </c>
      <c r="AX757">
        <v>85243971</v>
      </c>
      <c r="AY757">
        <v>1</v>
      </c>
      <c r="AZ757">
        <v>0</v>
      </c>
      <c r="BA757">
        <v>985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545.23</v>
      </c>
      <c r="BN757">
        <v>0.5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654.276</v>
      </c>
      <c r="BU757">
        <v>0.6</v>
      </c>
      <c r="BV757">
        <v>0</v>
      </c>
      <c r="BW757">
        <v>1</v>
      </c>
      <c r="CU757">
        <f>ROUND(AT757*Source!I493*AH757*AL757,2)</f>
        <v>545.23</v>
      </c>
      <c r="CV757">
        <f>ROUND(Y757*Source!I493,7)</f>
        <v>0.6</v>
      </c>
      <c r="CW757">
        <v>0</v>
      </c>
      <c r="CX757">
        <f>ROUND(Y757*Source!I493,7)</f>
        <v>0.6</v>
      </c>
      <c r="CY757">
        <f t="shared" si="256"/>
        <v>1090.46</v>
      </c>
      <c r="CZ757">
        <f t="shared" si="257"/>
        <v>1090.46</v>
      </c>
      <c r="DA757">
        <f t="shared" si="258"/>
        <v>1</v>
      </c>
      <c r="DB757">
        <f t="shared" si="259"/>
        <v>654.276</v>
      </c>
      <c r="DC757">
        <f t="shared" si="260"/>
        <v>0</v>
      </c>
      <c r="DD757" t="s">
        <v>272</v>
      </c>
      <c r="DE757" t="s">
        <v>272</v>
      </c>
      <c r="DF757">
        <f t="shared" si="261"/>
        <v>0</v>
      </c>
      <c r="DG757">
        <f t="shared" si="254"/>
        <v>0</v>
      </c>
      <c r="DH757">
        <f t="shared" si="241"/>
        <v>0</v>
      </c>
      <c r="DI757">
        <f t="shared" si="242"/>
        <v>654.28</v>
      </c>
      <c r="DJ757">
        <f t="shared" si="262"/>
        <v>654.28</v>
      </c>
      <c r="DK757">
        <v>1</v>
      </c>
      <c r="DL757" t="s">
        <v>272</v>
      </c>
      <c r="DM757">
        <v>0</v>
      </c>
      <c r="DN757" t="s">
        <v>272</v>
      </c>
      <c r="DO757">
        <v>0</v>
      </c>
    </row>
    <row r="758" spans="1:119">
      <c r="A758">
        <f>ROW(Source!A493)</f>
        <v>493</v>
      </c>
      <c r="B758">
        <v>85239162</v>
      </c>
      <c r="C758">
        <v>85243968</v>
      </c>
      <c r="D758">
        <v>82926010</v>
      </c>
      <c r="E758">
        <v>117</v>
      </c>
      <c r="F758">
        <v>1</v>
      </c>
      <c r="G758">
        <v>1</v>
      </c>
      <c r="H758">
        <v>1</v>
      </c>
      <c r="I758" t="s">
        <v>258</v>
      </c>
      <c r="J758" t="s">
        <v>272</v>
      </c>
      <c r="K758" t="s">
        <v>259</v>
      </c>
      <c r="L758">
        <v>1369</v>
      </c>
      <c r="N758">
        <v>1013</v>
      </c>
      <c r="O758" t="s">
        <v>75</v>
      </c>
      <c r="P758" t="s">
        <v>75</v>
      </c>
      <c r="Q758">
        <v>1</v>
      </c>
      <c r="W758">
        <v>0</v>
      </c>
      <c r="X758">
        <v>126826561</v>
      </c>
      <c r="Y758">
        <f t="shared" si="255"/>
        <v>0.6</v>
      </c>
      <c r="AA758">
        <v>0</v>
      </c>
      <c r="AB758">
        <v>0</v>
      </c>
      <c r="AC758">
        <v>0</v>
      </c>
      <c r="AD758">
        <v>1066.23</v>
      </c>
      <c r="AE758">
        <v>0</v>
      </c>
      <c r="AF758">
        <v>0</v>
      </c>
      <c r="AG758">
        <v>0</v>
      </c>
      <c r="AH758">
        <v>1066.23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272</v>
      </c>
      <c r="AT758">
        <v>0.5</v>
      </c>
      <c r="AU758" t="s">
        <v>718</v>
      </c>
      <c r="AV758">
        <v>1</v>
      </c>
      <c r="AW758">
        <v>2</v>
      </c>
      <c r="AX758">
        <v>85243972</v>
      </c>
      <c r="AY758">
        <v>1</v>
      </c>
      <c r="AZ758">
        <v>0</v>
      </c>
      <c r="BA758">
        <v>986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533.115</v>
      </c>
      <c r="BN758">
        <v>0.5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639.738</v>
      </c>
      <c r="BU758">
        <v>0.6</v>
      </c>
      <c r="BV758">
        <v>0</v>
      </c>
      <c r="BW758">
        <v>1</v>
      </c>
      <c r="CU758">
        <f>ROUND(AT758*Source!I493*AH758*AL758,2)</f>
        <v>533.12</v>
      </c>
      <c r="CV758">
        <f>ROUND(Y758*Source!I493,7)</f>
        <v>0.6</v>
      </c>
      <c r="CW758">
        <v>0</v>
      </c>
      <c r="CX758">
        <f>ROUND(Y758*Source!I493,7)</f>
        <v>0.6</v>
      </c>
      <c r="CY758">
        <f t="shared" si="256"/>
        <v>1066.23</v>
      </c>
      <c r="CZ758">
        <f t="shared" si="257"/>
        <v>1066.23</v>
      </c>
      <c r="DA758">
        <f t="shared" si="258"/>
        <v>1</v>
      </c>
      <c r="DB758">
        <f t="shared" si="259"/>
        <v>639.744</v>
      </c>
      <c r="DC758">
        <f t="shared" si="260"/>
        <v>0</v>
      </c>
      <c r="DD758" t="s">
        <v>272</v>
      </c>
      <c r="DE758" t="s">
        <v>272</v>
      </c>
      <c r="DF758">
        <f t="shared" si="261"/>
        <v>0</v>
      </c>
      <c r="DG758">
        <f t="shared" si="254"/>
        <v>0</v>
      </c>
      <c r="DH758">
        <f t="shared" si="241"/>
        <v>0</v>
      </c>
      <c r="DI758">
        <f t="shared" si="242"/>
        <v>639.74</v>
      </c>
      <c r="DJ758">
        <f t="shared" si="262"/>
        <v>639.74</v>
      </c>
      <c r="DK758">
        <v>1</v>
      </c>
      <c r="DL758" t="s">
        <v>272</v>
      </c>
      <c r="DM758">
        <v>0</v>
      </c>
      <c r="DN758" t="s">
        <v>272</v>
      </c>
      <c r="DO758">
        <v>0</v>
      </c>
    </row>
    <row r="759" spans="1:119">
      <c r="A759">
        <f>ROW(Source!A494)</f>
        <v>494</v>
      </c>
      <c r="B759">
        <v>85239097</v>
      </c>
      <c r="C759">
        <v>85243968</v>
      </c>
      <c r="D759">
        <v>82925986</v>
      </c>
      <c r="E759">
        <v>117</v>
      </c>
      <c r="F759">
        <v>1</v>
      </c>
      <c r="G759">
        <v>1</v>
      </c>
      <c r="H759">
        <v>1</v>
      </c>
      <c r="I759" t="s">
        <v>256</v>
      </c>
      <c r="J759" t="s">
        <v>272</v>
      </c>
      <c r="K759" t="s">
        <v>257</v>
      </c>
      <c r="L759">
        <v>1369</v>
      </c>
      <c r="N759">
        <v>1013</v>
      </c>
      <c r="O759" t="s">
        <v>75</v>
      </c>
      <c r="P759" t="s">
        <v>75</v>
      </c>
      <c r="Q759">
        <v>1</v>
      </c>
      <c r="W759">
        <v>0</v>
      </c>
      <c r="X759">
        <v>286205319</v>
      </c>
      <c r="Y759">
        <f t="shared" si="255"/>
        <v>0.6</v>
      </c>
      <c r="AA759">
        <v>0</v>
      </c>
      <c r="AB759">
        <v>0</v>
      </c>
      <c r="AC759">
        <v>0</v>
      </c>
      <c r="AD759">
        <v>1090.46</v>
      </c>
      <c r="AE759">
        <v>0</v>
      </c>
      <c r="AF759">
        <v>0</v>
      </c>
      <c r="AG759">
        <v>0</v>
      </c>
      <c r="AH759">
        <v>1090.46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272</v>
      </c>
      <c r="AT759">
        <v>0.5</v>
      </c>
      <c r="AU759" t="s">
        <v>718</v>
      </c>
      <c r="AV759">
        <v>1</v>
      </c>
      <c r="AW759">
        <v>2</v>
      </c>
      <c r="AX759">
        <v>85243971</v>
      </c>
      <c r="AY759">
        <v>1</v>
      </c>
      <c r="AZ759">
        <v>0</v>
      </c>
      <c r="BA759">
        <v>987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545.23</v>
      </c>
      <c r="BN759">
        <v>0.5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654.276</v>
      </c>
      <c r="BU759">
        <v>0.6</v>
      </c>
      <c r="BV759">
        <v>0</v>
      </c>
      <c r="BW759">
        <v>1</v>
      </c>
      <c r="CU759">
        <f>ROUND(AT759*Source!I494*AH759*AL759,2)</f>
        <v>545.23</v>
      </c>
      <c r="CV759">
        <f>ROUND(Y759*Source!I494,7)</f>
        <v>0.6</v>
      </c>
      <c r="CW759">
        <v>0</v>
      </c>
      <c r="CX759">
        <f>ROUND(Y759*Source!I494,7)</f>
        <v>0.6</v>
      </c>
      <c r="CY759">
        <f t="shared" si="256"/>
        <v>1090.46</v>
      </c>
      <c r="CZ759">
        <f t="shared" si="257"/>
        <v>1090.46</v>
      </c>
      <c r="DA759">
        <f t="shared" si="258"/>
        <v>1</v>
      </c>
      <c r="DB759">
        <f t="shared" si="259"/>
        <v>654.276</v>
      </c>
      <c r="DC759">
        <f t="shared" si="260"/>
        <v>0</v>
      </c>
      <c r="DD759" t="s">
        <v>272</v>
      </c>
      <c r="DE759" t="s">
        <v>272</v>
      </c>
      <c r="DF759">
        <f t="shared" si="261"/>
        <v>0</v>
      </c>
      <c r="DG759">
        <f t="shared" si="254"/>
        <v>0</v>
      </c>
      <c r="DH759">
        <f t="shared" si="241"/>
        <v>0</v>
      </c>
      <c r="DI759">
        <f t="shared" si="242"/>
        <v>654.28</v>
      </c>
      <c r="DJ759">
        <f t="shared" si="262"/>
        <v>654.28</v>
      </c>
      <c r="DK759">
        <v>1</v>
      </c>
      <c r="DL759" t="s">
        <v>272</v>
      </c>
      <c r="DM759">
        <v>0</v>
      </c>
      <c r="DN759" t="s">
        <v>272</v>
      </c>
      <c r="DO759">
        <v>0</v>
      </c>
    </row>
    <row r="760" spans="1:119">
      <c r="A760">
        <f>ROW(Source!A494)</f>
        <v>494</v>
      </c>
      <c r="B760">
        <v>85239097</v>
      </c>
      <c r="C760">
        <v>85243968</v>
      </c>
      <c r="D760">
        <v>82926010</v>
      </c>
      <c r="E760">
        <v>117</v>
      </c>
      <c r="F760">
        <v>1</v>
      </c>
      <c r="G760">
        <v>1</v>
      </c>
      <c r="H760">
        <v>1</v>
      </c>
      <c r="I760" t="s">
        <v>258</v>
      </c>
      <c r="J760" t="s">
        <v>272</v>
      </c>
      <c r="K760" t="s">
        <v>259</v>
      </c>
      <c r="L760">
        <v>1369</v>
      </c>
      <c r="N760">
        <v>1013</v>
      </c>
      <c r="O760" t="s">
        <v>75</v>
      </c>
      <c r="P760" t="s">
        <v>75</v>
      </c>
      <c r="Q760">
        <v>1</v>
      </c>
      <c r="W760">
        <v>0</v>
      </c>
      <c r="X760">
        <v>126826561</v>
      </c>
      <c r="Y760">
        <f t="shared" si="255"/>
        <v>0.6</v>
      </c>
      <c r="AA760">
        <v>0</v>
      </c>
      <c r="AB760">
        <v>0</v>
      </c>
      <c r="AC760">
        <v>0</v>
      </c>
      <c r="AD760">
        <v>1066.23</v>
      </c>
      <c r="AE760">
        <v>0</v>
      </c>
      <c r="AF760">
        <v>0</v>
      </c>
      <c r="AG760">
        <v>0</v>
      </c>
      <c r="AH760">
        <v>1066.23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272</v>
      </c>
      <c r="AT760">
        <v>0.5</v>
      </c>
      <c r="AU760" t="s">
        <v>718</v>
      </c>
      <c r="AV760">
        <v>1</v>
      </c>
      <c r="AW760">
        <v>2</v>
      </c>
      <c r="AX760">
        <v>85243972</v>
      </c>
      <c r="AY760">
        <v>1</v>
      </c>
      <c r="AZ760">
        <v>0</v>
      </c>
      <c r="BA760">
        <v>988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533.115</v>
      </c>
      <c r="BN760">
        <v>0.5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639.738</v>
      </c>
      <c r="BU760">
        <v>0.6</v>
      </c>
      <c r="BV760">
        <v>0</v>
      </c>
      <c r="BW760">
        <v>1</v>
      </c>
      <c r="CU760">
        <f>ROUND(AT760*Source!I494*AH760*AL760,2)</f>
        <v>533.12</v>
      </c>
      <c r="CV760">
        <f>ROUND(Y760*Source!I494,7)</f>
        <v>0.6</v>
      </c>
      <c r="CW760">
        <v>0</v>
      </c>
      <c r="CX760">
        <f>ROUND(Y760*Source!I494,7)</f>
        <v>0.6</v>
      </c>
      <c r="CY760">
        <f t="shared" si="256"/>
        <v>1066.23</v>
      </c>
      <c r="CZ760">
        <f t="shared" si="257"/>
        <v>1066.23</v>
      </c>
      <c r="DA760">
        <f t="shared" si="258"/>
        <v>1</v>
      </c>
      <c r="DB760">
        <f t="shared" si="259"/>
        <v>639.744</v>
      </c>
      <c r="DC760">
        <f t="shared" si="260"/>
        <v>0</v>
      </c>
      <c r="DD760" t="s">
        <v>272</v>
      </c>
      <c r="DE760" t="s">
        <v>272</v>
      </c>
      <c r="DF760">
        <f t="shared" si="261"/>
        <v>0</v>
      </c>
      <c r="DG760">
        <f t="shared" si="254"/>
        <v>0</v>
      </c>
      <c r="DH760">
        <f t="shared" si="241"/>
        <v>0</v>
      </c>
      <c r="DI760">
        <f t="shared" si="242"/>
        <v>639.74</v>
      </c>
      <c r="DJ760">
        <f t="shared" si="262"/>
        <v>639.74</v>
      </c>
      <c r="DK760">
        <v>1</v>
      </c>
      <c r="DL760" t="s">
        <v>272</v>
      </c>
      <c r="DM760">
        <v>0</v>
      </c>
      <c r="DN760" t="s">
        <v>272</v>
      </c>
      <c r="DO760">
        <v>0</v>
      </c>
    </row>
    <row r="761" spans="1:119">
      <c r="A761">
        <f>ROW(Source!A495)</f>
        <v>495</v>
      </c>
      <c r="B761">
        <v>85239162</v>
      </c>
      <c r="C761">
        <v>85243973</v>
      </c>
      <c r="D761">
        <v>82925980</v>
      </c>
      <c r="E761">
        <v>117</v>
      </c>
      <c r="F761">
        <v>1</v>
      </c>
      <c r="G761">
        <v>1</v>
      </c>
      <c r="H761">
        <v>1</v>
      </c>
      <c r="I761" t="s">
        <v>78</v>
      </c>
      <c r="J761" t="s">
        <v>272</v>
      </c>
      <c r="K761" t="s">
        <v>79</v>
      </c>
      <c r="L761">
        <v>1369</v>
      </c>
      <c r="N761">
        <v>1013</v>
      </c>
      <c r="O761" t="s">
        <v>75</v>
      </c>
      <c r="P761" t="s">
        <v>75</v>
      </c>
      <c r="Q761">
        <v>1</v>
      </c>
      <c r="W761">
        <v>0</v>
      </c>
      <c r="X761">
        <v>-512803540</v>
      </c>
      <c r="Y761">
        <f t="shared" si="255"/>
        <v>1.62</v>
      </c>
      <c r="AA761">
        <v>0</v>
      </c>
      <c r="AB761">
        <v>0</v>
      </c>
      <c r="AC761">
        <v>0</v>
      </c>
      <c r="AD761">
        <v>811.79</v>
      </c>
      <c r="AE761">
        <v>0</v>
      </c>
      <c r="AF761">
        <v>0</v>
      </c>
      <c r="AG761">
        <v>0</v>
      </c>
      <c r="AH761">
        <v>811.79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272</v>
      </c>
      <c r="AT761">
        <v>1.35</v>
      </c>
      <c r="AU761" t="s">
        <v>739</v>
      </c>
      <c r="AV761">
        <v>1</v>
      </c>
      <c r="AW761">
        <v>2</v>
      </c>
      <c r="AX761">
        <v>85243976</v>
      </c>
      <c r="AY761">
        <v>1</v>
      </c>
      <c r="AZ761">
        <v>0</v>
      </c>
      <c r="BA761">
        <v>989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1095.9165</v>
      </c>
      <c r="BN761">
        <v>1.35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1315.0998</v>
      </c>
      <c r="BU761">
        <v>1.62</v>
      </c>
      <c r="BV761">
        <v>0</v>
      </c>
      <c r="BW761">
        <v>1</v>
      </c>
      <c r="CU761">
        <f>ROUND(AT761*Source!I495*AH761*AL761,2)</f>
        <v>0</v>
      </c>
      <c r="CV761">
        <f>ROUND(Y761*Source!I495,7)</f>
        <v>0</v>
      </c>
      <c r="CW761">
        <v>0</v>
      </c>
      <c r="CX761">
        <f>ROUND(Y761*Source!I495,7)</f>
        <v>0</v>
      </c>
      <c r="CY761">
        <f t="shared" si="256"/>
        <v>811.79</v>
      </c>
      <c r="CZ761">
        <f t="shared" si="257"/>
        <v>811.79</v>
      </c>
      <c r="DA761">
        <f t="shared" si="258"/>
        <v>1</v>
      </c>
      <c r="DB761">
        <f t="shared" si="259"/>
        <v>1315.104</v>
      </c>
      <c r="DC761">
        <f t="shared" si="260"/>
        <v>0</v>
      </c>
      <c r="DD761" t="s">
        <v>272</v>
      </c>
      <c r="DE761" t="s">
        <v>272</v>
      </c>
      <c r="DF761">
        <f t="shared" si="261"/>
        <v>0</v>
      </c>
      <c r="DG761">
        <f t="shared" si="254"/>
        <v>0</v>
      </c>
      <c r="DH761">
        <f t="shared" si="241"/>
        <v>0</v>
      </c>
      <c r="DI761">
        <f t="shared" si="242"/>
        <v>0</v>
      </c>
      <c r="DJ761">
        <f t="shared" si="262"/>
        <v>0</v>
      </c>
      <c r="DK761">
        <v>1</v>
      </c>
      <c r="DL761" t="s">
        <v>272</v>
      </c>
      <c r="DM761">
        <v>0</v>
      </c>
      <c r="DN761" t="s">
        <v>272</v>
      </c>
      <c r="DO761">
        <v>0</v>
      </c>
    </row>
    <row r="762" spans="1:119">
      <c r="A762">
        <f>ROW(Source!A495)</f>
        <v>495</v>
      </c>
      <c r="B762">
        <v>85239162</v>
      </c>
      <c r="C762">
        <v>85243973</v>
      </c>
      <c r="D762">
        <v>82925998</v>
      </c>
      <c r="E762">
        <v>117</v>
      </c>
      <c r="F762">
        <v>1</v>
      </c>
      <c r="G762">
        <v>1</v>
      </c>
      <c r="H762">
        <v>1</v>
      </c>
      <c r="I762" t="s">
        <v>985</v>
      </c>
      <c r="J762" t="s">
        <v>272</v>
      </c>
      <c r="K762" t="s">
        <v>986</v>
      </c>
      <c r="L762">
        <v>1369</v>
      </c>
      <c r="N762">
        <v>1013</v>
      </c>
      <c r="O762" t="s">
        <v>75</v>
      </c>
      <c r="P762" t="s">
        <v>75</v>
      </c>
      <c r="Q762">
        <v>1</v>
      </c>
      <c r="W762">
        <v>0</v>
      </c>
      <c r="X762">
        <v>-1275334932</v>
      </c>
      <c r="Y762">
        <f t="shared" si="255"/>
        <v>1.62</v>
      </c>
      <c r="AA762">
        <v>0</v>
      </c>
      <c r="AB762">
        <v>0</v>
      </c>
      <c r="AC762">
        <v>0</v>
      </c>
      <c r="AD762">
        <v>775.44</v>
      </c>
      <c r="AE762">
        <v>0</v>
      </c>
      <c r="AF762">
        <v>0</v>
      </c>
      <c r="AG762">
        <v>0</v>
      </c>
      <c r="AH762">
        <v>775.44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272</v>
      </c>
      <c r="AT762">
        <v>1.35</v>
      </c>
      <c r="AU762" t="s">
        <v>739</v>
      </c>
      <c r="AV762">
        <v>1</v>
      </c>
      <c r="AW762">
        <v>2</v>
      </c>
      <c r="AX762">
        <v>85243977</v>
      </c>
      <c r="AY762">
        <v>1</v>
      </c>
      <c r="AZ762">
        <v>0</v>
      </c>
      <c r="BA762">
        <v>990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1046.844</v>
      </c>
      <c r="BN762">
        <v>1.35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1256.2128</v>
      </c>
      <c r="BU762">
        <v>1.62</v>
      </c>
      <c r="BV762">
        <v>0</v>
      </c>
      <c r="BW762">
        <v>1</v>
      </c>
      <c r="CU762">
        <f>ROUND(AT762*Source!I495*AH762*AL762,2)</f>
        <v>0</v>
      </c>
      <c r="CV762">
        <f>ROUND(Y762*Source!I495,7)</f>
        <v>0</v>
      </c>
      <c r="CW762">
        <v>0</v>
      </c>
      <c r="CX762">
        <f>ROUND(Y762*Source!I495,7)</f>
        <v>0</v>
      </c>
      <c r="CY762">
        <f t="shared" si="256"/>
        <v>775.44</v>
      </c>
      <c r="CZ762">
        <f t="shared" si="257"/>
        <v>775.44</v>
      </c>
      <c r="DA762">
        <f t="shared" si="258"/>
        <v>1</v>
      </c>
      <c r="DB762">
        <f t="shared" si="259"/>
        <v>1256.208</v>
      </c>
      <c r="DC762">
        <f t="shared" si="260"/>
        <v>0</v>
      </c>
      <c r="DD762" t="s">
        <v>272</v>
      </c>
      <c r="DE762" t="s">
        <v>272</v>
      </c>
      <c r="DF762">
        <f t="shared" si="261"/>
        <v>0</v>
      </c>
      <c r="DG762">
        <f t="shared" si="254"/>
        <v>0</v>
      </c>
      <c r="DH762">
        <f t="shared" si="241"/>
        <v>0</v>
      </c>
      <c r="DI762">
        <f t="shared" si="242"/>
        <v>0</v>
      </c>
      <c r="DJ762">
        <f t="shared" si="262"/>
        <v>0</v>
      </c>
      <c r="DK762">
        <v>1</v>
      </c>
      <c r="DL762" t="s">
        <v>272</v>
      </c>
      <c r="DM762">
        <v>0</v>
      </c>
      <c r="DN762" t="s">
        <v>272</v>
      </c>
      <c r="DO762">
        <v>0</v>
      </c>
    </row>
    <row r="763" spans="1:119">
      <c r="A763">
        <f>ROW(Source!A496)</f>
        <v>496</v>
      </c>
      <c r="B763">
        <v>85239097</v>
      </c>
      <c r="C763">
        <v>85243973</v>
      </c>
      <c r="D763">
        <v>82925980</v>
      </c>
      <c r="E763">
        <v>117</v>
      </c>
      <c r="F763">
        <v>1</v>
      </c>
      <c r="G763">
        <v>1</v>
      </c>
      <c r="H763">
        <v>1</v>
      </c>
      <c r="I763" t="s">
        <v>78</v>
      </c>
      <c r="J763" t="s">
        <v>272</v>
      </c>
      <c r="K763" t="s">
        <v>79</v>
      </c>
      <c r="L763">
        <v>1369</v>
      </c>
      <c r="N763">
        <v>1013</v>
      </c>
      <c r="O763" t="s">
        <v>75</v>
      </c>
      <c r="P763" t="s">
        <v>75</v>
      </c>
      <c r="Q763">
        <v>1</v>
      </c>
      <c r="W763">
        <v>0</v>
      </c>
      <c r="X763">
        <v>-512803540</v>
      </c>
      <c r="Y763">
        <f t="shared" si="255"/>
        <v>1.62</v>
      </c>
      <c r="AA763">
        <v>0</v>
      </c>
      <c r="AB763">
        <v>0</v>
      </c>
      <c r="AC763">
        <v>0</v>
      </c>
      <c r="AD763">
        <v>811.79</v>
      </c>
      <c r="AE763">
        <v>0</v>
      </c>
      <c r="AF763">
        <v>0</v>
      </c>
      <c r="AG763">
        <v>0</v>
      </c>
      <c r="AH763">
        <v>811.79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272</v>
      </c>
      <c r="AT763">
        <v>1.35</v>
      </c>
      <c r="AU763" t="s">
        <v>739</v>
      </c>
      <c r="AV763">
        <v>1</v>
      </c>
      <c r="AW763">
        <v>2</v>
      </c>
      <c r="AX763">
        <v>85243976</v>
      </c>
      <c r="AY763">
        <v>1</v>
      </c>
      <c r="AZ763">
        <v>0</v>
      </c>
      <c r="BA763">
        <v>991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1095.9165</v>
      </c>
      <c r="BN763">
        <v>1.35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1315.0998</v>
      </c>
      <c r="BU763">
        <v>1.62</v>
      </c>
      <c r="BV763">
        <v>0</v>
      </c>
      <c r="BW763">
        <v>1</v>
      </c>
      <c r="CU763">
        <f>ROUND(AT763*Source!I496*AH763*AL763,2)</f>
        <v>0</v>
      </c>
      <c r="CV763">
        <f>ROUND(Y763*Source!I496,7)</f>
        <v>0</v>
      </c>
      <c r="CW763">
        <v>0</v>
      </c>
      <c r="CX763">
        <f>ROUND(Y763*Source!I496,7)</f>
        <v>0</v>
      </c>
      <c r="CY763">
        <f t="shared" si="256"/>
        <v>811.79</v>
      </c>
      <c r="CZ763">
        <f t="shared" si="257"/>
        <v>811.79</v>
      </c>
      <c r="DA763">
        <f t="shared" si="258"/>
        <v>1</v>
      </c>
      <c r="DB763">
        <f t="shared" si="259"/>
        <v>1315.104</v>
      </c>
      <c r="DC763">
        <f t="shared" si="260"/>
        <v>0</v>
      </c>
      <c r="DD763" t="s">
        <v>272</v>
      </c>
      <c r="DE763" t="s">
        <v>272</v>
      </c>
      <c r="DF763">
        <f t="shared" si="261"/>
        <v>0</v>
      </c>
      <c r="DG763">
        <f t="shared" si="254"/>
        <v>0</v>
      </c>
      <c r="DH763">
        <f t="shared" si="241"/>
        <v>0</v>
      </c>
      <c r="DI763">
        <f t="shared" si="242"/>
        <v>0</v>
      </c>
      <c r="DJ763">
        <f t="shared" si="262"/>
        <v>0</v>
      </c>
      <c r="DK763">
        <v>1</v>
      </c>
      <c r="DL763" t="s">
        <v>272</v>
      </c>
      <c r="DM763">
        <v>0</v>
      </c>
      <c r="DN763" t="s">
        <v>272</v>
      </c>
      <c r="DO763">
        <v>0</v>
      </c>
    </row>
    <row r="764" spans="1:119">
      <c r="A764">
        <f>ROW(Source!A496)</f>
        <v>496</v>
      </c>
      <c r="B764">
        <v>85239097</v>
      </c>
      <c r="C764">
        <v>85243973</v>
      </c>
      <c r="D764">
        <v>82925998</v>
      </c>
      <c r="E764">
        <v>117</v>
      </c>
      <c r="F764">
        <v>1</v>
      </c>
      <c r="G764">
        <v>1</v>
      </c>
      <c r="H764">
        <v>1</v>
      </c>
      <c r="I764" t="s">
        <v>985</v>
      </c>
      <c r="J764" t="s">
        <v>272</v>
      </c>
      <c r="K764" t="s">
        <v>986</v>
      </c>
      <c r="L764">
        <v>1369</v>
      </c>
      <c r="N764">
        <v>1013</v>
      </c>
      <c r="O764" t="s">
        <v>75</v>
      </c>
      <c r="P764" t="s">
        <v>75</v>
      </c>
      <c r="Q764">
        <v>1</v>
      </c>
      <c r="W764">
        <v>0</v>
      </c>
      <c r="X764">
        <v>-1275334932</v>
      </c>
      <c r="Y764">
        <f t="shared" si="255"/>
        <v>1.62</v>
      </c>
      <c r="AA764">
        <v>0</v>
      </c>
      <c r="AB764">
        <v>0</v>
      </c>
      <c r="AC764">
        <v>0</v>
      </c>
      <c r="AD764">
        <v>775.44</v>
      </c>
      <c r="AE764">
        <v>0</v>
      </c>
      <c r="AF764">
        <v>0</v>
      </c>
      <c r="AG764">
        <v>0</v>
      </c>
      <c r="AH764">
        <v>775.44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272</v>
      </c>
      <c r="AT764">
        <v>1.35</v>
      </c>
      <c r="AU764" t="s">
        <v>739</v>
      </c>
      <c r="AV764">
        <v>1</v>
      </c>
      <c r="AW764">
        <v>2</v>
      </c>
      <c r="AX764">
        <v>85243977</v>
      </c>
      <c r="AY764">
        <v>1</v>
      </c>
      <c r="AZ764">
        <v>0</v>
      </c>
      <c r="BA764">
        <v>992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1046.844</v>
      </c>
      <c r="BN764">
        <v>1.35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1256.2128</v>
      </c>
      <c r="BU764">
        <v>1.62</v>
      </c>
      <c r="BV764">
        <v>0</v>
      </c>
      <c r="BW764">
        <v>1</v>
      </c>
      <c r="CU764">
        <f>ROUND(AT764*Source!I496*AH764*AL764,2)</f>
        <v>0</v>
      </c>
      <c r="CV764">
        <f>ROUND(Y764*Source!I496,7)</f>
        <v>0</v>
      </c>
      <c r="CW764">
        <v>0</v>
      </c>
      <c r="CX764">
        <f>ROUND(Y764*Source!I496,7)</f>
        <v>0</v>
      </c>
      <c r="CY764">
        <f t="shared" si="256"/>
        <v>775.44</v>
      </c>
      <c r="CZ764">
        <f t="shared" si="257"/>
        <v>775.44</v>
      </c>
      <c r="DA764">
        <f t="shared" si="258"/>
        <v>1</v>
      </c>
      <c r="DB764">
        <f t="shared" si="259"/>
        <v>1256.208</v>
      </c>
      <c r="DC764">
        <f t="shared" si="260"/>
        <v>0</v>
      </c>
      <c r="DD764" t="s">
        <v>272</v>
      </c>
      <c r="DE764" t="s">
        <v>272</v>
      </c>
      <c r="DF764">
        <f t="shared" si="261"/>
        <v>0</v>
      </c>
      <c r="DG764">
        <f t="shared" si="254"/>
        <v>0</v>
      </c>
      <c r="DH764">
        <f t="shared" si="241"/>
        <v>0</v>
      </c>
      <c r="DI764">
        <f t="shared" si="242"/>
        <v>0</v>
      </c>
      <c r="DJ764">
        <f t="shared" si="262"/>
        <v>0</v>
      </c>
      <c r="DK764">
        <v>1</v>
      </c>
      <c r="DL764" t="s">
        <v>272</v>
      </c>
      <c r="DM764">
        <v>0</v>
      </c>
      <c r="DN764" t="s">
        <v>272</v>
      </c>
      <c r="DO764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9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44">
      <c r="A1">
        <f>ROW(Source!A28)</f>
        <v>28</v>
      </c>
      <c r="B1">
        <v>85242980</v>
      </c>
      <c r="C1">
        <v>85242975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817</v>
      </c>
      <c r="J1" t="s">
        <v>272</v>
      </c>
      <c r="K1" t="s">
        <v>818</v>
      </c>
      <c r="L1">
        <v>1191</v>
      </c>
      <c r="N1">
        <v>1013</v>
      </c>
      <c r="O1" t="s">
        <v>28</v>
      </c>
      <c r="P1" t="s">
        <v>28</v>
      </c>
      <c r="Q1">
        <v>1</v>
      </c>
      <c r="X1">
        <v>2.03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304</v>
      </c>
      <c r="AG1">
        <v>2.8014</v>
      </c>
      <c r="AH1">
        <v>2</v>
      </c>
      <c r="AI1">
        <v>85242976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85242981</v>
      </c>
      <c r="C2">
        <v>85242975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819</v>
      </c>
      <c r="J2" t="s">
        <v>272</v>
      </c>
      <c r="K2" t="s">
        <v>820</v>
      </c>
      <c r="L2">
        <v>1191</v>
      </c>
      <c r="N2">
        <v>1013</v>
      </c>
      <c r="O2" t="s">
        <v>28</v>
      </c>
      <c r="P2" t="s">
        <v>28</v>
      </c>
      <c r="Q2">
        <v>1</v>
      </c>
      <c r="X2">
        <v>0.55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304</v>
      </c>
      <c r="AG2">
        <v>0.759</v>
      </c>
      <c r="AH2">
        <v>2</v>
      </c>
      <c r="AI2">
        <v>85242977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85242982</v>
      </c>
      <c r="C3">
        <v>85242975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88</v>
      </c>
      <c r="J3" t="s">
        <v>821</v>
      </c>
      <c r="K3" t="s">
        <v>89</v>
      </c>
      <c r="L3">
        <v>1368</v>
      </c>
      <c r="N3">
        <v>1011</v>
      </c>
      <c r="O3" t="s">
        <v>57</v>
      </c>
      <c r="P3" t="s">
        <v>57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304</v>
      </c>
      <c r="AG3">
        <v>0.621</v>
      </c>
      <c r="AH3">
        <v>2</v>
      </c>
      <c r="AI3">
        <v>85242978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85242983</v>
      </c>
      <c r="C4">
        <v>85242975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90</v>
      </c>
      <c r="J4" t="s">
        <v>822</v>
      </c>
      <c r="K4" t="s">
        <v>91</v>
      </c>
      <c r="L4">
        <v>1368</v>
      </c>
      <c r="N4">
        <v>1011</v>
      </c>
      <c r="O4" t="s">
        <v>57</v>
      </c>
      <c r="P4" t="s">
        <v>57</v>
      </c>
      <c r="Q4">
        <v>1</v>
      </c>
      <c r="X4">
        <v>0.1</v>
      </c>
      <c r="Y4">
        <v>0</v>
      </c>
      <c r="Z4">
        <v>641.7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304</v>
      </c>
      <c r="AG4">
        <v>0.138</v>
      </c>
      <c r="AH4">
        <v>2</v>
      </c>
      <c r="AI4">
        <v>85242979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85242980</v>
      </c>
      <c r="C5">
        <v>85242975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817</v>
      </c>
      <c r="J5" t="s">
        <v>272</v>
      </c>
      <c r="K5" t="s">
        <v>818</v>
      </c>
      <c r="L5">
        <v>1191</v>
      </c>
      <c r="N5">
        <v>1013</v>
      </c>
      <c r="O5" t="s">
        <v>28</v>
      </c>
      <c r="P5" t="s">
        <v>28</v>
      </c>
      <c r="Q5">
        <v>1</v>
      </c>
      <c r="X5">
        <v>2.03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304</v>
      </c>
      <c r="AG5">
        <v>2.8014</v>
      </c>
      <c r="AH5">
        <v>2</v>
      </c>
      <c r="AI5">
        <v>85242976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85242981</v>
      </c>
      <c r="C6">
        <v>85242975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819</v>
      </c>
      <c r="J6" t="s">
        <v>272</v>
      </c>
      <c r="K6" t="s">
        <v>820</v>
      </c>
      <c r="L6">
        <v>1191</v>
      </c>
      <c r="N6">
        <v>1013</v>
      </c>
      <c r="O6" t="s">
        <v>28</v>
      </c>
      <c r="P6" t="s">
        <v>28</v>
      </c>
      <c r="Q6">
        <v>1</v>
      </c>
      <c r="X6">
        <v>0.55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304</v>
      </c>
      <c r="AG6">
        <v>0.759</v>
      </c>
      <c r="AH6">
        <v>2</v>
      </c>
      <c r="AI6">
        <v>85242977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85242982</v>
      </c>
      <c r="C7">
        <v>85242975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88</v>
      </c>
      <c r="J7" t="s">
        <v>821</v>
      </c>
      <c r="K7" t="s">
        <v>89</v>
      </c>
      <c r="L7">
        <v>1368</v>
      </c>
      <c r="N7">
        <v>1011</v>
      </c>
      <c r="O7" t="s">
        <v>57</v>
      </c>
      <c r="P7" t="s">
        <v>57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304</v>
      </c>
      <c r="AG7">
        <v>0.621</v>
      </c>
      <c r="AH7">
        <v>2</v>
      </c>
      <c r="AI7">
        <v>85242978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85242983</v>
      </c>
      <c r="C8">
        <v>85242975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90</v>
      </c>
      <c r="J8" t="s">
        <v>822</v>
      </c>
      <c r="K8" t="s">
        <v>91</v>
      </c>
      <c r="L8">
        <v>1368</v>
      </c>
      <c r="N8">
        <v>1011</v>
      </c>
      <c r="O8" t="s">
        <v>57</v>
      </c>
      <c r="P8" t="s">
        <v>57</v>
      </c>
      <c r="Q8">
        <v>1</v>
      </c>
      <c r="X8">
        <v>0.1</v>
      </c>
      <c r="Y8">
        <v>0</v>
      </c>
      <c r="Z8">
        <v>641.7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304</v>
      </c>
      <c r="AG8">
        <v>0.138</v>
      </c>
      <c r="AH8">
        <v>2</v>
      </c>
      <c r="AI8">
        <v>85242979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85242989</v>
      </c>
      <c r="C9">
        <v>85242984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823</v>
      </c>
      <c r="J9" t="s">
        <v>272</v>
      </c>
      <c r="K9" t="s">
        <v>824</v>
      </c>
      <c r="L9">
        <v>1191</v>
      </c>
      <c r="N9">
        <v>1013</v>
      </c>
      <c r="O9" t="s">
        <v>28</v>
      </c>
      <c r="P9" t="s">
        <v>28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304</v>
      </c>
      <c r="AG9">
        <v>1.7112</v>
      </c>
      <c r="AH9">
        <v>2</v>
      </c>
      <c r="AI9">
        <v>85242985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85242990</v>
      </c>
      <c r="C10">
        <v>85242984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819</v>
      </c>
      <c r="J10" t="s">
        <v>272</v>
      </c>
      <c r="K10" t="s">
        <v>820</v>
      </c>
      <c r="L10">
        <v>1191</v>
      </c>
      <c r="N10">
        <v>1013</v>
      </c>
      <c r="O10" t="s">
        <v>28</v>
      </c>
      <c r="P10" t="s">
        <v>28</v>
      </c>
      <c r="Q10">
        <v>1</v>
      </c>
      <c r="X10">
        <v>1.1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304</v>
      </c>
      <c r="AG10">
        <v>1.518</v>
      </c>
      <c r="AH10">
        <v>2</v>
      </c>
      <c r="AI10">
        <v>85242986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85242991</v>
      </c>
      <c r="C11">
        <v>85242984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825</v>
      </c>
      <c r="J11" t="s">
        <v>826</v>
      </c>
      <c r="K11" t="s">
        <v>827</v>
      </c>
      <c r="L11">
        <v>1368</v>
      </c>
      <c r="N11">
        <v>1011</v>
      </c>
      <c r="O11" t="s">
        <v>57</v>
      </c>
      <c r="P11" t="s">
        <v>57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304</v>
      </c>
      <c r="AG11">
        <v>1.4352</v>
      </c>
      <c r="AH11">
        <v>2</v>
      </c>
      <c r="AI11">
        <v>85242987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85242992</v>
      </c>
      <c r="C12">
        <v>85242984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90</v>
      </c>
      <c r="J12" t="s">
        <v>822</v>
      </c>
      <c r="K12" t="s">
        <v>91</v>
      </c>
      <c r="L12">
        <v>1368</v>
      </c>
      <c r="N12">
        <v>1011</v>
      </c>
      <c r="O12" t="s">
        <v>57</v>
      </c>
      <c r="P12" t="s">
        <v>57</v>
      </c>
      <c r="Q12">
        <v>1</v>
      </c>
      <c r="X12">
        <v>0.06</v>
      </c>
      <c r="Y12">
        <v>0</v>
      </c>
      <c r="Z12">
        <v>641.7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304</v>
      </c>
      <c r="AG12">
        <v>0.0828</v>
      </c>
      <c r="AH12">
        <v>2</v>
      </c>
      <c r="AI12">
        <v>85242988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85242989</v>
      </c>
      <c r="C13">
        <v>85242984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823</v>
      </c>
      <c r="J13" t="s">
        <v>272</v>
      </c>
      <c r="K13" t="s">
        <v>824</v>
      </c>
      <c r="L13">
        <v>1191</v>
      </c>
      <c r="N13">
        <v>1013</v>
      </c>
      <c r="O13" t="s">
        <v>28</v>
      </c>
      <c r="P13" t="s">
        <v>28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304</v>
      </c>
      <c r="AG13">
        <v>1.7112</v>
      </c>
      <c r="AH13">
        <v>2</v>
      </c>
      <c r="AI13">
        <v>85242985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85242990</v>
      </c>
      <c r="C14">
        <v>85242984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819</v>
      </c>
      <c r="J14" t="s">
        <v>272</v>
      </c>
      <c r="K14" t="s">
        <v>820</v>
      </c>
      <c r="L14">
        <v>1191</v>
      </c>
      <c r="N14">
        <v>1013</v>
      </c>
      <c r="O14" t="s">
        <v>28</v>
      </c>
      <c r="P14" t="s">
        <v>28</v>
      </c>
      <c r="Q14">
        <v>1</v>
      </c>
      <c r="X14">
        <v>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304</v>
      </c>
      <c r="AG14">
        <v>1.518</v>
      </c>
      <c r="AH14">
        <v>2</v>
      </c>
      <c r="AI14">
        <v>85242986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85242991</v>
      </c>
      <c r="C15">
        <v>85242984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825</v>
      </c>
      <c r="J15" t="s">
        <v>826</v>
      </c>
      <c r="K15" t="s">
        <v>827</v>
      </c>
      <c r="L15">
        <v>1368</v>
      </c>
      <c r="N15">
        <v>1011</v>
      </c>
      <c r="O15" t="s">
        <v>57</v>
      </c>
      <c r="P15" t="s">
        <v>57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304</v>
      </c>
      <c r="AG15">
        <v>1.4352</v>
      </c>
      <c r="AH15">
        <v>2</v>
      </c>
      <c r="AI15">
        <v>85242987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85242992</v>
      </c>
      <c r="C16">
        <v>85242984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90</v>
      </c>
      <c r="J16" t="s">
        <v>822</v>
      </c>
      <c r="K16" t="s">
        <v>91</v>
      </c>
      <c r="L16">
        <v>1368</v>
      </c>
      <c r="N16">
        <v>1011</v>
      </c>
      <c r="O16" t="s">
        <v>57</v>
      </c>
      <c r="P16" t="s">
        <v>57</v>
      </c>
      <c r="Q16">
        <v>1</v>
      </c>
      <c r="X16">
        <v>0.06</v>
      </c>
      <c r="Y16">
        <v>0</v>
      </c>
      <c r="Z16">
        <v>641.7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304</v>
      </c>
      <c r="AG16">
        <v>0.0828</v>
      </c>
      <c r="AH16">
        <v>2</v>
      </c>
      <c r="AI16">
        <v>85242988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85242998</v>
      </c>
      <c r="C17">
        <v>85242993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272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304</v>
      </c>
      <c r="AG17">
        <v>0.276</v>
      </c>
      <c r="AH17">
        <v>2</v>
      </c>
      <c r="AI17">
        <v>85242994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85242999</v>
      </c>
      <c r="C18">
        <v>85242993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819</v>
      </c>
      <c r="J18" t="s">
        <v>272</v>
      </c>
      <c r="K18" t="s">
        <v>820</v>
      </c>
      <c r="L18">
        <v>1191</v>
      </c>
      <c r="N18">
        <v>1013</v>
      </c>
      <c r="O18" t="s">
        <v>28</v>
      </c>
      <c r="P18" t="s">
        <v>28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304</v>
      </c>
      <c r="AG18">
        <v>0.1518</v>
      </c>
      <c r="AH18">
        <v>2</v>
      </c>
      <c r="AI18">
        <v>85242995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85243000</v>
      </c>
      <c r="C19">
        <v>85242993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55</v>
      </c>
      <c r="J19" t="s">
        <v>828</v>
      </c>
      <c r="K19" t="s">
        <v>56</v>
      </c>
      <c r="L19">
        <v>1368</v>
      </c>
      <c r="N19">
        <v>1011</v>
      </c>
      <c r="O19" t="s">
        <v>57</v>
      </c>
      <c r="P19" t="s">
        <v>57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304</v>
      </c>
      <c r="AG19">
        <v>0.1518</v>
      </c>
      <c r="AH19">
        <v>2</v>
      </c>
      <c r="AI19">
        <v>85242996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85243001</v>
      </c>
      <c r="C20">
        <v>85242993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58</v>
      </c>
      <c r="J20" t="s">
        <v>829</v>
      </c>
      <c r="K20" t="s">
        <v>59</v>
      </c>
      <c r="L20">
        <v>1368</v>
      </c>
      <c r="N20">
        <v>1011</v>
      </c>
      <c r="O20" t="s">
        <v>57</v>
      </c>
      <c r="P20" t="s">
        <v>57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304</v>
      </c>
      <c r="AG20">
        <v>0.1518</v>
      </c>
      <c r="AH20">
        <v>2</v>
      </c>
      <c r="AI20">
        <v>85242997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85242998</v>
      </c>
      <c r="C21">
        <v>85242993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272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304</v>
      </c>
      <c r="AG21">
        <v>0.276</v>
      </c>
      <c r="AH21">
        <v>2</v>
      </c>
      <c r="AI21">
        <v>85242994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85242999</v>
      </c>
      <c r="C22">
        <v>85242993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819</v>
      </c>
      <c r="J22" t="s">
        <v>272</v>
      </c>
      <c r="K22" t="s">
        <v>820</v>
      </c>
      <c r="L22">
        <v>1191</v>
      </c>
      <c r="N22">
        <v>1013</v>
      </c>
      <c r="O22" t="s">
        <v>28</v>
      </c>
      <c r="P22" t="s">
        <v>28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304</v>
      </c>
      <c r="AG22">
        <v>0.1518</v>
      </c>
      <c r="AH22">
        <v>2</v>
      </c>
      <c r="AI22">
        <v>85242995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85243000</v>
      </c>
      <c r="C23">
        <v>85242993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55</v>
      </c>
      <c r="J23" t="s">
        <v>828</v>
      </c>
      <c r="K23" t="s">
        <v>56</v>
      </c>
      <c r="L23">
        <v>1368</v>
      </c>
      <c r="N23">
        <v>1011</v>
      </c>
      <c r="O23" t="s">
        <v>57</v>
      </c>
      <c r="P23" t="s">
        <v>57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304</v>
      </c>
      <c r="AG23">
        <v>0.1518</v>
      </c>
      <c r="AH23">
        <v>2</v>
      </c>
      <c r="AI23">
        <v>85242996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85243001</v>
      </c>
      <c r="C24">
        <v>85242993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58</v>
      </c>
      <c r="J24" t="s">
        <v>829</v>
      </c>
      <c r="K24" t="s">
        <v>59</v>
      </c>
      <c r="L24">
        <v>1368</v>
      </c>
      <c r="N24">
        <v>1011</v>
      </c>
      <c r="O24" t="s">
        <v>57</v>
      </c>
      <c r="P24" t="s">
        <v>57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304</v>
      </c>
      <c r="AG24">
        <v>0.1518</v>
      </c>
      <c r="AH24">
        <v>2</v>
      </c>
      <c r="AI24">
        <v>85242997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85243008</v>
      </c>
      <c r="C25">
        <v>85243002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272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304</v>
      </c>
      <c r="AG25">
        <v>0.5658</v>
      </c>
      <c r="AH25">
        <v>2</v>
      </c>
      <c r="AI25">
        <v>85243003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85243009</v>
      </c>
      <c r="C26">
        <v>85243002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819</v>
      </c>
      <c r="J26" t="s">
        <v>272</v>
      </c>
      <c r="K26" t="s">
        <v>820</v>
      </c>
      <c r="L26">
        <v>1191</v>
      </c>
      <c r="N26">
        <v>1013</v>
      </c>
      <c r="O26" t="s">
        <v>28</v>
      </c>
      <c r="P26" t="s">
        <v>28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304</v>
      </c>
      <c r="AG26">
        <v>0.6072</v>
      </c>
      <c r="AH26">
        <v>2</v>
      </c>
      <c r="AI26">
        <v>85243004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85243010</v>
      </c>
      <c r="C27">
        <v>85243002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82</v>
      </c>
      <c r="J27" t="s">
        <v>830</v>
      </c>
      <c r="K27" t="s">
        <v>83</v>
      </c>
      <c r="L27">
        <v>1368</v>
      </c>
      <c r="N27">
        <v>1011</v>
      </c>
      <c r="O27" t="s">
        <v>57</v>
      </c>
      <c r="P27" t="s">
        <v>57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304</v>
      </c>
      <c r="AG27">
        <v>0.3036</v>
      </c>
      <c r="AH27">
        <v>2</v>
      </c>
      <c r="AI27">
        <v>85243005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85243011</v>
      </c>
      <c r="C28">
        <v>85243002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55</v>
      </c>
      <c r="J28" t="s">
        <v>828</v>
      </c>
      <c r="K28" t="s">
        <v>56</v>
      </c>
      <c r="L28">
        <v>1368</v>
      </c>
      <c r="N28">
        <v>1011</v>
      </c>
      <c r="O28" t="s">
        <v>57</v>
      </c>
      <c r="P28" t="s">
        <v>57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304</v>
      </c>
      <c r="AG28">
        <v>0.3036</v>
      </c>
      <c r="AH28">
        <v>2</v>
      </c>
      <c r="AI28">
        <v>85243006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85243012</v>
      </c>
      <c r="C29">
        <v>85243002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58</v>
      </c>
      <c r="J29" t="s">
        <v>829</v>
      </c>
      <c r="K29" t="s">
        <v>59</v>
      </c>
      <c r="L29">
        <v>1368</v>
      </c>
      <c r="N29">
        <v>1011</v>
      </c>
      <c r="O29" t="s">
        <v>57</v>
      </c>
      <c r="P29" t="s">
        <v>57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304</v>
      </c>
      <c r="AG29">
        <v>0.3036</v>
      </c>
      <c r="AH29">
        <v>2</v>
      </c>
      <c r="AI29">
        <v>85243007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85243008</v>
      </c>
      <c r="C30">
        <v>85243002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272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304</v>
      </c>
      <c r="AG30">
        <v>0.5658</v>
      </c>
      <c r="AH30">
        <v>2</v>
      </c>
      <c r="AI30">
        <v>85243003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85243009</v>
      </c>
      <c r="C31">
        <v>85243002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819</v>
      </c>
      <c r="J31" t="s">
        <v>272</v>
      </c>
      <c r="K31" t="s">
        <v>820</v>
      </c>
      <c r="L31">
        <v>1191</v>
      </c>
      <c r="N31">
        <v>1013</v>
      </c>
      <c r="O31" t="s">
        <v>28</v>
      </c>
      <c r="P31" t="s">
        <v>28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304</v>
      </c>
      <c r="AG31">
        <v>0.6072</v>
      </c>
      <c r="AH31">
        <v>2</v>
      </c>
      <c r="AI31">
        <v>85243004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85243010</v>
      </c>
      <c r="C32">
        <v>85243002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82</v>
      </c>
      <c r="J32" t="s">
        <v>830</v>
      </c>
      <c r="K32" t="s">
        <v>83</v>
      </c>
      <c r="L32">
        <v>1368</v>
      </c>
      <c r="N32">
        <v>1011</v>
      </c>
      <c r="O32" t="s">
        <v>57</v>
      </c>
      <c r="P32" t="s">
        <v>57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304</v>
      </c>
      <c r="AG32">
        <v>0.3036</v>
      </c>
      <c r="AH32">
        <v>2</v>
      </c>
      <c r="AI32">
        <v>85243005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85243011</v>
      </c>
      <c r="C33">
        <v>85243002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55</v>
      </c>
      <c r="J33" t="s">
        <v>828</v>
      </c>
      <c r="K33" t="s">
        <v>56</v>
      </c>
      <c r="L33">
        <v>1368</v>
      </c>
      <c r="N33">
        <v>1011</v>
      </c>
      <c r="O33" t="s">
        <v>57</v>
      </c>
      <c r="P33" t="s">
        <v>57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304</v>
      </c>
      <c r="AG33">
        <v>0.3036</v>
      </c>
      <c r="AH33">
        <v>2</v>
      </c>
      <c r="AI33">
        <v>85243006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85243012</v>
      </c>
      <c r="C34">
        <v>85243002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58</v>
      </c>
      <c r="J34" t="s">
        <v>829</v>
      </c>
      <c r="K34" t="s">
        <v>59</v>
      </c>
      <c r="L34">
        <v>1368</v>
      </c>
      <c r="N34">
        <v>1011</v>
      </c>
      <c r="O34" t="s">
        <v>57</v>
      </c>
      <c r="P34" t="s">
        <v>57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304</v>
      </c>
      <c r="AG34">
        <v>0.3036</v>
      </c>
      <c r="AH34">
        <v>2</v>
      </c>
      <c r="AI34">
        <v>85243007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85243018</v>
      </c>
      <c r="C35">
        <v>85243013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823</v>
      </c>
      <c r="J35" t="s">
        <v>272</v>
      </c>
      <c r="K35" t="s">
        <v>824</v>
      </c>
      <c r="L35">
        <v>1191</v>
      </c>
      <c r="N35">
        <v>1013</v>
      </c>
      <c r="O35" t="s">
        <v>28</v>
      </c>
      <c r="P35" t="s">
        <v>28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304</v>
      </c>
      <c r="AG35">
        <v>1.1178</v>
      </c>
      <c r="AH35">
        <v>2</v>
      </c>
      <c r="AI35">
        <v>85243014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85243019</v>
      </c>
      <c r="C36">
        <v>85243013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819</v>
      </c>
      <c r="J36" t="s">
        <v>272</v>
      </c>
      <c r="K36" t="s">
        <v>820</v>
      </c>
      <c r="L36">
        <v>1191</v>
      </c>
      <c r="N36">
        <v>1013</v>
      </c>
      <c r="O36" t="s">
        <v>28</v>
      </c>
      <c r="P36" t="s">
        <v>28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304</v>
      </c>
      <c r="AG36">
        <v>0.6624</v>
      </c>
      <c r="AH36">
        <v>2</v>
      </c>
      <c r="AI36">
        <v>85243015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85243020</v>
      </c>
      <c r="C37">
        <v>85243013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825</v>
      </c>
      <c r="J37" t="s">
        <v>826</v>
      </c>
      <c r="K37" t="s">
        <v>827</v>
      </c>
      <c r="L37">
        <v>1368</v>
      </c>
      <c r="N37">
        <v>1011</v>
      </c>
      <c r="O37" t="s">
        <v>57</v>
      </c>
      <c r="P37" t="s">
        <v>57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304</v>
      </c>
      <c r="AG37">
        <v>0.6072</v>
      </c>
      <c r="AH37">
        <v>2</v>
      </c>
      <c r="AI37">
        <v>85243016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85243021</v>
      </c>
      <c r="C38">
        <v>85243013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90</v>
      </c>
      <c r="J38" t="s">
        <v>822</v>
      </c>
      <c r="K38" t="s">
        <v>91</v>
      </c>
      <c r="L38">
        <v>1368</v>
      </c>
      <c r="N38">
        <v>1011</v>
      </c>
      <c r="O38" t="s">
        <v>57</v>
      </c>
      <c r="P38" t="s">
        <v>57</v>
      </c>
      <c r="Q38">
        <v>1</v>
      </c>
      <c r="X38">
        <v>0.04</v>
      </c>
      <c r="Y38">
        <v>0</v>
      </c>
      <c r="Z38">
        <v>641.7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304</v>
      </c>
      <c r="AG38">
        <v>0.0552</v>
      </c>
      <c r="AH38">
        <v>2</v>
      </c>
      <c r="AI38">
        <v>85243017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85243018</v>
      </c>
      <c r="C39">
        <v>85243013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823</v>
      </c>
      <c r="J39" t="s">
        <v>272</v>
      </c>
      <c r="K39" t="s">
        <v>824</v>
      </c>
      <c r="L39">
        <v>1191</v>
      </c>
      <c r="N39">
        <v>1013</v>
      </c>
      <c r="O39" t="s">
        <v>28</v>
      </c>
      <c r="P39" t="s">
        <v>28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304</v>
      </c>
      <c r="AG39">
        <v>1.1178</v>
      </c>
      <c r="AH39">
        <v>2</v>
      </c>
      <c r="AI39">
        <v>85243014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ROW(Source!A37)</f>
        <v>37</v>
      </c>
      <c r="B40">
        <v>85243019</v>
      </c>
      <c r="C40">
        <v>85243013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819</v>
      </c>
      <c r="J40" t="s">
        <v>272</v>
      </c>
      <c r="K40" t="s">
        <v>820</v>
      </c>
      <c r="L40">
        <v>1191</v>
      </c>
      <c r="N40">
        <v>1013</v>
      </c>
      <c r="O40" t="s">
        <v>28</v>
      </c>
      <c r="P40" t="s">
        <v>28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304</v>
      </c>
      <c r="AG40">
        <v>0.6624</v>
      </c>
      <c r="AH40">
        <v>2</v>
      </c>
      <c r="AI40">
        <v>85243015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ROW(Source!A37)</f>
        <v>37</v>
      </c>
      <c r="B41">
        <v>85243020</v>
      </c>
      <c r="C41">
        <v>85243013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825</v>
      </c>
      <c r="J41" t="s">
        <v>826</v>
      </c>
      <c r="K41" t="s">
        <v>827</v>
      </c>
      <c r="L41">
        <v>1368</v>
      </c>
      <c r="N41">
        <v>1011</v>
      </c>
      <c r="O41" t="s">
        <v>57</v>
      </c>
      <c r="P41" t="s">
        <v>57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304</v>
      </c>
      <c r="AG41">
        <v>0.6072</v>
      </c>
      <c r="AH41">
        <v>2</v>
      </c>
      <c r="AI41">
        <v>85243016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ROW(Source!A37)</f>
        <v>37</v>
      </c>
      <c r="B42">
        <v>85243021</v>
      </c>
      <c r="C42">
        <v>85243013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90</v>
      </c>
      <c r="J42" t="s">
        <v>822</v>
      </c>
      <c r="K42" t="s">
        <v>91</v>
      </c>
      <c r="L42">
        <v>1368</v>
      </c>
      <c r="N42">
        <v>1011</v>
      </c>
      <c r="O42" t="s">
        <v>57</v>
      </c>
      <c r="P42" t="s">
        <v>57</v>
      </c>
      <c r="Q42">
        <v>1</v>
      </c>
      <c r="X42">
        <v>0.04</v>
      </c>
      <c r="Y42">
        <v>0</v>
      </c>
      <c r="Z42">
        <v>641.7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304</v>
      </c>
      <c r="AG42">
        <v>0.0552</v>
      </c>
      <c r="AH42">
        <v>2</v>
      </c>
      <c r="AI42">
        <v>85243017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ROW(Source!A38)</f>
        <v>38</v>
      </c>
      <c r="B43">
        <v>85243028</v>
      </c>
      <c r="C43">
        <v>85243022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823</v>
      </c>
      <c r="J43" t="s">
        <v>272</v>
      </c>
      <c r="K43" t="s">
        <v>824</v>
      </c>
      <c r="L43">
        <v>1191</v>
      </c>
      <c r="N43">
        <v>1013</v>
      </c>
      <c r="O43" t="s">
        <v>28</v>
      </c>
      <c r="P43" t="s">
        <v>28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304</v>
      </c>
      <c r="AG43">
        <v>2.415</v>
      </c>
      <c r="AH43">
        <v>2</v>
      </c>
      <c r="AI43">
        <v>85243023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ROW(Source!A38)</f>
        <v>38</v>
      </c>
      <c r="B44">
        <v>85243029</v>
      </c>
      <c r="C44">
        <v>85243022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819</v>
      </c>
      <c r="J44" t="s">
        <v>272</v>
      </c>
      <c r="K44" t="s">
        <v>820</v>
      </c>
      <c r="L44">
        <v>1191</v>
      </c>
      <c r="N44">
        <v>1013</v>
      </c>
      <c r="O44" t="s">
        <v>28</v>
      </c>
      <c r="P44" t="s">
        <v>28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304</v>
      </c>
      <c r="AG44">
        <v>2.6082</v>
      </c>
      <c r="AH44">
        <v>2</v>
      </c>
      <c r="AI44">
        <v>85243024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ROW(Source!A38)</f>
        <v>38</v>
      </c>
      <c r="B45">
        <v>85243030</v>
      </c>
      <c r="C45">
        <v>85243022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825</v>
      </c>
      <c r="J45" t="s">
        <v>826</v>
      </c>
      <c r="K45" t="s">
        <v>827</v>
      </c>
      <c r="L45">
        <v>1368</v>
      </c>
      <c r="N45">
        <v>1011</v>
      </c>
      <c r="O45" t="s">
        <v>57</v>
      </c>
      <c r="P45" t="s">
        <v>57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304</v>
      </c>
      <c r="AG45">
        <v>1.3248</v>
      </c>
      <c r="AH45">
        <v>2</v>
      </c>
      <c r="AI45">
        <v>85243025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ROW(Source!A38)</f>
        <v>38</v>
      </c>
      <c r="B46">
        <v>85243031</v>
      </c>
      <c r="C46">
        <v>85243022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88</v>
      </c>
      <c r="J46" t="s">
        <v>821</v>
      </c>
      <c r="K46" t="s">
        <v>89</v>
      </c>
      <c r="L46">
        <v>1368</v>
      </c>
      <c r="N46">
        <v>1011</v>
      </c>
      <c r="O46" t="s">
        <v>57</v>
      </c>
      <c r="P46" t="s">
        <v>57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304</v>
      </c>
      <c r="AG46">
        <v>1.1592</v>
      </c>
      <c r="AH46">
        <v>2</v>
      </c>
      <c r="AI46">
        <v>85243026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ROW(Source!A38)</f>
        <v>38</v>
      </c>
      <c r="B47">
        <v>85243032</v>
      </c>
      <c r="C47">
        <v>85243022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90</v>
      </c>
      <c r="J47" t="s">
        <v>822</v>
      </c>
      <c r="K47" t="s">
        <v>91</v>
      </c>
      <c r="L47">
        <v>1368</v>
      </c>
      <c r="N47">
        <v>1011</v>
      </c>
      <c r="O47" t="s">
        <v>57</v>
      </c>
      <c r="P47" t="s">
        <v>57</v>
      </c>
      <c r="Q47">
        <v>1</v>
      </c>
      <c r="X47">
        <v>0.09</v>
      </c>
      <c r="Y47">
        <v>0</v>
      </c>
      <c r="Z47">
        <v>641.7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304</v>
      </c>
      <c r="AG47">
        <v>0.1242</v>
      </c>
      <c r="AH47">
        <v>2</v>
      </c>
      <c r="AI47">
        <v>85243027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85243028</v>
      </c>
      <c r="C48">
        <v>85243022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823</v>
      </c>
      <c r="J48" t="s">
        <v>272</v>
      </c>
      <c r="K48" t="s">
        <v>824</v>
      </c>
      <c r="L48">
        <v>1191</v>
      </c>
      <c r="N48">
        <v>1013</v>
      </c>
      <c r="O48" t="s">
        <v>28</v>
      </c>
      <c r="P48" t="s">
        <v>28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304</v>
      </c>
      <c r="AG48">
        <v>2.415</v>
      </c>
      <c r="AH48">
        <v>2</v>
      </c>
      <c r="AI48">
        <v>85243023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85243029</v>
      </c>
      <c r="C49">
        <v>85243022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819</v>
      </c>
      <c r="J49" t="s">
        <v>272</v>
      </c>
      <c r="K49" t="s">
        <v>820</v>
      </c>
      <c r="L49">
        <v>1191</v>
      </c>
      <c r="N49">
        <v>1013</v>
      </c>
      <c r="O49" t="s">
        <v>28</v>
      </c>
      <c r="P49" t="s">
        <v>28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304</v>
      </c>
      <c r="AG49">
        <v>2.6082</v>
      </c>
      <c r="AH49">
        <v>2</v>
      </c>
      <c r="AI49">
        <v>85243024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85243030</v>
      </c>
      <c r="C50">
        <v>85243022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825</v>
      </c>
      <c r="J50" t="s">
        <v>826</v>
      </c>
      <c r="K50" t="s">
        <v>827</v>
      </c>
      <c r="L50">
        <v>1368</v>
      </c>
      <c r="N50">
        <v>1011</v>
      </c>
      <c r="O50" t="s">
        <v>57</v>
      </c>
      <c r="P50" t="s">
        <v>57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304</v>
      </c>
      <c r="AG50">
        <v>1.3248</v>
      </c>
      <c r="AH50">
        <v>2</v>
      </c>
      <c r="AI50">
        <v>85243025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85243031</v>
      </c>
      <c r="C51">
        <v>85243022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88</v>
      </c>
      <c r="J51" t="s">
        <v>821</v>
      </c>
      <c r="K51" t="s">
        <v>89</v>
      </c>
      <c r="L51">
        <v>1368</v>
      </c>
      <c r="N51">
        <v>1011</v>
      </c>
      <c r="O51" t="s">
        <v>57</v>
      </c>
      <c r="P51" t="s">
        <v>57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304</v>
      </c>
      <c r="AG51">
        <v>1.1592</v>
      </c>
      <c r="AH51">
        <v>2</v>
      </c>
      <c r="AI51">
        <v>85243026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85243032</v>
      </c>
      <c r="C52">
        <v>85243022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90</v>
      </c>
      <c r="J52" t="s">
        <v>822</v>
      </c>
      <c r="K52" t="s">
        <v>91</v>
      </c>
      <c r="L52">
        <v>1368</v>
      </c>
      <c r="N52">
        <v>1011</v>
      </c>
      <c r="O52" t="s">
        <v>57</v>
      </c>
      <c r="P52" t="s">
        <v>57</v>
      </c>
      <c r="Q52">
        <v>1</v>
      </c>
      <c r="X52">
        <v>0.09</v>
      </c>
      <c r="Y52">
        <v>0</v>
      </c>
      <c r="Z52">
        <v>641.7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304</v>
      </c>
      <c r="AG52">
        <v>0.1242</v>
      </c>
      <c r="AH52">
        <v>2</v>
      </c>
      <c r="AI52">
        <v>85243027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85243039</v>
      </c>
      <c r="C53">
        <v>85243033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272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304</v>
      </c>
      <c r="AG53">
        <v>0.6072</v>
      </c>
      <c r="AH53">
        <v>2</v>
      </c>
      <c r="AI53">
        <v>85243034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85243040</v>
      </c>
      <c r="C54">
        <v>85243033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819</v>
      </c>
      <c r="J54" t="s">
        <v>272</v>
      </c>
      <c r="K54" t="s">
        <v>820</v>
      </c>
      <c r="L54">
        <v>1191</v>
      </c>
      <c r="N54">
        <v>1013</v>
      </c>
      <c r="O54" t="s">
        <v>28</v>
      </c>
      <c r="P54" t="s">
        <v>28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304</v>
      </c>
      <c r="AG54">
        <v>0.6624</v>
      </c>
      <c r="AH54">
        <v>2</v>
      </c>
      <c r="AI54">
        <v>85243035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85243041</v>
      </c>
      <c r="C55">
        <v>85243033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82</v>
      </c>
      <c r="J55" t="s">
        <v>830</v>
      </c>
      <c r="K55" t="s">
        <v>83</v>
      </c>
      <c r="L55">
        <v>1368</v>
      </c>
      <c r="N55">
        <v>1011</v>
      </c>
      <c r="O55" t="s">
        <v>57</v>
      </c>
      <c r="P55" t="s">
        <v>57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304</v>
      </c>
      <c r="AG55">
        <v>0.3312</v>
      </c>
      <c r="AH55">
        <v>2</v>
      </c>
      <c r="AI55">
        <v>85243036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85243042</v>
      </c>
      <c r="C56">
        <v>85243033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55</v>
      </c>
      <c r="J56" t="s">
        <v>828</v>
      </c>
      <c r="K56" t="s">
        <v>56</v>
      </c>
      <c r="L56">
        <v>1368</v>
      </c>
      <c r="N56">
        <v>1011</v>
      </c>
      <c r="O56" t="s">
        <v>57</v>
      </c>
      <c r="P56" t="s">
        <v>57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304</v>
      </c>
      <c r="AG56">
        <v>0.3312</v>
      </c>
      <c r="AH56">
        <v>2</v>
      </c>
      <c r="AI56">
        <v>85243037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ROW(Source!A40)</f>
        <v>40</v>
      </c>
      <c r="B57">
        <v>85243043</v>
      </c>
      <c r="C57">
        <v>85243033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58</v>
      </c>
      <c r="J57" t="s">
        <v>829</v>
      </c>
      <c r="K57" t="s">
        <v>59</v>
      </c>
      <c r="L57">
        <v>1368</v>
      </c>
      <c r="N57">
        <v>1011</v>
      </c>
      <c r="O57" t="s">
        <v>57</v>
      </c>
      <c r="P57" t="s">
        <v>57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304</v>
      </c>
      <c r="AG57">
        <v>0.3312</v>
      </c>
      <c r="AH57">
        <v>2</v>
      </c>
      <c r="AI57">
        <v>85243038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85243039</v>
      </c>
      <c r="C58">
        <v>85243033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272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304</v>
      </c>
      <c r="AG58">
        <v>0.6072</v>
      </c>
      <c r="AH58">
        <v>2</v>
      </c>
      <c r="AI58">
        <v>85243034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ROW(Source!A41)</f>
        <v>41</v>
      </c>
      <c r="B59">
        <v>85243040</v>
      </c>
      <c r="C59">
        <v>85243033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819</v>
      </c>
      <c r="J59" t="s">
        <v>272</v>
      </c>
      <c r="K59" t="s">
        <v>820</v>
      </c>
      <c r="L59">
        <v>1191</v>
      </c>
      <c r="N59">
        <v>1013</v>
      </c>
      <c r="O59" t="s">
        <v>28</v>
      </c>
      <c r="P59" t="s">
        <v>28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304</v>
      </c>
      <c r="AG59">
        <v>0.6624</v>
      </c>
      <c r="AH59">
        <v>2</v>
      </c>
      <c r="AI59">
        <v>85243035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ROW(Source!A41)</f>
        <v>41</v>
      </c>
      <c r="B60">
        <v>85243041</v>
      </c>
      <c r="C60">
        <v>85243033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82</v>
      </c>
      <c r="J60" t="s">
        <v>830</v>
      </c>
      <c r="K60" t="s">
        <v>83</v>
      </c>
      <c r="L60">
        <v>1368</v>
      </c>
      <c r="N60">
        <v>1011</v>
      </c>
      <c r="O60" t="s">
        <v>57</v>
      </c>
      <c r="P60" t="s">
        <v>57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304</v>
      </c>
      <c r="AG60">
        <v>0.3312</v>
      </c>
      <c r="AH60">
        <v>2</v>
      </c>
      <c r="AI60">
        <v>85243036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ROW(Source!A41)</f>
        <v>41</v>
      </c>
      <c r="B61">
        <v>85243042</v>
      </c>
      <c r="C61">
        <v>85243033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55</v>
      </c>
      <c r="J61" t="s">
        <v>828</v>
      </c>
      <c r="K61" t="s">
        <v>56</v>
      </c>
      <c r="L61">
        <v>1368</v>
      </c>
      <c r="N61">
        <v>1011</v>
      </c>
      <c r="O61" t="s">
        <v>57</v>
      </c>
      <c r="P61" t="s">
        <v>57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304</v>
      </c>
      <c r="AG61">
        <v>0.3312</v>
      </c>
      <c r="AH61">
        <v>2</v>
      </c>
      <c r="AI61">
        <v>85243037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ROW(Source!A41)</f>
        <v>41</v>
      </c>
      <c r="B62">
        <v>85243043</v>
      </c>
      <c r="C62">
        <v>85243033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58</v>
      </c>
      <c r="J62" t="s">
        <v>829</v>
      </c>
      <c r="K62" t="s">
        <v>59</v>
      </c>
      <c r="L62">
        <v>1368</v>
      </c>
      <c r="N62">
        <v>1011</v>
      </c>
      <c r="O62" t="s">
        <v>57</v>
      </c>
      <c r="P62" t="s">
        <v>57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304</v>
      </c>
      <c r="AG62">
        <v>0.3312</v>
      </c>
      <c r="AH62">
        <v>2</v>
      </c>
      <c r="AI62">
        <v>85243038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ROW(Source!A42)</f>
        <v>42</v>
      </c>
      <c r="B63">
        <v>85243049</v>
      </c>
      <c r="C63">
        <v>85243044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272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304</v>
      </c>
      <c r="AG63">
        <v>0.345</v>
      </c>
      <c r="AH63">
        <v>2</v>
      </c>
      <c r="AI63">
        <v>85243045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ROW(Source!A42)</f>
        <v>42</v>
      </c>
      <c r="B64">
        <v>85243050</v>
      </c>
      <c r="C64">
        <v>85243044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819</v>
      </c>
      <c r="J64" t="s">
        <v>272</v>
      </c>
      <c r="K64" t="s">
        <v>820</v>
      </c>
      <c r="L64">
        <v>1191</v>
      </c>
      <c r="N64">
        <v>1013</v>
      </c>
      <c r="O64" t="s">
        <v>28</v>
      </c>
      <c r="P64" t="s">
        <v>28</v>
      </c>
      <c r="Q64">
        <v>1</v>
      </c>
      <c r="X64">
        <v>0.14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304</v>
      </c>
      <c r="AG64">
        <v>0.1932</v>
      </c>
      <c r="AH64">
        <v>2</v>
      </c>
      <c r="AI64">
        <v>85243046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ROW(Source!A42)</f>
        <v>42</v>
      </c>
      <c r="B65">
        <v>85243051</v>
      </c>
      <c r="C65">
        <v>85243044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55</v>
      </c>
      <c r="J65" t="s">
        <v>828</v>
      </c>
      <c r="K65" t="s">
        <v>56</v>
      </c>
      <c r="L65">
        <v>1368</v>
      </c>
      <c r="N65">
        <v>1011</v>
      </c>
      <c r="O65" t="s">
        <v>57</v>
      </c>
      <c r="P65" t="s">
        <v>57</v>
      </c>
      <c r="Q65">
        <v>1</v>
      </c>
      <c r="X65">
        <v>0.14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304</v>
      </c>
      <c r="AG65">
        <v>0.1932</v>
      </c>
      <c r="AH65">
        <v>2</v>
      </c>
      <c r="AI65">
        <v>85243047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ROW(Source!A42)</f>
        <v>42</v>
      </c>
      <c r="B66">
        <v>85243052</v>
      </c>
      <c r="C66">
        <v>85243044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58</v>
      </c>
      <c r="J66" t="s">
        <v>829</v>
      </c>
      <c r="K66" t="s">
        <v>59</v>
      </c>
      <c r="L66">
        <v>1368</v>
      </c>
      <c r="N66">
        <v>1011</v>
      </c>
      <c r="O66" t="s">
        <v>57</v>
      </c>
      <c r="P66" t="s">
        <v>57</v>
      </c>
      <c r="Q66">
        <v>1</v>
      </c>
      <c r="X66">
        <v>0.14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304</v>
      </c>
      <c r="AG66">
        <v>0.1932</v>
      </c>
      <c r="AH66">
        <v>2</v>
      </c>
      <c r="AI66">
        <v>85243048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85243049</v>
      </c>
      <c r="C67">
        <v>85243044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272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304</v>
      </c>
      <c r="AG67">
        <v>0.345</v>
      </c>
      <c r="AH67">
        <v>2</v>
      </c>
      <c r="AI67">
        <v>85243045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85243050</v>
      </c>
      <c r="C68">
        <v>85243044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819</v>
      </c>
      <c r="J68" t="s">
        <v>272</v>
      </c>
      <c r="K68" t="s">
        <v>820</v>
      </c>
      <c r="L68">
        <v>1191</v>
      </c>
      <c r="N68">
        <v>1013</v>
      </c>
      <c r="O68" t="s">
        <v>28</v>
      </c>
      <c r="P68" t="s">
        <v>28</v>
      </c>
      <c r="Q68">
        <v>1</v>
      </c>
      <c r="X68">
        <v>0.14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304</v>
      </c>
      <c r="AG68">
        <v>0.1932</v>
      </c>
      <c r="AH68">
        <v>2</v>
      </c>
      <c r="AI68">
        <v>85243046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85243051</v>
      </c>
      <c r="C69">
        <v>85243044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55</v>
      </c>
      <c r="J69" t="s">
        <v>828</v>
      </c>
      <c r="K69" t="s">
        <v>56</v>
      </c>
      <c r="L69">
        <v>1368</v>
      </c>
      <c r="N69">
        <v>1011</v>
      </c>
      <c r="O69" t="s">
        <v>57</v>
      </c>
      <c r="P69" t="s">
        <v>57</v>
      </c>
      <c r="Q69">
        <v>1</v>
      </c>
      <c r="X69">
        <v>0.14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304</v>
      </c>
      <c r="AG69">
        <v>0.1932</v>
      </c>
      <c r="AH69">
        <v>2</v>
      </c>
      <c r="AI69">
        <v>85243047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85243052</v>
      </c>
      <c r="C70">
        <v>85243044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58</v>
      </c>
      <c r="J70" t="s">
        <v>829</v>
      </c>
      <c r="K70" t="s">
        <v>59</v>
      </c>
      <c r="L70">
        <v>1368</v>
      </c>
      <c r="N70">
        <v>1011</v>
      </c>
      <c r="O70" t="s">
        <v>57</v>
      </c>
      <c r="P70" t="s">
        <v>57</v>
      </c>
      <c r="Q70">
        <v>1</v>
      </c>
      <c r="X70">
        <v>0.14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304</v>
      </c>
      <c r="AG70">
        <v>0.1932</v>
      </c>
      <c r="AH70">
        <v>2</v>
      </c>
      <c r="AI70">
        <v>85243048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ROW(Source!A44)</f>
        <v>44</v>
      </c>
      <c r="B71">
        <v>85243058</v>
      </c>
      <c r="C71">
        <v>85243053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272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304</v>
      </c>
      <c r="AG71">
        <v>0.414</v>
      </c>
      <c r="AH71">
        <v>2</v>
      </c>
      <c r="AI71">
        <v>85243054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ROW(Source!A44)</f>
        <v>44</v>
      </c>
      <c r="B72">
        <v>85243059</v>
      </c>
      <c r="C72">
        <v>85243053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819</v>
      </c>
      <c r="J72" t="s">
        <v>272</v>
      </c>
      <c r="K72" t="s">
        <v>820</v>
      </c>
      <c r="L72">
        <v>1191</v>
      </c>
      <c r="N72">
        <v>1013</v>
      </c>
      <c r="O72" t="s">
        <v>28</v>
      </c>
      <c r="P72" t="s">
        <v>28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304</v>
      </c>
      <c r="AG72">
        <v>0.2208</v>
      </c>
      <c r="AH72">
        <v>2</v>
      </c>
      <c r="AI72">
        <v>85243055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ROW(Source!A44)</f>
        <v>44</v>
      </c>
      <c r="B73">
        <v>85243060</v>
      </c>
      <c r="C73">
        <v>85243053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55</v>
      </c>
      <c r="J73" t="s">
        <v>828</v>
      </c>
      <c r="K73" t="s">
        <v>56</v>
      </c>
      <c r="L73">
        <v>1368</v>
      </c>
      <c r="N73">
        <v>1011</v>
      </c>
      <c r="O73" t="s">
        <v>57</v>
      </c>
      <c r="P73" t="s">
        <v>57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304</v>
      </c>
      <c r="AG73">
        <v>0.2208</v>
      </c>
      <c r="AH73">
        <v>2</v>
      </c>
      <c r="AI73">
        <v>85243056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ROW(Source!A44)</f>
        <v>44</v>
      </c>
      <c r="B74">
        <v>85243061</v>
      </c>
      <c r="C74">
        <v>85243053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58</v>
      </c>
      <c r="J74" t="s">
        <v>829</v>
      </c>
      <c r="K74" t="s">
        <v>59</v>
      </c>
      <c r="L74">
        <v>1368</v>
      </c>
      <c r="N74">
        <v>1011</v>
      </c>
      <c r="O74" t="s">
        <v>57</v>
      </c>
      <c r="P74" t="s">
        <v>57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304</v>
      </c>
      <c r="AG74">
        <v>0.2208</v>
      </c>
      <c r="AH74">
        <v>2</v>
      </c>
      <c r="AI74">
        <v>85243057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85243058</v>
      </c>
      <c r="C75">
        <v>85243053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272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304</v>
      </c>
      <c r="AG75">
        <v>0.414</v>
      </c>
      <c r="AH75">
        <v>2</v>
      </c>
      <c r="AI75">
        <v>85243054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ROW(Source!A45)</f>
        <v>45</v>
      </c>
      <c r="B76">
        <v>85243059</v>
      </c>
      <c r="C76">
        <v>85243053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819</v>
      </c>
      <c r="J76" t="s">
        <v>272</v>
      </c>
      <c r="K76" t="s">
        <v>820</v>
      </c>
      <c r="L76">
        <v>1191</v>
      </c>
      <c r="N76">
        <v>1013</v>
      </c>
      <c r="O76" t="s">
        <v>28</v>
      </c>
      <c r="P76" t="s">
        <v>28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304</v>
      </c>
      <c r="AG76">
        <v>0.2208</v>
      </c>
      <c r="AH76">
        <v>2</v>
      </c>
      <c r="AI76">
        <v>85243055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ROW(Source!A45)</f>
        <v>45</v>
      </c>
      <c r="B77">
        <v>85243060</v>
      </c>
      <c r="C77">
        <v>85243053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55</v>
      </c>
      <c r="J77" t="s">
        <v>828</v>
      </c>
      <c r="K77" t="s">
        <v>56</v>
      </c>
      <c r="L77">
        <v>1368</v>
      </c>
      <c r="N77">
        <v>1011</v>
      </c>
      <c r="O77" t="s">
        <v>57</v>
      </c>
      <c r="P77" t="s">
        <v>57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304</v>
      </c>
      <c r="AG77">
        <v>0.2208</v>
      </c>
      <c r="AH77">
        <v>2</v>
      </c>
      <c r="AI77">
        <v>85243056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ROW(Source!A45)</f>
        <v>45</v>
      </c>
      <c r="B78">
        <v>85243061</v>
      </c>
      <c r="C78">
        <v>85243053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58</v>
      </c>
      <c r="J78" t="s">
        <v>829</v>
      </c>
      <c r="K78" t="s">
        <v>59</v>
      </c>
      <c r="L78">
        <v>1368</v>
      </c>
      <c r="N78">
        <v>1011</v>
      </c>
      <c r="O78" t="s">
        <v>57</v>
      </c>
      <c r="P78" t="s">
        <v>57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304</v>
      </c>
      <c r="AG78">
        <v>0.2208</v>
      </c>
      <c r="AH78">
        <v>2</v>
      </c>
      <c r="AI78">
        <v>85243057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ROW(Source!A46)</f>
        <v>46</v>
      </c>
      <c r="B79">
        <v>85243074</v>
      </c>
      <c r="C79">
        <v>85243062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831</v>
      </c>
      <c r="J79" t="s">
        <v>272</v>
      </c>
      <c r="K79" t="s">
        <v>832</v>
      </c>
      <c r="L79">
        <v>1191</v>
      </c>
      <c r="N79">
        <v>1013</v>
      </c>
      <c r="O79" t="s">
        <v>28</v>
      </c>
      <c r="P79" t="s">
        <v>28</v>
      </c>
      <c r="Q79">
        <v>1</v>
      </c>
      <c r="X79">
        <v>16.1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339</v>
      </c>
      <c r="AG79">
        <v>15.5526</v>
      </c>
      <c r="AH79">
        <v>2</v>
      </c>
      <c r="AI79">
        <v>85243063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ROW(Source!A46)</f>
        <v>46</v>
      </c>
      <c r="B80">
        <v>85243075</v>
      </c>
      <c r="C80">
        <v>85243062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819</v>
      </c>
      <c r="J80" t="s">
        <v>272</v>
      </c>
      <c r="K80" t="s">
        <v>820</v>
      </c>
      <c r="L80">
        <v>1191</v>
      </c>
      <c r="N80">
        <v>1013</v>
      </c>
      <c r="O80" t="s">
        <v>28</v>
      </c>
      <c r="P80" t="s">
        <v>28</v>
      </c>
      <c r="Q80">
        <v>1</v>
      </c>
      <c r="X80">
        <v>4.44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339</v>
      </c>
      <c r="AG80">
        <v>4.28904</v>
      </c>
      <c r="AH80">
        <v>2</v>
      </c>
      <c r="AI80">
        <v>85243064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ROW(Source!A46)</f>
        <v>46</v>
      </c>
      <c r="B81">
        <v>85243076</v>
      </c>
      <c r="C81">
        <v>85243062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88</v>
      </c>
      <c r="J81" t="s">
        <v>821</v>
      </c>
      <c r="K81" t="s">
        <v>89</v>
      </c>
      <c r="L81">
        <v>1368</v>
      </c>
      <c r="N81">
        <v>1011</v>
      </c>
      <c r="O81" t="s">
        <v>57</v>
      </c>
      <c r="P81" t="s">
        <v>57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339</v>
      </c>
      <c r="AG81">
        <v>1.13988</v>
      </c>
      <c r="AH81">
        <v>2</v>
      </c>
      <c r="AI81">
        <v>85243065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ROW(Source!A46)</f>
        <v>46</v>
      </c>
      <c r="B82">
        <v>85243077</v>
      </c>
      <c r="C82">
        <v>85243062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90</v>
      </c>
      <c r="J82" t="s">
        <v>822</v>
      </c>
      <c r="K82" t="s">
        <v>91</v>
      </c>
      <c r="L82">
        <v>1368</v>
      </c>
      <c r="N82">
        <v>1011</v>
      </c>
      <c r="O82" t="s">
        <v>57</v>
      </c>
      <c r="P82" t="s">
        <v>57</v>
      </c>
      <c r="Q82">
        <v>1</v>
      </c>
      <c r="X82">
        <v>0.89</v>
      </c>
      <c r="Y82">
        <v>0</v>
      </c>
      <c r="Z82">
        <v>641.7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339</v>
      </c>
      <c r="AG82">
        <v>0.85974</v>
      </c>
      <c r="AH82">
        <v>2</v>
      </c>
      <c r="AI82">
        <v>85243066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ROW(Source!A46)</f>
        <v>46</v>
      </c>
      <c r="B83">
        <v>85243078</v>
      </c>
      <c r="C83">
        <v>85243062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58</v>
      </c>
      <c r="J83" t="s">
        <v>829</v>
      </c>
      <c r="K83" t="s">
        <v>59</v>
      </c>
      <c r="L83">
        <v>1368</v>
      </c>
      <c r="N83">
        <v>1011</v>
      </c>
      <c r="O83" t="s">
        <v>57</v>
      </c>
      <c r="P83" t="s">
        <v>57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339</v>
      </c>
      <c r="AG83">
        <v>2.28942</v>
      </c>
      <c r="AH83">
        <v>2</v>
      </c>
      <c r="AI83">
        <v>85243067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ROW(Source!A46)</f>
        <v>46</v>
      </c>
      <c r="B84">
        <v>85243079</v>
      </c>
      <c r="C84">
        <v>85243062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833</v>
      </c>
      <c r="J84" t="s">
        <v>834</v>
      </c>
      <c r="K84" t="s">
        <v>835</v>
      </c>
      <c r="L84">
        <v>1346</v>
      </c>
      <c r="N84">
        <v>1009</v>
      </c>
      <c r="O84" t="s">
        <v>107</v>
      </c>
      <c r="P84" t="s">
        <v>107</v>
      </c>
      <c r="Q84">
        <v>1</v>
      </c>
      <c r="X84">
        <v>0.02</v>
      </c>
      <c r="Y84">
        <v>160.27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338</v>
      </c>
      <c r="AG84">
        <v>0</v>
      </c>
      <c r="AH84">
        <v>2</v>
      </c>
      <c r="AI84">
        <v>85243068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ROW(Source!A46)</f>
        <v>46</v>
      </c>
      <c r="B85">
        <v>85243080</v>
      </c>
      <c r="C85">
        <v>85243062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836</v>
      </c>
      <c r="J85" t="s">
        <v>837</v>
      </c>
      <c r="K85" t="s">
        <v>838</v>
      </c>
      <c r="L85">
        <v>1346</v>
      </c>
      <c r="N85">
        <v>1009</v>
      </c>
      <c r="O85" t="s">
        <v>107</v>
      </c>
      <c r="P85" t="s">
        <v>107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338</v>
      </c>
      <c r="AG85">
        <v>0</v>
      </c>
      <c r="AH85">
        <v>2</v>
      </c>
      <c r="AI85">
        <v>85243069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ROW(Source!A46)</f>
        <v>46</v>
      </c>
      <c r="B86">
        <v>85243081</v>
      </c>
      <c r="C86">
        <v>85243062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111</v>
      </c>
      <c r="J86" t="s">
        <v>839</v>
      </c>
      <c r="K86" t="s">
        <v>112</v>
      </c>
      <c r="L86">
        <v>1346</v>
      </c>
      <c r="N86">
        <v>1009</v>
      </c>
      <c r="O86" t="s">
        <v>107</v>
      </c>
      <c r="P86" t="s">
        <v>107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338</v>
      </c>
      <c r="AG86">
        <v>0</v>
      </c>
      <c r="AH86">
        <v>2</v>
      </c>
      <c r="AI86">
        <v>85243070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ROW(Source!A46)</f>
        <v>46</v>
      </c>
      <c r="B87">
        <v>85243082</v>
      </c>
      <c r="C87">
        <v>85243062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840</v>
      </c>
      <c r="J87" t="s">
        <v>841</v>
      </c>
      <c r="K87" t="s">
        <v>842</v>
      </c>
      <c r="L87">
        <v>1348</v>
      </c>
      <c r="N87">
        <v>1009</v>
      </c>
      <c r="O87" t="s">
        <v>115</v>
      </c>
      <c r="P87" t="s">
        <v>115</v>
      </c>
      <c r="Q87">
        <v>1000</v>
      </c>
      <c r="X87">
        <v>0.0004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338</v>
      </c>
      <c r="AG87">
        <v>0</v>
      </c>
      <c r="AH87">
        <v>2</v>
      </c>
      <c r="AI87">
        <v>85243071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ROW(Source!A46)</f>
        <v>46</v>
      </c>
      <c r="B88">
        <v>85243083</v>
      </c>
      <c r="C88">
        <v>85243062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843</v>
      </c>
      <c r="J88" t="s">
        <v>844</v>
      </c>
      <c r="K88" t="s">
        <v>845</v>
      </c>
      <c r="L88">
        <v>1371</v>
      </c>
      <c r="N88">
        <v>1013</v>
      </c>
      <c r="O88" t="s">
        <v>301</v>
      </c>
      <c r="P88" t="s">
        <v>301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338</v>
      </c>
      <c r="AG88">
        <v>0</v>
      </c>
      <c r="AH88">
        <v>2</v>
      </c>
      <c r="AI88">
        <v>85243072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ROW(Source!A46)</f>
        <v>46</v>
      </c>
      <c r="B89">
        <v>85243084</v>
      </c>
      <c r="C89">
        <v>85243062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341</v>
      </c>
      <c r="J89" t="s">
        <v>272</v>
      </c>
      <c r="K89" t="s">
        <v>342</v>
      </c>
      <c r="L89">
        <v>1348</v>
      </c>
      <c r="N89">
        <v>1009</v>
      </c>
      <c r="O89" t="s">
        <v>115</v>
      </c>
      <c r="P89" t="s">
        <v>115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338</v>
      </c>
      <c r="AG89">
        <v>0</v>
      </c>
      <c r="AH89">
        <v>2</v>
      </c>
      <c r="AI89">
        <v>85243073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ROW(Source!A47)</f>
        <v>47</v>
      </c>
      <c r="B90">
        <v>85243074</v>
      </c>
      <c r="C90">
        <v>85243062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831</v>
      </c>
      <c r="J90" t="s">
        <v>272</v>
      </c>
      <c r="K90" t="s">
        <v>832</v>
      </c>
      <c r="L90">
        <v>1191</v>
      </c>
      <c r="N90">
        <v>1013</v>
      </c>
      <c r="O90" t="s">
        <v>28</v>
      </c>
      <c r="P90" t="s">
        <v>28</v>
      </c>
      <c r="Q90">
        <v>1</v>
      </c>
      <c r="X90">
        <v>16.1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339</v>
      </c>
      <c r="AG90">
        <v>15.5526</v>
      </c>
      <c r="AH90">
        <v>2</v>
      </c>
      <c r="AI90">
        <v>85243063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ROW(Source!A47)</f>
        <v>47</v>
      </c>
      <c r="B91">
        <v>85243075</v>
      </c>
      <c r="C91">
        <v>85243062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819</v>
      </c>
      <c r="J91" t="s">
        <v>272</v>
      </c>
      <c r="K91" t="s">
        <v>820</v>
      </c>
      <c r="L91">
        <v>1191</v>
      </c>
      <c r="N91">
        <v>1013</v>
      </c>
      <c r="O91" t="s">
        <v>28</v>
      </c>
      <c r="P91" t="s">
        <v>28</v>
      </c>
      <c r="Q91">
        <v>1</v>
      </c>
      <c r="X91">
        <v>4.44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339</v>
      </c>
      <c r="AG91">
        <v>4.28904</v>
      </c>
      <c r="AH91">
        <v>2</v>
      </c>
      <c r="AI91">
        <v>85243064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ROW(Source!A47)</f>
        <v>47</v>
      </c>
      <c r="B92">
        <v>85243076</v>
      </c>
      <c r="C92">
        <v>85243062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88</v>
      </c>
      <c r="J92" t="s">
        <v>821</v>
      </c>
      <c r="K92" t="s">
        <v>89</v>
      </c>
      <c r="L92">
        <v>1368</v>
      </c>
      <c r="N92">
        <v>1011</v>
      </c>
      <c r="O92" t="s">
        <v>57</v>
      </c>
      <c r="P92" t="s">
        <v>57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339</v>
      </c>
      <c r="AG92">
        <v>1.13988</v>
      </c>
      <c r="AH92">
        <v>2</v>
      </c>
      <c r="AI92">
        <v>85243065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ROW(Source!A47)</f>
        <v>47</v>
      </c>
      <c r="B93">
        <v>85243077</v>
      </c>
      <c r="C93">
        <v>85243062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90</v>
      </c>
      <c r="J93" t="s">
        <v>822</v>
      </c>
      <c r="K93" t="s">
        <v>91</v>
      </c>
      <c r="L93">
        <v>1368</v>
      </c>
      <c r="N93">
        <v>1011</v>
      </c>
      <c r="O93" t="s">
        <v>57</v>
      </c>
      <c r="P93" t="s">
        <v>57</v>
      </c>
      <c r="Q93">
        <v>1</v>
      </c>
      <c r="X93">
        <v>0.89</v>
      </c>
      <c r="Y93">
        <v>0</v>
      </c>
      <c r="Z93">
        <v>641.7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339</v>
      </c>
      <c r="AG93">
        <v>0.85974</v>
      </c>
      <c r="AH93">
        <v>2</v>
      </c>
      <c r="AI93">
        <v>85243066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ROW(Source!A47)</f>
        <v>47</v>
      </c>
      <c r="B94">
        <v>85243078</v>
      </c>
      <c r="C94">
        <v>85243062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58</v>
      </c>
      <c r="J94" t="s">
        <v>829</v>
      </c>
      <c r="K94" t="s">
        <v>59</v>
      </c>
      <c r="L94">
        <v>1368</v>
      </c>
      <c r="N94">
        <v>1011</v>
      </c>
      <c r="O94" t="s">
        <v>57</v>
      </c>
      <c r="P94" t="s">
        <v>57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339</v>
      </c>
      <c r="AG94">
        <v>2.28942</v>
      </c>
      <c r="AH94">
        <v>2</v>
      </c>
      <c r="AI94">
        <v>85243067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ROW(Source!A47)</f>
        <v>47</v>
      </c>
      <c r="B95">
        <v>85243079</v>
      </c>
      <c r="C95">
        <v>85243062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833</v>
      </c>
      <c r="J95" t="s">
        <v>834</v>
      </c>
      <c r="K95" t="s">
        <v>835</v>
      </c>
      <c r="L95">
        <v>1346</v>
      </c>
      <c r="N95">
        <v>1009</v>
      </c>
      <c r="O95" t="s">
        <v>107</v>
      </c>
      <c r="P95" t="s">
        <v>107</v>
      </c>
      <c r="Q95">
        <v>1</v>
      </c>
      <c r="X95">
        <v>0.02</v>
      </c>
      <c r="Y95">
        <v>160.27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338</v>
      </c>
      <c r="AG95">
        <v>0</v>
      </c>
      <c r="AH95">
        <v>2</v>
      </c>
      <c r="AI95">
        <v>85243068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ROW(Source!A47)</f>
        <v>47</v>
      </c>
      <c r="B96">
        <v>85243080</v>
      </c>
      <c r="C96">
        <v>85243062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836</v>
      </c>
      <c r="J96" t="s">
        <v>837</v>
      </c>
      <c r="K96" t="s">
        <v>838</v>
      </c>
      <c r="L96">
        <v>1346</v>
      </c>
      <c r="N96">
        <v>1009</v>
      </c>
      <c r="O96" t="s">
        <v>107</v>
      </c>
      <c r="P96" t="s">
        <v>107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338</v>
      </c>
      <c r="AG96">
        <v>0</v>
      </c>
      <c r="AH96">
        <v>2</v>
      </c>
      <c r="AI96">
        <v>85243069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ROW(Source!A47)</f>
        <v>47</v>
      </c>
      <c r="B97">
        <v>85243081</v>
      </c>
      <c r="C97">
        <v>85243062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111</v>
      </c>
      <c r="J97" t="s">
        <v>839</v>
      </c>
      <c r="K97" t="s">
        <v>112</v>
      </c>
      <c r="L97">
        <v>1346</v>
      </c>
      <c r="N97">
        <v>1009</v>
      </c>
      <c r="O97" t="s">
        <v>107</v>
      </c>
      <c r="P97" t="s">
        <v>107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338</v>
      </c>
      <c r="AG97">
        <v>0</v>
      </c>
      <c r="AH97">
        <v>2</v>
      </c>
      <c r="AI97">
        <v>85243070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ROW(Source!A47)</f>
        <v>47</v>
      </c>
      <c r="B98">
        <v>85243082</v>
      </c>
      <c r="C98">
        <v>85243062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840</v>
      </c>
      <c r="J98" t="s">
        <v>841</v>
      </c>
      <c r="K98" t="s">
        <v>842</v>
      </c>
      <c r="L98">
        <v>1348</v>
      </c>
      <c r="N98">
        <v>1009</v>
      </c>
      <c r="O98" t="s">
        <v>115</v>
      </c>
      <c r="P98" t="s">
        <v>115</v>
      </c>
      <c r="Q98">
        <v>1000</v>
      </c>
      <c r="X98">
        <v>0.0004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338</v>
      </c>
      <c r="AG98">
        <v>0</v>
      </c>
      <c r="AH98">
        <v>2</v>
      </c>
      <c r="AI98">
        <v>85243071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ROW(Source!A47)</f>
        <v>47</v>
      </c>
      <c r="B99">
        <v>85243083</v>
      </c>
      <c r="C99">
        <v>85243062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843</v>
      </c>
      <c r="J99" t="s">
        <v>844</v>
      </c>
      <c r="K99" t="s">
        <v>845</v>
      </c>
      <c r="L99">
        <v>1371</v>
      </c>
      <c r="N99">
        <v>1013</v>
      </c>
      <c r="O99" t="s">
        <v>301</v>
      </c>
      <c r="P99" t="s">
        <v>301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338</v>
      </c>
      <c r="AG99">
        <v>0</v>
      </c>
      <c r="AH99">
        <v>2</v>
      </c>
      <c r="AI99">
        <v>85243072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ROW(Source!A47)</f>
        <v>47</v>
      </c>
      <c r="B100">
        <v>85243084</v>
      </c>
      <c r="C100">
        <v>85243062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341</v>
      </c>
      <c r="J100" t="s">
        <v>272</v>
      </c>
      <c r="K100" t="s">
        <v>342</v>
      </c>
      <c r="L100">
        <v>1348</v>
      </c>
      <c r="N100">
        <v>1009</v>
      </c>
      <c r="O100" t="s">
        <v>115</v>
      </c>
      <c r="P100" t="s">
        <v>115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338</v>
      </c>
      <c r="AG100">
        <v>0</v>
      </c>
      <c r="AH100">
        <v>2</v>
      </c>
      <c r="AI100">
        <v>85243073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ROW(Source!A50)</f>
        <v>50</v>
      </c>
      <c r="B101">
        <v>85243095</v>
      </c>
      <c r="C101">
        <v>85243086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831</v>
      </c>
      <c r="J101" t="s">
        <v>272</v>
      </c>
      <c r="K101" t="s">
        <v>832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348</v>
      </c>
      <c r="AG101">
        <v>59.283</v>
      </c>
      <c r="AH101">
        <v>2</v>
      </c>
      <c r="AI101">
        <v>85243087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ROW(Source!A50)</f>
        <v>50</v>
      </c>
      <c r="B102">
        <v>85243096</v>
      </c>
      <c r="C102">
        <v>85243086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819</v>
      </c>
      <c r="J102" t="s">
        <v>272</v>
      </c>
      <c r="K102" t="s">
        <v>820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348</v>
      </c>
      <c r="AG102">
        <v>0.455</v>
      </c>
      <c r="AH102">
        <v>2</v>
      </c>
      <c r="AI102">
        <v>85243088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ROW(Source!A50)</f>
        <v>50</v>
      </c>
      <c r="B103">
        <v>85243097</v>
      </c>
      <c r="C103">
        <v>85243086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90</v>
      </c>
      <c r="J103" t="s">
        <v>822</v>
      </c>
      <c r="K103" t="s">
        <v>91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X103">
        <v>0.65</v>
      </c>
      <c r="Y103">
        <v>0</v>
      </c>
      <c r="Z103">
        <v>641.7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348</v>
      </c>
      <c r="AG103">
        <v>0.455</v>
      </c>
      <c r="AH103">
        <v>2</v>
      </c>
      <c r="AI103">
        <v>85243089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ROW(Source!A50)</f>
        <v>50</v>
      </c>
      <c r="B104">
        <v>85243098</v>
      </c>
      <c r="C104">
        <v>85243086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163</v>
      </c>
      <c r="J104" t="s">
        <v>846</v>
      </c>
      <c r="K104" t="s">
        <v>164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348</v>
      </c>
      <c r="AG104">
        <v>6.657</v>
      </c>
      <c r="AH104">
        <v>2</v>
      </c>
      <c r="AI104">
        <v>85243090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ROW(Source!A50)</f>
        <v>50</v>
      </c>
      <c r="B105">
        <v>85243099</v>
      </c>
      <c r="C105">
        <v>85243086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847</v>
      </c>
      <c r="J105" t="s">
        <v>848</v>
      </c>
      <c r="K105" t="s">
        <v>849</v>
      </c>
      <c r="L105">
        <v>1383</v>
      </c>
      <c r="N105">
        <v>1013</v>
      </c>
      <c r="O105" t="s">
        <v>850</v>
      </c>
      <c r="P105" t="s">
        <v>850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338</v>
      </c>
      <c r="AG105">
        <v>0</v>
      </c>
      <c r="AH105">
        <v>2</v>
      </c>
      <c r="AI105">
        <v>85243091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ROW(Source!A50)</f>
        <v>50</v>
      </c>
      <c r="B106">
        <v>85243100</v>
      </c>
      <c r="C106">
        <v>85243086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165</v>
      </c>
      <c r="J106" t="s">
        <v>851</v>
      </c>
      <c r="K106" t="s">
        <v>166</v>
      </c>
      <c r="L106">
        <v>1346</v>
      </c>
      <c r="N106">
        <v>1009</v>
      </c>
      <c r="O106" t="s">
        <v>107</v>
      </c>
      <c r="P106" t="s">
        <v>107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338</v>
      </c>
      <c r="AG106">
        <v>0</v>
      </c>
      <c r="AH106">
        <v>2</v>
      </c>
      <c r="AI106">
        <v>85243092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ROW(Source!A50)</f>
        <v>50</v>
      </c>
      <c r="B107">
        <v>85243101</v>
      </c>
      <c r="C107">
        <v>85243086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355</v>
      </c>
      <c r="J107" t="s">
        <v>272</v>
      </c>
      <c r="K107" t="s">
        <v>356</v>
      </c>
      <c r="L107">
        <v>1348</v>
      </c>
      <c r="N107">
        <v>1009</v>
      </c>
      <c r="O107" t="s">
        <v>115</v>
      </c>
      <c r="P107" t="s">
        <v>115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338</v>
      </c>
      <c r="AG107">
        <v>0</v>
      </c>
      <c r="AH107">
        <v>2</v>
      </c>
      <c r="AI107">
        <v>85243093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ROW(Source!A50)</f>
        <v>50</v>
      </c>
      <c r="B108">
        <v>85243102</v>
      </c>
      <c r="C108">
        <v>85243086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852</v>
      </c>
      <c r="J108" t="s">
        <v>853</v>
      </c>
      <c r="K108" t="s">
        <v>854</v>
      </c>
      <c r="L108">
        <v>1348</v>
      </c>
      <c r="N108">
        <v>1009</v>
      </c>
      <c r="O108" t="s">
        <v>115</v>
      </c>
      <c r="P108" t="s">
        <v>115</v>
      </c>
      <c r="Q108">
        <v>1000</v>
      </c>
      <c r="X108">
        <v>0.0001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338</v>
      </c>
      <c r="AG108">
        <v>0</v>
      </c>
      <c r="AH108">
        <v>2</v>
      </c>
      <c r="AI108">
        <v>85243094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ROW(Source!A51)</f>
        <v>51</v>
      </c>
      <c r="B109">
        <v>85243095</v>
      </c>
      <c r="C109">
        <v>85243086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831</v>
      </c>
      <c r="J109" t="s">
        <v>272</v>
      </c>
      <c r="K109" t="s">
        <v>832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348</v>
      </c>
      <c r="AG109">
        <v>59.283</v>
      </c>
      <c r="AH109">
        <v>2</v>
      </c>
      <c r="AI109">
        <v>85243087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ROW(Source!A51)</f>
        <v>51</v>
      </c>
      <c r="B110">
        <v>85243096</v>
      </c>
      <c r="C110">
        <v>85243086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819</v>
      </c>
      <c r="J110" t="s">
        <v>272</v>
      </c>
      <c r="K110" t="s">
        <v>820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348</v>
      </c>
      <c r="AG110">
        <v>0.455</v>
      </c>
      <c r="AH110">
        <v>2</v>
      </c>
      <c r="AI110">
        <v>85243088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ROW(Source!A51)</f>
        <v>51</v>
      </c>
      <c r="B111">
        <v>85243097</v>
      </c>
      <c r="C111">
        <v>85243086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90</v>
      </c>
      <c r="J111" t="s">
        <v>822</v>
      </c>
      <c r="K111" t="s">
        <v>91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X111">
        <v>0.65</v>
      </c>
      <c r="Y111">
        <v>0</v>
      </c>
      <c r="Z111">
        <v>641.7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348</v>
      </c>
      <c r="AG111">
        <v>0.455</v>
      </c>
      <c r="AH111">
        <v>2</v>
      </c>
      <c r="AI111">
        <v>85243089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ROW(Source!A51)</f>
        <v>51</v>
      </c>
      <c r="B112">
        <v>85243098</v>
      </c>
      <c r="C112">
        <v>85243086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163</v>
      </c>
      <c r="J112" t="s">
        <v>846</v>
      </c>
      <c r="K112" t="s">
        <v>164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348</v>
      </c>
      <c r="AG112">
        <v>6.657</v>
      </c>
      <c r="AH112">
        <v>2</v>
      </c>
      <c r="AI112">
        <v>85243090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ROW(Source!A51)</f>
        <v>51</v>
      </c>
      <c r="B113">
        <v>85243099</v>
      </c>
      <c r="C113">
        <v>85243086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847</v>
      </c>
      <c r="J113" t="s">
        <v>848</v>
      </c>
      <c r="K113" t="s">
        <v>849</v>
      </c>
      <c r="L113">
        <v>1383</v>
      </c>
      <c r="N113">
        <v>1013</v>
      </c>
      <c r="O113" t="s">
        <v>850</v>
      </c>
      <c r="P113" t="s">
        <v>850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338</v>
      </c>
      <c r="AG113">
        <v>0</v>
      </c>
      <c r="AH113">
        <v>2</v>
      </c>
      <c r="AI113">
        <v>85243091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ROW(Source!A51)</f>
        <v>51</v>
      </c>
      <c r="B114">
        <v>85243100</v>
      </c>
      <c r="C114">
        <v>85243086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165</v>
      </c>
      <c r="J114" t="s">
        <v>851</v>
      </c>
      <c r="K114" t="s">
        <v>166</v>
      </c>
      <c r="L114">
        <v>1346</v>
      </c>
      <c r="N114">
        <v>1009</v>
      </c>
      <c r="O114" t="s">
        <v>107</v>
      </c>
      <c r="P114" t="s">
        <v>107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338</v>
      </c>
      <c r="AG114">
        <v>0</v>
      </c>
      <c r="AH114">
        <v>2</v>
      </c>
      <c r="AI114">
        <v>85243092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ROW(Source!A51)</f>
        <v>51</v>
      </c>
      <c r="B115">
        <v>85243101</v>
      </c>
      <c r="C115">
        <v>85243086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355</v>
      </c>
      <c r="J115" t="s">
        <v>272</v>
      </c>
      <c r="K115" t="s">
        <v>356</v>
      </c>
      <c r="L115">
        <v>1348</v>
      </c>
      <c r="N115">
        <v>1009</v>
      </c>
      <c r="O115" t="s">
        <v>115</v>
      </c>
      <c r="P115" t="s">
        <v>115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338</v>
      </c>
      <c r="AG115">
        <v>0</v>
      </c>
      <c r="AH115">
        <v>2</v>
      </c>
      <c r="AI115">
        <v>85243093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ROW(Source!A51)</f>
        <v>51</v>
      </c>
      <c r="B116">
        <v>85243102</v>
      </c>
      <c r="C116">
        <v>85243086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852</v>
      </c>
      <c r="J116" t="s">
        <v>853</v>
      </c>
      <c r="K116" t="s">
        <v>854</v>
      </c>
      <c r="L116">
        <v>1348</v>
      </c>
      <c r="N116">
        <v>1009</v>
      </c>
      <c r="O116" t="s">
        <v>115</v>
      </c>
      <c r="P116" t="s">
        <v>115</v>
      </c>
      <c r="Q116">
        <v>1000</v>
      </c>
      <c r="X116">
        <v>0.0001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338</v>
      </c>
      <c r="AG116">
        <v>0</v>
      </c>
      <c r="AH116">
        <v>2</v>
      </c>
      <c r="AI116">
        <v>85243094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ROW(Source!A54)</f>
        <v>54</v>
      </c>
      <c r="B117">
        <v>85243109</v>
      </c>
      <c r="C117">
        <v>85243104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831</v>
      </c>
      <c r="J117" t="s">
        <v>272</v>
      </c>
      <c r="K117" t="s">
        <v>832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339</v>
      </c>
      <c r="AG117">
        <v>0.3381</v>
      </c>
      <c r="AH117">
        <v>2</v>
      </c>
      <c r="AI117">
        <v>85243105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ROW(Source!A54)</f>
        <v>54</v>
      </c>
      <c r="B118">
        <v>85243110</v>
      </c>
      <c r="C118">
        <v>85243104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819</v>
      </c>
      <c r="J118" t="s">
        <v>272</v>
      </c>
      <c r="K118" t="s">
        <v>820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339</v>
      </c>
      <c r="AG118">
        <v>0.1449</v>
      </c>
      <c r="AH118">
        <v>2</v>
      </c>
      <c r="AI118">
        <v>85243106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ROW(Source!A54)</f>
        <v>54</v>
      </c>
      <c r="B119">
        <v>85243111</v>
      </c>
      <c r="C119">
        <v>85243104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82</v>
      </c>
      <c r="J119" t="s">
        <v>830</v>
      </c>
      <c r="K119" t="s">
        <v>83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339</v>
      </c>
      <c r="AG119">
        <v>0.1449</v>
      </c>
      <c r="AH119">
        <v>2</v>
      </c>
      <c r="AI119">
        <v>85243107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ROW(Source!A54)</f>
        <v>54</v>
      </c>
      <c r="B120">
        <v>85243112</v>
      </c>
      <c r="C120">
        <v>85243104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363</v>
      </c>
      <c r="J120" t="s">
        <v>272</v>
      </c>
      <c r="K120" t="s">
        <v>364</v>
      </c>
      <c r="L120">
        <v>3277935</v>
      </c>
      <c r="N120">
        <v>1013</v>
      </c>
      <c r="O120" t="s">
        <v>66</v>
      </c>
      <c r="P120" t="s">
        <v>66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338</v>
      </c>
      <c r="AG120">
        <v>0</v>
      </c>
      <c r="AH120">
        <v>2</v>
      </c>
      <c r="AI120">
        <v>85243108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ROW(Source!A55)</f>
        <v>55</v>
      </c>
      <c r="B121">
        <v>85243109</v>
      </c>
      <c r="C121">
        <v>85243104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831</v>
      </c>
      <c r="J121" t="s">
        <v>272</v>
      </c>
      <c r="K121" t="s">
        <v>832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339</v>
      </c>
      <c r="AG121">
        <v>0.3381</v>
      </c>
      <c r="AH121">
        <v>2</v>
      </c>
      <c r="AI121">
        <v>85243105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ROW(Source!A55)</f>
        <v>55</v>
      </c>
      <c r="B122">
        <v>85243110</v>
      </c>
      <c r="C122">
        <v>85243104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819</v>
      </c>
      <c r="J122" t="s">
        <v>272</v>
      </c>
      <c r="K122" t="s">
        <v>820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339</v>
      </c>
      <c r="AG122">
        <v>0.1449</v>
      </c>
      <c r="AH122">
        <v>2</v>
      </c>
      <c r="AI122">
        <v>85243106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ROW(Source!A55)</f>
        <v>55</v>
      </c>
      <c r="B123">
        <v>85243111</v>
      </c>
      <c r="C123">
        <v>85243104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82</v>
      </c>
      <c r="J123" t="s">
        <v>830</v>
      </c>
      <c r="K123" t="s">
        <v>83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339</v>
      </c>
      <c r="AG123">
        <v>0.1449</v>
      </c>
      <c r="AH123">
        <v>2</v>
      </c>
      <c r="AI123">
        <v>85243107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ROW(Source!A55)</f>
        <v>55</v>
      </c>
      <c r="B124">
        <v>85243112</v>
      </c>
      <c r="C124">
        <v>85243104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363</v>
      </c>
      <c r="J124" t="s">
        <v>272</v>
      </c>
      <c r="K124" t="s">
        <v>364</v>
      </c>
      <c r="L124">
        <v>3277935</v>
      </c>
      <c r="N124">
        <v>1013</v>
      </c>
      <c r="O124" t="s">
        <v>66</v>
      </c>
      <c r="P124" t="s">
        <v>66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338</v>
      </c>
      <c r="AG124">
        <v>0</v>
      </c>
      <c r="AH124">
        <v>2</v>
      </c>
      <c r="AI124">
        <v>85243108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ROW(Source!A58)</f>
        <v>58</v>
      </c>
      <c r="B125">
        <v>85243121</v>
      </c>
      <c r="C125">
        <v>85243114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855</v>
      </c>
      <c r="J125" t="s">
        <v>272</v>
      </c>
      <c r="K125" t="s">
        <v>856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339</v>
      </c>
      <c r="AG125">
        <v>0.3864</v>
      </c>
      <c r="AH125">
        <v>2</v>
      </c>
      <c r="AI125">
        <v>85243115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ROW(Source!A58)</f>
        <v>58</v>
      </c>
      <c r="B126">
        <v>85243122</v>
      </c>
      <c r="C126">
        <v>85243114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819</v>
      </c>
      <c r="J126" t="s">
        <v>272</v>
      </c>
      <c r="K126" t="s">
        <v>820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339</v>
      </c>
      <c r="AG126">
        <v>0.00966</v>
      </c>
      <c r="AH126">
        <v>2</v>
      </c>
      <c r="AI126">
        <v>85243116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ROW(Source!A58)</f>
        <v>58</v>
      </c>
      <c r="B127">
        <v>85243123</v>
      </c>
      <c r="C127">
        <v>85243114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82</v>
      </c>
      <c r="J127" t="s">
        <v>830</v>
      </c>
      <c r="K127" t="s">
        <v>83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X127">
        <v>0.004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339</v>
      </c>
      <c r="AG127">
        <v>0.003864</v>
      </c>
      <c r="AH127">
        <v>2</v>
      </c>
      <c r="AI127">
        <v>85243117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ROW(Source!A58)</f>
        <v>58</v>
      </c>
      <c r="B128">
        <v>85243124</v>
      </c>
      <c r="C128">
        <v>85243114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90</v>
      </c>
      <c r="J128" t="s">
        <v>822</v>
      </c>
      <c r="K128" t="s">
        <v>91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X128">
        <v>0.004</v>
      </c>
      <c r="Y128">
        <v>0</v>
      </c>
      <c r="Z128">
        <v>641.7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339</v>
      </c>
      <c r="AG128">
        <v>0.003864</v>
      </c>
      <c r="AH128">
        <v>2</v>
      </c>
      <c r="AI128">
        <v>85243118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ROW(Source!A58)</f>
        <v>58</v>
      </c>
      <c r="B129">
        <v>85243125</v>
      </c>
      <c r="C129">
        <v>85243114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857</v>
      </c>
      <c r="J129" t="s">
        <v>858</v>
      </c>
      <c r="K129" t="s">
        <v>859</v>
      </c>
      <c r="L129">
        <v>1346</v>
      </c>
      <c r="N129">
        <v>1009</v>
      </c>
      <c r="O129" t="s">
        <v>107</v>
      </c>
      <c r="P129" t="s">
        <v>107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338</v>
      </c>
      <c r="AG129">
        <v>0</v>
      </c>
      <c r="AH129">
        <v>2</v>
      </c>
      <c r="AI129">
        <v>85243119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ROW(Source!A58)</f>
        <v>58</v>
      </c>
      <c r="B130">
        <v>85243126</v>
      </c>
      <c r="C130">
        <v>85243114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363</v>
      </c>
      <c r="J130" t="s">
        <v>272</v>
      </c>
      <c r="K130" t="s">
        <v>364</v>
      </c>
      <c r="L130">
        <v>3277935</v>
      </c>
      <c r="N130">
        <v>1013</v>
      </c>
      <c r="O130" t="s">
        <v>66</v>
      </c>
      <c r="P130" t="s">
        <v>66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338</v>
      </c>
      <c r="AG130">
        <v>0</v>
      </c>
      <c r="AH130">
        <v>2</v>
      </c>
      <c r="AI130">
        <v>85243120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ROW(Source!A59)</f>
        <v>59</v>
      </c>
      <c r="B131">
        <v>85243121</v>
      </c>
      <c r="C131">
        <v>85243114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855</v>
      </c>
      <c r="J131" t="s">
        <v>272</v>
      </c>
      <c r="K131" t="s">
        <v>856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339</v>
      </c>
      <c r="AG131">
        <v>0.3864</v>
      </c>
      <c r="AH131">
        <v>2</v>
      </c>
      <c r="AI131">
        <v>85243115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ROW(Source!A59)</f>
        <v>59</v>
      </c>
      <c r="B132">
        <v>85243122</v>
      </c>
      <c r="C132">
        <v>85243114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819</v>
      </c>
      <c r="J132" t="s">
        <v>272</v>
      </c>
      <c r="K132" t="s">
        <v>820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339</v>
      </c>
      <c r="AG132">
        <v>0.00966</v>
      </c>
      <c r="AH132">
        <v>2</v>
      </c>
      <c r="AI132">
        <v>85243116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ROW(Source!A59)</f>
        <v>59</v>
      </c>
      <c r="B133">
        <v>85243123</v>
      </c>
      <c r="C133">
        <v>85243114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82</v>
      </c>
      <c r="J133" t="s">
        <v>830</v>
      </c>
      <c r="K133" t="s">
        <v>83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X133">
        <v>0.004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339</v>
      </c>
      <c r="AG133">
        <v>0.003864</v>
      </c>
      <c r="AH133">
        <v>2</v>
      </c>
      <c r="AI133">
        <v>85243117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ROW(Source!A59)</f>
        <v>59</v>
      </c>
      <c r="B134">
        <v>85243124</v>
      </c>
      <c r="C134">
        <v>85243114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90</v>
      </c>
      <c r="J134" t="s">
        <v>822</v>
      </c>
      <c r="K134" t="s">
        <v>91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X134">
        <v>0.004</v>
      </c>
      <c r="Y134">
        <v>0</v>
      </c>
      <c r="Z134">
        <v>641.7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339</v>
      </c>
      <c r="AG134">
        <v>0.003864</v>
      </c>
      <c r="AH134">
        <v>2</v>
      </c>
      <c r="AI134">
        <v>85243118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ROW(Source!A59)</f>
        <v>59</v>
      </c>
      <c r="B135">
        <v>85243125</v>
      </c>
      <c r="C135">
        <v>85243114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857</v>
      </c>
      <c r="J135" t="s">
        <v>858</v>
      </c>
      <c r="K135" t="s">
        <v>859</v>
      </c>
      <c r="L135">
        <v>1346</v>
      </c>
      <c r="N135">
        <v>1009</v>
      </c>
      <c r="O135" t="s">
        <v>107</v>
      </c>
      <c r="P135" t="s">
        <v>107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338</v>
      </c>
      <c r="AG135">
        <v>0</v>
      </c>
      <c r="AH135">
        <v>2</v>
      </c>
      <c r="AI135">
        <v>85243119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ROW(Source!A59)</f>
        <v>59</v>
      </c>
      <c r="B136">
        <v>85243126</v>
      </c>
      <c r="C136">
        <v>85243114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363</v>
      </c>
      <c r="J136" t="s">
        <v>272</v>
      </c>
      <c r="K136" t="s">
        <v>364</v>
      </c>
      <c r="L136">
        <v>3277935</v>
      </c>
      <c r="N136">
        <v>1013</v>
      </c>
      <c r="O136" t="s">
        <v>66</v>
      </c>
      <c r="P136" t="s">
        <v>66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338</v>
      </c>
      <c r="AG136">
        <v>0</v>
      </c>
      <c r="AH136">
        <v>2</v>
      </c>
      <c r="AI136">
        <v>85243120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ROW(Source!A62)</f>
        <v>62</v>
      </c>
      <c r="B137">
        <v>85243133</v>
      </c>
      <c r="C137">
        <v>85243128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860</v>
      </c>
      <c r="J137" t="s">
        <v>272</v>
      </c>
      <c r="K137" t="s">
        <v>861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304</v>
      </c>
      <c r="AG137">
        <v>1.7526</v>
      </c>
      <c r="AH137">
        <v>2</v>
      </c>
      <c r="AI137">
        <v>85243129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ROW(Source!A62)</f>
        <v>62</v>
      </c>
      <c r="B138">
        <v>85243134</v>
      </c>
      <c r="C138">
        <v>85243128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819</v>
      </c>
      <c r="J138" t="s">
        <v>272</v>
      </c>
      <c r="K138" t="s">
        <v>820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304</v>
      </c>
      <c r="AG138">
        <v>0.5658</v>
      </c>
      <c r="AH138">
        <v>2</v>
      </c>
      <c r="AI138">
        <v>85243130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ROW(Source!A62)</f>
        <v>62</v>
      </c>
      <c r="B139">
        <v>85243135</v>
      </c>
      <c r="C139">
        <v>85243128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88</v>
      </c>
      <c r="J139" t="s">
        <v>821</v>
      </c>
      <c r="K139" t="s">
        <v>89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304</v>
      </c>
      <c r="AG139">
        <v>0.483</v>
      </c>
      <c r="AH139">
        <v>2</v>
      </c>
      <c r="AI139">
        <v>85243131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ROW(Source!A62)</f>
        <v>62</v>
      </c>
      <c r="B140">
        <v>85243136</v>
      </c>
      <c r="C140">
        <v>85243128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90</v>
      </c>
      <c r="J140" t="s">
        <v>822</v>
      </c>
      <c r="K140" t="s">
        <v>91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X140">
        <v>0.06</v>
      </c>
      <c r="Y140">
        <v>0</v>
      </c>
      <c r="Z140">
        <v>641.7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304</v>
      </c>
      <c r="AG140">
        <v>0.0828</v>
      </c>
      <c r="AH140">
        <v>2</v>
      </c>
      <c r="AI140">
        <v>85243132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ROW(Source!A63)</f>
        <v>63</v>
      </c>
      <c r="B141">
        <v>85243133</v>
      </c>
      <c r="C141">
        <v>85243128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860</v>
      </c>
      <c r="J141" t="s">
        <v>272</v>
      </c>
      <c r="K141" t="s">
        <v>861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304</v>
      </c>
      <c r="AG141">
        <v>1.7526</v>
      </c>
      <c r="AH141">
        <v>2</v>
      </c>
      <c r="AI141">
        <v>85243129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ROW(Source!A63)</f>
        <v>63</v>
      </c>
      <c r="B142">
        <v>85243134</v>
      </c>
      <c r="C142">
        <v>85243128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819</v>
      </c>
      <c r="J142" t="s">
        <v>272</v>
      </c>
      <c r="K142" t="s">
        <v>820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304</v>
      </c>
      <c r="AG142">
        <v>0.5658</v>
      </c>
      <c r="AH142">
        <v>2</v>
      </c>
      <c r="AI142">
        <v>85243130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ROW(Source!A63)</f>
        <v>63</v>
      </c>
      <c r="B143">
        <v>85243135</v>
      </c>
      <c r="C143">
        <v>85243128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88</v>
      </c>
      <c r="J143" t="s">
        <v>821</v>
      </c>
      <c r="K143" t="s">
        <v>89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304</v>
      </c>
      <c r="AG143">
        <v>0.483</v>
      </c>
      <c r="AH143">
        <v>2</v>
      </c>
      <c r="AI143">
        <v>85243131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ROW(Source!A63)</f>
        <v>63</v>
      </c>
      <c r="B144">
        <v>85243136</v>
      </c>
      <c r="C144">
        <v>85243128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90</v>
      </c>
      <c r="J144" t="s">
        <v>822</v>
      </c>
      <c r="K144" t="s">
        <v>91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X144">
        <v>0.06</v>
      </c>
      <c r="Y144">
        <v>0</v>
      </c>
      <c r="Z144">
        <v>641.7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304</v>
      </c>
      <c r="AG144">
        <v>0.0828</v>
      </c>
      <c r="AH144">
        <v>2</v>
      </c>
      <c r="AI144">
        <v>85243132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ROW(Source!A64)</f>
        <v>64</v>
      </c>
      <c r="B145">
        <v>85243142</v>
      </c>
      <c r="C145">
        <v>85243137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862</v>
      </c>
      <c r="J145" t="s">
        <v>272</v>
      </c>
      <c r="K145" t="s">
        <v>863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304</v>
      </c>
      <c r="AG145">
        <v>0.207</v>
      </c>
      <c r="AH145">
        <v>2</v>
      </c>
      <c r="AI145">
        <v>85243138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ROW(Source!A64)</f>
        <v>64</v>
      </c>
      <c r="B146">
        <v>85243143</v>
      </c>
      <c r="C146">
        <v>85243137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819</v>
      </c>
      <c r="J146" t="s">
        <v>272</v>
      </c>
      <c r="K146" t="s">
        <v>820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304</v>
      </c>
      <c r="AG146">
        <v>0.1104</v>
      </c>
      <c r="AH146">
        <v>2</v>
      </c>
      <c r="AI146">
        <v>85243139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ROW(Source!A64)</f>
        <v>64</v>
      </c>
      <c r="B147">
        <v>85243144</v>
      </c>
      <c r="C147">
        <v>85243137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88</v>
      </c>
      <c r="J147" t="s">
        <v>821</v>
      </c>
      <c r="K147" t="s">
        <v>89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X147">
        <v>0.07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304</v>
      </c>
      <c r="AG147">
        <v>0.0966</v>
      </c>
      <c r="AH147">
        <v>2</v>
      </c>
      <c r="AI147">
        <v>85243140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ROW(Source!A64)</f>
        <v>64</v>
      </c>
      <c r="B148">
        <v>85243145</v>
      </c>
      <c r="C148">
        <v>85243137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90</v>
      </c>
      <c r="J148" t="s">
        <v>822</v>
      </c>
      <c r="K148" t="s">
        <v>91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X148">
        <v>0.01</v>
      </c>
      <c r="Y148">
        <v>0</v>
      </c>
      <c r="Z148">
        <v>641.7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304</v>
      </c>
      <c r="AG148">
        <v>0.0138</v>
      </c>
      <c r="AH148">
        <v>2</v>
      </c>
      <c r="AI148">
        <v>85243141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ROW(Source!A65)</f>
        <v>65</v>
      </c>
      <c r="B149">
        <v>85243142</v>
      </c>
      <c r="C149">
        <v>85243137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862</v>
      </c>
      <c r="J149" t="s">
        <v>272</v>
      </c>
      <c r="K149" t="s">
        <v>863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304</v>
      </c>
      <c r="AG149">
        <v>0.207</v>
      </c>
      <c r="AH149">
        <v>2</v>
      </c>
      <c r="AI149">
        <v>85243138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ROW(Source!A65)</f>
        <v>65</v>
      </c>
      <c r="B150">
        <v>85243143</v>
      </c>
      <c r="C150">
        <v>85243137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819</v>
      </c>
      <c r="J150" t="s">
        <v>272</v>
      </c>
      <c r="K150" t="s">
        <v>820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304</v>
      </c>
      <c r="AG150">
        <v>0.1104</v>
      </c>
      <c r="AH150">
        <v>2</v>
      </c>
      <c r="AI150">
        <v>85243139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ROW(Source!A65)</f>
        <v>65</v>
      </c>
      <c r="B151">
        <v>85243144</v>
      </c>
      <c r="C151">
        <v>85243137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88</v>
      </c>
      <c r="J151" t="s">
        <v>821</v>
      </c>
      <c r="K151" t="s">
        <v>89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X151">
        <v>0.07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304</v>
      </c>
      <c r="AG151">
        <v>0.0966</v>
      </c>
      <c r="AH151">
        <v>2</v>
      </c>
      <c r="AI151">
        <v>85243140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ROW(Source!A65)</f>
        <v>65</v>
      </c>
      <c r="B152">
        <v>85243145</v>
      </c>
      <c r="C152">
        <v>85243137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90</v>
      </c>
      <c r="J152" t="s">
        <v>822</v>
      </c>
      <c r="K152" t="s">
        <v>91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X152">
        <v>0.01</v>
      </c>
      <c r="Y152">
        <v>0</v>
      </c>
      <c r="Z152">
        <v>641.7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304</v>
      </c>
      <c r="AG152">
        <v>0.0138</v>
      </c>
      <c r="AH152">
        <v>2</v>
      </c>
      <c r="AI152">
        <v>85243141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ROW(Source!A66)</f>
        <v>66</v>
      </c>
      <c r="B153">
        <v>85243150</v>
      </c>
      <c r="C153">
        <v>85243146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272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272</v>
      </c>
      <c r="AG153">
        <v>0.66</v>
      </c>
      <c r="AH153">
        <v>2</v>
      </c>
      <c r="AI153">
        <v>85243147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ROW(Source!A66)</f>
        <v>66</v>
      </c>
      <c r="B154">
        <v>85243151</v>
      </c>
      <c r="C154">
        <v>85243146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819</v>
      </c>
      <c r="J154" t="s">
        <v>272</v>
      </c>
      <c r="K154" t="s">
        <v>820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272</v>
      </c>
      <c r="AG154">
        <v>0.03</v>
      </c>
      <c r="AH154">
        <v>2</v>
      </c>
      <c r="AI154">
        <v>85243148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ROW(Source!A66)</f>
        <v>66</v>
      </c>
      <c r="B155">
        <v>85243152</v>
      </c>
      <c r="C155">
        <v>85243146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90</v>
      </c>
      <c r="J155" t="s">
        <v>822</v>
      </c>
      <c r="K155" t="s">
        <v>91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X155">
        <v>0.03</v>
      </c>
      <c r="Y155">
        <v>0</v>
      </c>
      <c r="Z155">
        <v>641.7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272</v>
      </c>
      <c r="AG155">
        <v>0.03</v>
      </c>
      <c r="AH155">
        <v>2</v>
      </c>
      <c r="AI155">
        <v>85243149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ROW(Source!A67)</f>
        <v>67</v>
      </c>
      <c r="B156">
        <v>85243150</v>
      </c>
      <c r="C156">
        <v>85243146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272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272</v>
      </c>
      <c r="AG156">
        <v>0.66</v>
      </c>
      <c r="AH156">
        <v>2</v>
      </c>
      <c r="AI156">
        <v>85243147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ROW(Source!A67)</f>
        <v>67</v>
      </c>
      <c r="B157">
        <v>85243151</v>
      </c>
      <c r="C157">
        <v>85243146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819</v>
      </c>
      <c r="J157" t="s">
        <v>272</v>
      </c>
      <c r="K157" t="s">
        <v>820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272</v>
      </c>
      <c r="AG157">
        <v>0.03</v>
      </c>
      <c r="AH157">
        <v>2</v>
      </c>
      <c r="AI157">
        <v>85243148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ROW(Source!A67)</f>
        <v>67</v>
      </c>
      <c r="B158">
        <v>85243152</v>
      </c>
      <c r="C158">
        <v>85243146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90</v>
      </c>
      <c r="J158" t="s">
        <v>822</v>
      </c>
      <c r="K158" t="s">
        <v>91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X158">
        <v>0.03</v>
      </c>
      <c r="Y158">
        <v>0</v>
      </c>
      <c r="Z158">
        <v>641.7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272</v>
      </c>
      <c r="AG158">
        <v>0.03</v>
      </c>
      <c r="AH158">
        <v>2</v>
      </c>
      <c r="AI158">
        <v>85243149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ROW(Source!A68)</f>
        <v>68</v>
      </c>
      <c r="B159">
        <v>85243157</v>
      </c>
      <c r="C159">
        <v>85243153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272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304</v>
      </c>
      <c r="AG159">
        <v>1.4214</v>
      </c>
      <c r="AH159">
        <v>2</v>
      </c>
      <c r="AI159">
        <v>85243154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ROW(Source!A68)</f>
        <v>68</v>
      </c>
      <c r="B160">
        <v>85243158</v>
      </c>
      <c r="C160">
        <v>85243153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819</v>
      </c>
      <c r="J160" t="s">
        <v>272</v>
      </c>
      <c r="K160" t="s">
        <v>820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304</v>
      </c>
      <c r="AG160">
        <v>0.069</v>
      </c>
      <c r="AH160">
        <v>2</v>
      </c>
      <c r="AI160">
        <v>85243155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ROW(Source!A68)</f>
        <v>68</v>
      </c>
      <c r="B161">
        <v>85243159</v>
      </c>
      <c r="C161">
        <v>85243153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90</v>
      </c>
      <c r="J161" t="s">
        <v>822</v>
      </c>
      <c r="K161" t="s">
        <v>91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X161">
        <v>0.05</v>
      </c>
      <c r="Y161">
        <v>0</v>
      </c>
      <c r="Z161">
        <v>641.7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304</v>
      </c>
      <c r="AG161">
        <v>0.069</v>
      </c>
      <c r="AH161">
        <v>2</v>
      </c>
      <c r="AI161">
        <v>85243156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ROW(Source!A69)</f>
        <v>69</v>
      </c>
      <c r="B162">
        <v>85243157</v>
      </c>
      <c r="C162">
        <v>85243153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272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304</v>
      </c>
      <c r="AG162">
        <v>1.4214</v>
      </c>
      <c r="AH162">
        <v>2</v>
      </c>
      <c r="AI162">
        <v>85243154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ROW(Source!A69)</f>
        <v>69</v>
      </c>
      <c r="B163">
        <v>85243158</v>
      </c>
      <c r="C163">
        <v>85243153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819</v>
      </c>
      <c r="J163" t="s">
        <v>272</v>
      </c>
      <c r="K163" t="s">
        <v>820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304</v>
      </c>
      <c r="AG163">
        <v>0.069</v>
      </c>
      <c r="AH163">
        <v>2</v>
      </c>
      <c r="AI163">
        <v>85243155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ROW(Source!A69)</f>
        <v>69</v>
      </c>
      <c r="B164">
        <v>85243159</v>
      </c>
      <c r="C164">
        <v>85243153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90</v>
      </c>
      <c r="J164" t="s">
        <v>822</v>
      </c>
      <c r="K164" t="s">
        <v>91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X164">
        <v>0.05</v>
      </c>
      <c r="Y164">
        <v>0</v>
      </c>
      <c r="Z164">
        <v>641.7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304</v>
      </c>
      <c r="AG164">
        <v>0.069</v>
      </c>
      <c r="AH164">
        <v>2</v>
      </c>
      <c r="AI164">
        <v>85243156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ROW(Source!A70)</f>
        <v>70</v>
      </c>
      <c r="B165">
        <v>85243168</v>
      </c>
      <c r="C165">
        <v>85243160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161</v>
      </c>
      <c r="J165" t="s">
        <v>272</v>
      </c>
      <c r="K165" t="s">
        <v>162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386</v>
      </c>
      <c r="AG165">
        <v>3.03324</v>
      </c>
      <c r="AH165">
        <v>2</v>
      </c>
      <c r="AI165">
        <v>85243161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ROW(Source!A70)</f>
        <v>70</v>
      </c>
      <c r="B166">
        <v>85243169</v>
      </c>
      <c r="C166">
        <v>85243160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864</v>
      </c>
      <c r="J166" t="s">
        <v>865</v>
      </c>
      <c r="K166" t="s">
        <v>866</v>
      </c>
      <c r="L166">
        <v>1346</v>
      </c>
      <c r="N166">
        <v>1009</v>
      </c>
      <c r="O166" t="s">
        <v>107</v>
      </c>
      <c r="P166" t="s">
        <v>107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338</v>
      </c>
      <c r="AG166">
        <v>0</v>
      </c>
      <c r="AH166">
        <v>2</v>
      </c>
      <c r="AI166">
        <v>85243162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ROW(Source!A70)</f>
        <v>70</v>
      </c>
      <c r="B167">
        <v>85243170</v>
      </c>
      <c r="C167">
        <v>85243160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867</v>
      </c>
      <c r="J167" t="s">
        <v>868</v>
      </c>
      <c r="K167" t="s">
        <v>869</v>
      </c>
      <c r="L167">
        <v>1348</v>
      </c>
      <c r="N167">
        <v>1009</v>
      </c>
      <c r="O167" t="s">
        <v>115</v>
      </c>
      <c r="P167" t="s">
        <v>115</v>
      </c>
      <c r="Q167">
        <v>1000</v>
      </c>
      <c r="X167">
        <v>0.0003</v>
      </c>
      <c r="Y167">
        <v>73218.1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338</v>
      </c>
      <c r="AG167">
        <v>0</v>
      </c>
      <c r="AH167">
        <v>2</v>
      </c>
      <c r="AI167">
        <v>85243163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ROW(Source!A70)</f>
        <v>70</v>
      </c>
      <c r="B168">
        <v>85243171</v>
      </c>
      <c r="C168">
        <v>85243160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870</v>
      </c>
      <c r="J168" t="s">
        <v>871</v>
      </c>
      <c r="K168" t="s">
        <v>872</v>
      </c>
      <c r="L168">
        <v>1346</v>
      </c>
      <c r="N168">
        <v>1009</v>
      </c>
      <c r="O168" t="s">
        <v>107</v>
      </c>
      <c r="P168" t="s">
        <v>107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338</v>
      </c>
      <c r="AG168">
        <v>0</v>
      </c>
      <c r="AH168">
        <v>2</v>
      </c>
      <c r="AI168">
        <v>85243164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ROW(Source!A70)</f>
        <v>70</v>
      </c>
      <c r="B169">
        <v>85243172</v>
      </c>
      <c r="C169">
        <v>85243160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873</v>
      </c>
      <c r="J169" t="s">
        <v>874</v>
      </c>
      <c r="K169" t="s">
        <v>875</v>
      </c>
      <c r="L169">
        <v>1346</v>
      </c>
      <c r="N169">
        <v>1009</v>
      </c>
      <c r="O169" t="s">
        <v>107</v>
      </c>
      <c r="P169" t="s">
        <v>107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338</v>
      </c>
      <c r="AG169">
        <v>0</v>
      </c>
      <c r="AH169">
        <v>2</v>
      </c>
      <c r="AI169">
        <v>85243165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ROW(Source!A70)</f>
        <v>70</v>
      </c>
      <c r="B170">
        <v>85243173</v>
      </c>
      <c r="C170">
        <v>85243160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876</v>
      </c>
      <c r="J170" t="s">
        <v>877</v>
      </c>
      <c r="K170" t="s">
        <v>878</v>
      </c>
      <c r="L170">
        <v>1348</v>
      </c>
      <c r="N170">
        <v>1009</v>
      </c>
      <c r="O170" t="s">
        <v>115</v>
      </c>
      <c r="P170" t="s">
        <v>115</v>
      </c>
      <c r="Q170">
        <v>1000</v>
      </c>
      <c r="X170">
        <v>0.00015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338</v>
      </c>
      <c r="AG170">
        <v>0</v>
      </c>
      <c r="AH170">
        <v>2</v>
      </c>
      <c r="AI170">
        <v>85243166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ROW(Source!A70)</f>
        <v>70</v>
      </c>
      <c r="B171">
        <v>85243174</v>
      </c>
      <c r="C171">
        <v>85243160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879</v>
      </c>
      <c r="J171" t="s">
        <v>880</v>
      </c>
      <c r="K171" t="s">
        <v>881</v>
      </c>
      <c r="L171">
        <v>1371</v>
      </c>
      <c r="N171">
        <v>1013</v>
      </c>
      <c r="O171" t="s">
        <v>301</v>
      </c>
      <c r="P171" t="s">
        <v>301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338</v>
      </c>
      <c r="AG171">
        <v>0</v>
      </c>
      <c r="AH171">
        <v>2</v>
      </c>
      <c r="AI171">
        <v>85243167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ROW(Source!A71)</f>
        <v>71</v>
      </c>
      <c r="B172">
        <v>85243168</v>
      </c>
      <c r="C172">
        <v>85243160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161</v>
      </c>
      <c r="J172" t="s">
        <v>272</v>
      </c>
      <c r="K172" t="s">
        <v>162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386</v>
      </c>
      <c r="AG172">
        <v>3.03324</v>
      </c>
      <c r="AH172">
        <v>2</v>
      </c>
      <c r="AI172">
        <v>85243161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ROW(Source!A71)</f>
        <v>71</v>
      </c>
      <c r="B173">
        <v>85243169</v>
      </c>
      <c r="C173">
        <v>85243160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864</v>
      </c>
      <c r="J173" t="s">
        <v>865</v>
      </c>
      <c r="K173" t="s">
        <v>866</v>
      </c>
      <c r="L173">
        <v>1346</v>
      </c>
      <c r="N173">
        <v>1009</v>
      </c>
      <c r="O173" t="s">
        <v>107</v>
      </c>
      <c r="P173" t="s">
        <v>107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338</v>
      </c>
      <c r="AG173">
        <v>0</v>
      </c>
      <c r="AH173">
        <v>2</v>
      </c>
      <c r="AI173">
        <v>85243162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ROW(Source!A71)</f>
        <v>71</v>
      </c>
      <c r="B174">
        <v>85243170</v>
      </c>
      <c r="C174">
        <v>85243160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867</v>
      </c>
      <c r="J174" t="s">
        <v>868</v>
      </c>
      <c r="K174" t="s">
        <v>869</v>
      </c>
      <c r="L174">
        <v>1348</v>
      </c>
      <c r="N174">
        <v>1009</v>
      </c>
      <c r="O174" t="s">
        <v>115</v>
      </c>
      <c r="P174" t="s">
        <v>115</v>
      </c>
      <c r="Q174">
        <v>1000</v>
      </c>
      <c r="X174">
        <v>0.0003</v>
      </c>
      <c r="Y174">
        <v>73218.1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338</v>
      </c>
      <c r="AG174">
        <v>0</v>
      </c>
      <c r="AH174">
        <v>2</v>
      </c>
      <c r="AI174">
        <v>85243163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ROW(Source!A71)</f>
        <v>71</v>
      </c>
      <c r="B175">
        <v>85243171</v>
      </c>
      <c r="C175">
        <v>85243160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870</v>
      </c>
      <c r="J175" t="s">
        <v>871</v>
      </c>
      <c r="K175" t="s">
        <v>872</v>
      </c>
      <c r="L175">
        <v>1346</v>
      </c>
      <c r="N175">
        <v>1009</v>
      </c>
      <c r="O175" t="s">
        <v>107</v>
      </c>
      <c r="P175" t="s">
        <v>107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338</v>
      </c>
      <c r="AG175">
        <v>0</v>
      </c>
      <c r="AH175">
        <v>2</v>
      </c>
      <c r="AI175">
        <v>85243164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ROW(Source!A71)</f>
        <v>71</v>
      </c>
      <c r="B176">
        <v>85243172</v>
      </c>
      <c r="C176">
        <v>85243160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873</v>
      </c>
      <c r="J176" t="s">
        <v>874</v>
      </c>
      <c r="K176" t="s">
        <v>875</v>
      </c>
      <c r="L176">
        <v>1346</v>
      </c>
      <c r="N176">
        <v>1009</v>
      </c>
      <c r="O176" t="s">
        <v>107</v>
      </c>
      <c r="P176" t="s">
        <v>107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338</v>
      </c>
      <c r="AG176">
        <v>0</v>
      </c>
      <c r="AH176">
        <v>2</v>
      </c>
      <c r="AI176">
        <v>85243165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ROW(Source!A71)</f>
        <v>71</v>
      </c>
      <c r="B177">
        <v>85243173</v>
      </c>
      <c r="C177">
        <v>85243160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876</v>
      </c>
      <c r="J177" t="s">
        <v>877</v>
      </c>
      <c r="K177" t="s">
        <v>878</v>
      </c>
      <c r="L177">
        <v>1348</v>
      </c>
      <c r="N177">
        <v>1009</v>
      </c>
      <c r="O177" t="s">
        <v>115</v>
      </c>
      <c r="P177" t="s">
        <v>115</v>
      </c>
      <c r="Q177">
        <v>1000</v>
      </c>
      <c r="X177">
        <v>0.00015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338</v>
      </c>
      <c r="AG177">
        <v>0</v>
      </c>
      <c r="AH177">
        <v>2</v>
      </c>
      <c r="AI177">
        <v>85243166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ROW(Source!A71)</f>
        <v>71</v>
      </c>
      <c r="B178">
        <v>85243174</v>
      </c>
      <c r="C178">
        <v>85243160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879</v>
      </c>
      <c r="J178" t="s">
        <v>880</v>
      </c>
      <c r="K178" t="s">
        <v>881</v>
      </c>
      <c r="L178">
        <v>1371</v>
      </c>
      <c r="N178">
        <v>1013</v>
      </c>
      <c r="O178" t="s">
        <v>301</v>
      </c>
      <c r="P178" t="s">
        <v>301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338</v>
      </c>
      <c r="AG178">
        <v>0</v>
      </c>
      <c r="AH178">
        <v>2</v>
      </c>
      <c r="AI178">
        <v>85243167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ROW(Source!A72)</f>
        <v>72</v>
      </c>
      <c r="B179">
        <v>85243186</v>
      </c>
      <c r="C179">
        <v>85243175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882</v>
      </c>
      <c r="J179" t="s">
        <v>272</v>
      </c>
      <c r="K179" t="s">
        <v>883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386</v>
      </c>
      <c r="AG179">
        <v>1.98996</v>
      </c>
      <c r="AH179">
        <v>2</v>
      </c>
      <c r="AI179">
        <v>85243176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ROW(Source!A72)</f>
        <v>72</v>
      </c>
      <c r="B180">
        <v>85243187</v>
      </c>
      <c r="C180">
        <v>85243175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819</v>
      </c>
      <c r="J180" t="s">
        <v>272</v>
      </c>
      <c r="K180" t="s">
        <v>820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386</v>
      </c>
      <c r="AG180">
        <v>0.17388</v>
      </c>
      <c r="AH180">
        <v>2</v>
      </c>
      <c r="AI180">
        <v>85243177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ROW(Source!A72)</f>
        <v>72</v>
      </c>
      <c r="B181">
        <v>85243188</v>
      </c>
      <c r="C181">
        <v>85243175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82</v>
      </c>
      <c r="J181" t="s">
        <v>830</v>
      </c>
      <c r="K181" t="s">
        <v>83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386</v>
      </c>
      <c r="AG181">
        <v>0.08694</v>
      </c>
      <c r="AH181">
        <v>2</v>
      </c>
      <c r="AI181">
        <v>85243178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ROW(Source!A72)</f>
        <v>72</v>
      </c>
      <c r="B182">
        <v>85243189</v>
      </c>
      <c r="C182">
        <v>85243175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90</v>
      </c>
      <c r="J182" t="s">
        <v>822</v>
      </c>
      <c r="K182" t="s">
        <v>91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X182">
        <v>0.09</v>
      </c>
      <c r="Y182">
        <v>0</v>
      </c>
      <c r="Z182">
        <v>641.7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386</v>
      </c>
      <c r="AG182">
        <v>0.08694</v>
      </c>
      <c r="AH182">
        <v>2</v>
      </c>
      <c r="AI182">
        <v>85243179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ROW(Source!A72)</f>
        <v>72</v>
      </c>
      <c r="B183">
        <v>85243190</v>
      </c>
      <c r="C183">
        <v>85243175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163</v>
      </c>
      <c r="J183" t="s">
        <v>846</v>
      </c>
      <c r="K183" t="s">
        <v>164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386</v>
      </c>
      <c r="AG183">
        <v>0.63756</v>
      </c>
      <c r="AH183">
        <v>2</v>
      </c>
      <c r="AI183">
        <v>85243180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ROW(Source!A72)</f>
        <v>72</v>
      </c>
      <c r="B184">
        <v>85243191</v>
      </c>
      <c r="C184">
        <v>85243175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165</v>
      </c>
      <c r="J184" t="s">
        <v>851</v>
      </c>
      <c r="K184" t="s">
        <v>166</v>
      </c>
      <c r="L184">
        <v>1346</v>
      </c>
      <c r="N184">
        <v>1009</v>
      </c>
      <c r="O184" t="s">
        <v>107</v>
      </c>
      <c r="P184" t="s">
        <v>107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338</v>
      </c>
      <c r="AG184">
        <v>0</v>
      </c>
      <c r="AH184">
        <v>2</v>
      </c>
      <c r="AI184">
        <v>85243181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ROW(Source!A72)</f>
        <v>72</v>
      </c>
      <c r="B185">
        <v>85243192</v>
      </c>
      <c r="C185">
        <v>85243175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857</v>
      </c>
      <c r="J185" t="s">
        <v>858</v>
      </c>
      <c r="K185" t="s">
        <v>859</v>
      </c>
      <c r="L185">
        <v>1346</v>
      </c>
      <c r="N185">
        <v>1009</v>
      </c>
      <c r="O185" t="s">
        <v>107</v>
      </c>
      <c r="P185" t="s">
        <v>107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338</v>
      </c>
      <c r="AG185">
        <v>0</v>
      </c>
      <c r="AH185">
        <v>2</v>
      </c>
      <c r="AI185">
        <v>85243182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ROW(Source!A72)</f>
        <v>72</v>
      </c>
      <c r="B186">
        <v>85243193</v>
      </c>
      <c r="C186">
        <v>85243175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884</v>
      </c>
      <c r="J186" t="s">
        <v>885</v>
      </c>
      <c r="K186" t="s">
        <v>886</v>
      </c>
      <c r="L186">
        <v>1348</v>
      </c>
      <c r="N186">
        <v>1009</v>
      </c>
      <c r="O186" t="s">
        <v>115</v>
      </c>
      <c r="P186" t="s">
        <v>115</v>
      </c>
      <c r="Q186">
        <v>1000</v>
      </c>
      <c r="X186">
        <v>0.015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338</v>
      </c>
      <c r="AG186">
        <v>0</v>
      </c>
      <c r="AH186">
        <v>2</v>
      </c>
      <c r="AI186">
        <v>85243183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ROW(Source!A72)</f>
        <v>72</v>
      </c>
      <c r="B187">
        <v>85243194</v>
      </c>
      <c r="C187">
        <v>85243175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870</v>
      </c>
      <c r="J187" t="s">
        <v>871</v>
      </c>
      <c r="K187" t="s">
        <v>872</v>
      </c>
      <c r="L187">
        <v>1346</v>
      </c>
      <c r="N187">
        <v>1009</v>
      </c>
      <c r="O187" t="s">
        <v>107</v>
      </c>
      <c r="P187" t="s">
        <v>107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338</v>
      </c>
      <c r="AG187">
        <v>0</v>
      </c>
      <c r="AH187">
        <v>2</v>
      </c>
      <c r="AI187">
        <v>85243184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ROW(Source!A72)</f>
        <v>72</v>
      </c>
      <c r="B188">
        <v>85243195</v>
      </c>
      <c r="C188">
        <v>85243175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363</v>
      </c>
      <c r="J188" t="s">
        <v>272</v>
      </c>
      <c r="K188" t="s">
        <v>364</v>
      </c>
      <c r="L188">
        <v>3277935</v>
      </c>
      <c r="N188">
        <v>1013</v>
      </c>
      <c r="O188" t="s">
        <v>66</v>
      </c>
      <c r="P188" t="s">
        <v>66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338</v>
      </c>
      <c r="AG188">
        <v>0</v>
      </c>
      <c r="AH188">
        <v>2</v>
      </c>
      <c r="AI188">
        <v>85243185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ROW(Source!A73)</f>
        <v>73</v>
      </c>
      <c r="B189">
        <v>85243186</v>
      </c>
      <c r="C189">
        <v>85243175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882</v>
      </c>
      <c r="J189" t="s">
        <v>272</v>
      </c>
      <c r="K189" t="s">
        <v>883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386</v>
      </c>
      <c r="AG189">
        <v>1.98996</v>
      </c>
      <c r="AH189">
        <v>2</v>
      </c>
      <c r="AI189">
        <v>85243176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ROW(Source!A73)</f>
        <v>73</v>
      </c>
      <c r="B190">
        <v>85243187</v>
      </c>
      <c r="C190">
        <v>85243175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819</v>
      </c>
      <c r="J190" t="s">
        <v>272</v>
      </c>
      <c r="K190" t="s">
        <v>820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386</v>
      </c>
      <c r="AG190">
        <v>0.17388</v>
      </c>
      <c r="AH190">
        <v>2</v>
      </c>
      <c r="AI190">
        <v>85243177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ROW(Source!A73)</f>
        <v>73</v>
      </c>
      <c r="B191">
        <v>85243188</v>
      </c>
      <c r="C191">
        <v>85243175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82</v>
      </c>
      <c r="J191" t="s">
        <v>830</v>
      </c>
      <c r="K191" t="s">
        <v>83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386</v>
      </c>
      <c r="AG191">
        <v>0.08694</v>
      </c>
      <c r="AH191">
        <v>2</v>
      </c>
      <c r="AI191">
        <v>85243178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ROW(Source!A73)</f>
        <v>73</v>
      </c>
      <c r="B192">
        <v>85243189</v>
      </c>
      <c r="C192">
        <v>85243175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90</v>
      </c>
      <c r="J192" t="s">
        <v>822</v>
      </c>
      <c r="K192" t="s">
        <v>91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X192">
        <v>0.09</v>
      </c>
      <c r="Y192">
        <v>0</v>
      </c>
      <c r="Z192">
        <v>641.7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386</v>
      </c>
      <c r="AG192">
        <v>0.08694</v>
      </c>
      <c r="AH192">
        <v>2</v>
      </c>
      <c r="AI192">
        <v>85243179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ROW(Source!A73)</f>
        <v>73</v>
      </c>
      <c r="B193">
        <v>85243190</v>
      </c>
      <c r="C193">
        <v>85243175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163</v>
      </c>
      <c r="J193" t="s">
        <v>846</v>
      </c>
      <c r="K193" t="s">
        <v>164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386</v>
      </c>
      <c r="AG193">
        <v>0.63756</v>
      </c>
      <c r="AH193">
        <v>2</v>
      </c>
      <c r="AI193">
        <v>85243180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ROW(Source!A73)</f>
        <v>73</v>
      </c>
      <c r="B194">
        <v>85243191</v>
      </c>
      <c r="C194">
        <v>85243175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165</v>
      </c>
      <c r="J194" t="s">
        <v>851</v>
      </c>
      <c r="K194" t="s">
        <v>166</v>
      </c>
      <c r="L194">
        <v>1346</v>
      </c>
      <c r="N194">
        <v>1009</v>
      </c>
      <c r="O194" t="s">
        <v>107</v>
      </c>
      <c r="P194" t="s">
        <v>107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338</v>
      </c>
      <c r="AG194">
        <v>0</v>
      </c>
      <c r="AH194">
        <v>2</v>
      </c>
      <c r="AI194">
        <v>85243181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ROW(Source!A73)</f>
        <v>73</v>
      </c>
      <c r="B195">
        <v>85243192</v>
      </c>
      <c r="C195">
        <v>85243175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857</v>
      </c>
      <c r="J195" t="s">
        <v>858</v>
      </c>
      <c r="K195" t="s">
        <v>859</v>
      </c>
      <c r="L195">
        <v>1346</v>
      </c>
      <c r="N195">
        <v>1009</v>
      </c>
      <c r="O195" t="s">
        <v>107</v>
      </c>
      <c r="P195" t="s">
        <v>107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338</v>
      </c>
      <c r="AG195">
        <v>0</v>
      </c>
      <c r="AH195">
        <v>2</v>
      </c>
      <c r="AI195">
        <v>85243182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ROW(Source!A73)</f>
        <v>73</v>
      </c>
      <c r="B196">
        <v>85243193</v>
      </c>
      <c r="C196">
        <v>85243175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884</v>
      </c>
      <c r="J196" t="s">
        <v>885</v>
      </c>
      <c r="K196" t="s">
        <v>886</v>
      </c>
      <c r="L196">
        <v>1348</v>
      </c>
      <c r="N196">
        <v>1009</v>
      </c>
      <c r="O196" t="s">
        <v>115</v>
      </c>
      <c r="P196" t="s">
        <v>115</v>
      </c>
      <c r="Q196">
        <v>1000</v>
      </c>
      <c r="X196">
        <v>0.015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338</v>
      </c>
      <c r="AG196">
        <v>0</v>
      </c>
      <c r="AH196">
        <v>2</v>
      </c>
      <c r="AI196">
        <v>85243183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ROW(Source!A73)</f>
        <v>73</v>
      </c>
      <c r="B197">
        <v>85243194</v>
      </c>
      <c r="C197">
        <v>85243175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870</v>
      </c>
      <c r="J197" t="s">
        <v>871</v>
      </c>
      <c r="K197" t="s">
        <v>872</v>
      </c>
      <c r="L197">
        <v>1346</v>
      </c>
      <c r="N197">
        <v>1009</v>
      </c>
      <c r="O197" t="s">
        <v>107</v>
      </c>
      <c r="P197" t="s">
        <v>107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338</v>
      </c>
      <c r="AG197">
        <v>0</v>
      </c>
      <c r="AH197">
        <v>2</v>
      </c>
      <c r="AI197">
        <v>85243184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ROW(Source!A73)</f>
        <v>73</v>
      </c>
      <c r="B198">
        <v>85243195</v>
      </c>
      <c r="C198">
        <v>85243175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363</v>
      </c>
      <c r="J198" t="s">
        <v>272</v>
      </c>
      <c r="K198" t="s">
        <v>364</v>
      </c>
      <c r="L198">
        <v>3277935</v>
      </c>
      <c r="N198">
        <v>1013</v>
      </c>
      <c r="O198" t="s">
        <v>66</v>
      </c>
      <c r="P198" t="s">
        <v>66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338</v>
      </c>
      <c r="AG198">
        <v>0</v>
      </c>
      <c r="AH198">
        <v>2</v>
      </c>
      <c r="AI198">
        <v>85243185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ROW(Source!A111)</f>
        <v>111</v>
      </c>
      <c r="B199">
        <v>85243201</v>
      </c>
      <c r="C199">
        <v>85243197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887</v>
      </c>
      <c r="J199" t="s">
        <v>272</v>
      </c>
      <c r="K199" t="s">
        <v>888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458</v>
      </c>
      <c r="AG199">
        <v>3.312</v>
      </c>
      <c r="AH199">
        <v>2</v>
      </c>
      <c r="AI199">
        <v>85243198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ROW(Source!A111)</f>
        <v>111</v>
      </c>
      <c r="B200">
        <v>85243202</v>
      </c>
      <c r="C200">
        <v>85243197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819</v>
      </c>
      <c r="J200" t="s">
        <v>272</v>
      </c>
      <c r="K200" t="s">
        <v>820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458</v>
      </c>
      <c r="AG200">
        <v>1.61</v>
      </c>
      <c r="AH200">
        <v>2</v>
      </c>
      <c r="AI200">
        <v>85243199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ROW(Source!A111)</f>
        <v>111</v>
      </c>
      <c r="B201">
        <v>85243203</v>
      </c>
      <c r="C201">
        <v>85243197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889</v>
      </c>
      <c r="J201" t="s">
        <v>890</v>
      </c>
      <c r="K201" t="s">
        <v>891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458</v>
      </c>
      <c r="AG201">
        <v>1.61</v>
      </c>
      <c r="AH201">
        <v>2</v>
      </c>
      <c r="AI201">
        <v>85243200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ROW(Source!A111)</f>
        <v>111</v>
      </c>
      <c r="B202">
        <v>85243204</v>
      </c>
      <c r="C202">
        <v>85243197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987</v>
      </c>
      <c r="J202" t="s">
        <v>272</v>
      </c>
      <c r="K202" t="s">
        <v>988</v>
      </c>
      <c r="L202">
        <v>1346</v>
      </c>
      <c r="N202">
        <v>1009</v>
      </c>
      <c r="O202" t="s">
        <v>107</v>
      </c>
      <c r="P202" t="s">
        <v>107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272</v>
      </c>
      <c r="AG202">
        <v>0.03</v>
      </c>
      <c r="AH202">
        <v>3</v>
      </c>
      <c r="AI202">
        <v>-1</v>
      </c>
      <c r="AJ202" t="s">
        <v>272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ROW(Source!A112)</f>
        <v>112</v>
      </c>
      <c r="B203">
        <v>85243201</v>
      </c>
      <c r="C203">
        <v>85243197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887</v>
      </c>
      <c r="J203" t="s">
        <v>272</v>
      </c>
      <c r="K203" t="s">
        <v>888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458</v>
      </c>
      <c r="AG203">
        <v>3.312</v>
      </c>
      <c r="AH203">
        <v>2</v>
      </c>
      <c r="AI203">
        <v>85243198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ROW(Source!A112)</f>
        <v>112</v>
      </c>
      <c r="B204">
        <v>85243202</v>
      </c>
      <c r="C204">
        <v>85243197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819</v>
      </c>
      <c r="J204" t="s">
        <v>272</v>
      </c>
      <c r="K204" t="s">
        <v>820</v>
      </c>
      <c r="L204">
        <v>1191</v>
      </c>
      <c r="N204">
        <v>1013</v>
      </c>
      <c r="O204" t="s">
        <v>28</v>
      </c>
      <c r="P204" t="s">
        <v>28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458</v>
      </c>
      <c r="AG204">
        <v>1.61</v>
      </c>
      <c r="AH204">
        <v>2</v>
      </c>
      <c r="AI204">
        <v>85243199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ROW(Source!A112)</f>
        <v>112</v>
      </c>
      <c r="B205">
        <v>85243203</v>
      </c>
      <c r="C205">
        <v>85243197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889</v>
      </c>
      <c r="J205" t="s">
        <v>890</v>
      </c>
      <c r="K205" t="s">
        <v>891</v>
      </c>
      <c r="L205">
        <v>1368</v>
      </c>
      <c r="N205">
        <v>1011</v>
      </c>
      <c r="O205" t="s">
        <v>57</v>
      </c>
      <c r="P205" t="s">
        <v>57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458</v>
      </c>
      <c r="AG205">
        <v>1.61</v>
      </c>
      <c r="AH205">
        <v>2</v>
      </c>
      <c r="AI205">
        <v>85243200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ROW(Source!A112)</f>
        <v>112</v>
      </c>
      <c r="B206">
        <v>85243204</v>
      </c>
      <c r="C206">
        <v>85243197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987</v>
      </c>
      <c r="J206" t="s">
        <v>272</v>
      </c>
      <c r="K206" t="s">
        <v>988</v>
      </c>
      <c r="L206">
        <v>1346</v>
      </c>
      <c r="N206">
        <v>1009</v>
      </c>
      <c r="O206" t="s">
        <v>107</v>
      </c>
      <c r="P206" t="s">
        <v>107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272</v>
      </c>
      <c r="AG206">
        <v>0.03</v>
      </c>
      <c r="AH206">
        <v>3</v>
      </c>
      <c r="AI206">
        <v>-1</v>
      </c>
      <c r="AJ206" t="s">
        <v>272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ROW(Source!A113)</f>
        <v>113</v>
      </c>
      <c r="B207">
        <v>85243207</v>
      </c>
      <c r="C207">
        <v>85243205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817</v>
      </c>
      <c r="J207" t="s">
        <v>272</v>
      </c>
      <c r="K207" t="s">
        <v>818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458</v>
      </c>
      <c r="AG207">
        <v>5.0945</v>
      </c>
      <c r="AH207">
        <v>2</v>
      </c>
      <c r="AI207">
        <v>85243206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ROW(Source!A114)</f>
        <v>114</v>
      </c>
      <c r="B208">
        <v>85243207</v>
      </c>
      <c r="C208">
        <v>85243205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817</v>
      </c>
      <c r="J208" t="s">
        <v>272</v>
      </c>
      <c r="K208" t="s">
        <v>818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458</v>
      </c>
      <c r="AG208">
        <v>5.0945</v>
      </c>
      <c r="AH208">
        <v>2</v>
      </c>
      <c r="AI208">
        <v>85243206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ROW(Source!A115)</f>
        <v>115</v>
      </c>
      <c r="B209">
        <v>85243214</v>
      </c>
      <c r="C209">
        <v>85243208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51</v>
      </c>
      <c r="J209" t="s">
        <v>272</v>
      </c>
      <c r="K209" t="s">
        <v>52</v>
      </c>
      <c r="L209">
        <v>1191</v>
      </c>
      <c r="N209">
        <v>1013</v>
      </c>
      <c r="O209" t="s">
        <v>28</v>
      </c>
      <c r="P209" t="s">
        <v>28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458</v>
      </c>
      <c r="AG209">
        <v>0.506</v>
      </c>
      <c r="AH209">
        <v>2</v>
      </c>
      <c r="AI209">
        <v>85243209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ROW(Source!A115)</f>
        <v>115</v>
      </c>
      <c r="B210">
        <v>85243215</v>
      </c>
      <c r="C210">
        <v>85243208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819</v>
      </c>
      <c r="J210" t="s">
        <v>272</v>
      </c>
      <c r="K210" t="s">
        <v>820</v>
      </c>
      <c r="L210">
        <v>1191</v>
      </c>
      <c r="N210">
        <v>1013</v>
      </c>
      <c r="O210" t="s">
        <v>28</v>
      </c>
      <c r="P210" t="s">
        <v>28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458</v>
      </c>
      <c r="AG210">
        <v>0.552</v>
      </c>
      <c r="AH210">
        <v>2</v>
      </c>
      <c r="AI210">
        <v>85243210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ROW(Source!A115)</f>
        <v>115</v>
      </c>
      <c r="B211">
        <v>85243216</v>
      </c>
      <c r="C211">
        <v>85243208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82</v>
      </c>
      <c r="J211" t="s">
        <v>830</v>
      </c>
      <c r="K211" t="s">
        <v>83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458</v>
      </c>
      <c r="AG211">
        <v>0.276</v>
      </c>
      <c r="AH211">
        <v>2</v>
      </c>
      <c r="AI211">
        <v>85243211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ROW(Source!A115)</f>
        <v>115</v>
      </c>
      <c r="B212">
        <v>85243217</v>
      </c>
      <c r="C212">
        <v>85243208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55</v>
      </c>
      <c r="J212" t="s">
        <v>828</v>
      </c>
      <c r="K212" t="s">
        <v>56</v>
      </c>
      <c r="L212">
        <v>1368</v>
      </c>
      <c r="N212">
        <v>1011</v>
      </c>
      <c r="O212" t="s">
        <v>57</v>
      </c>
      <c r="P212" t="s">
        <v>57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458</v>
      </c>
      <c r="AG212">
        <v>0.276</v>
      </c>
      <c r="AH212">
        <v>2</v>
      </c>
      <c r="AI212">
        <v>85243212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ROW(Source!A115)</f>
        <v>115</v>
      </c>
      <c r="B213">
        <v>85243218</v>
      </c>
      <c r="C213">
        <v>85243208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58</v>
      </c>
      <c r="J213" t="s">
        <v>829</v>
      </c>
      <c r="K213" t="s">
        <v>59</v>
      </c>
      <c r="L213">
        <v>1368</v>
      </c>
      <c r="N213">
        <v>1011</v>
      </c>
      <c r="O213" t="s">
        <v>57</v>
      </c>
      <c r="P213" t="s">
        <v>57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458</v>
      </c>
      <c r="AG213">
        <v>0.276</v>
      </c>
      <c r="AH213">
        <v>2</v>
      </c>
      <c r="AI213">
        <v>85243213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ROW(Source!A116)</f>
        <v>116</v>
      </c>
      <c r="B214">
        <v>85243214</v>
      </c>
      <c r="C214">
        <v>85243208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51</v>
      </c>
      <c r="J214" t="s">
        <v>272</v>
      </c>
      <c r="K214" t="s">
        <v>52</v>
      </c>
      <c r="L214">
        <v>1191</v>
      </c>
      <c r="N214">
        <v>1013</v>
      </c>
      <c r="O214" t="s">
        <v>28</v>
      </c>
      <c r="P214" t="s">
        <v>28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458</v>
      </c>
      <c r="AG214">
        <v>0.506</v>
      </c>
      <c r="AH214">
        <v>2</v>
      </c>
      <c r="AI214">
        <v>85243209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ROW(Source!A116)</f>
        <v>116</v>
      </c>
      <c r="B215">
        <v>85243215</v>
      </c>
      <c r="C215">
        <v>85243208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819</v>
      </c>
      <c r="J215" t="s">
        <v>272</v>
      </c>
      <c r="K215" t="s">
        <v>820</v>
      </c>
      <c r="L215">
        <v>1191</v>
      </c>
      <c r="N215">
        <v>1013</v>
      </c>
      <c r="O215" t="s">
        <v>28</v>
      </c>
      <c r="P215" t="s">
        <v>28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458</v>
      </c>
      <c r="AG215">
        <v>0.552</v>
      </c>
      <c r="AH215">
        <v>2</v>
      </c>
      <c r="AI215">
        <v>85243210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ROW(Source!A116)</f>
        <v>116</v>
      </c>
      <c r="B216">
        <v>85243216</v>
      </c>
      <c r="C216">
        <v>85243208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82</v>
      </c>
      <c r="J216" t="s">
        <v>830</v>
      </c>
      <c r="K216" t="s">
        <v>83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458</v>
      </c>
      <c r="AG216">
        <v>0.276</v>
      </c>
      <c r="AH216">
        <v>2</v>
      </c>
      <c r="AI216">
        <v>85243211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ROW(Source!A116)</f>
        <v>116</v>
      </c>
      <c r="B217">
        <v>85243217</v>
      </c>
      <c r="C217">
        <v>85243208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55</v>
      </c>
      <c r="J217" t="s">
        <v>828</v>
      </c>
      <c r="K217" t="s">
        <v>56</v>
      </c>
      <c r="L217">
        <v>1368</v>
      </c>
      <c r="N217">
        <v>1011</v>
      </c>
      <c r="O217" t="s">
        <v>57</v>
      </c>
      <c r="P217" t="s">
        <v>57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458</v>
      </c>
      <c r="AG217">
        <v>0.276</v>
      </c>
      <c r="AH217">
        <v>2</v>
      </c>
      <c r="AI217">
        <v>85243212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ROW(Source!A116)</f>
        <v>116</v>
      </c>
      <c r="B218">
        <v>85243218</v>
      </c>
      <c r="C218">
        <v>85243208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58</v>
      </c>
      <c r="J218" t="s">
        <v>829</v>
      </c>
      <c r="K218" t="s">
        <v>59</v>
      </c>
      <c r="L218">
        <v>1368</v>
      </c>
      <c r="N218">
        <v>1011</v>
      </c>
      <c r="O218" t="s">
        <v>57</v>
      </c>
      <c r="P218" t="s">
        <v>57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458</v>
      </c>
      <c r="AG218">
        <v>0.276</v>
      </c>
      <c r="AH218">
        <v>2</v>
      </c>
      <c r="AI218">
        <v>85243213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ROW(Source!A117)</f>
        <v>117</v>
      </c>
      <c r="B219">
        <v>85243225</v>
      </c>
      <c r="C219">
        <v>85243219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51</v>
      </c>
      <c r="J219" t="s">
        <v>272</v>
      </c>
      <c r="K219" t="s">
        <v>52</v>
      </c>
      <c r="L219">
        <v>1191</v>
      </c>
      <c r="N219">
        <v>1013</v>
      </c>
      <c r="O219" t="s">
        <v>28</v>
      </c>
      <c r="P219" t="s">
        <v>28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272</v>
      </c>
      <c r="AG219">
        <v>0.41</v>
      </c>
      <c r="AH219">
        <v>2</v>
      </c>
      <c r="AI219">
        <v>85243220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ROW(Source!A117)</f>
        <v>117</v>
      </c>
      <c r="B220">
        <v>85243226</v>
      </c>
      <c r="C220">
        <v>85243219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819</v>
      </c>
      <c r="J220" t="s">
        <v>272</v>
      </c>
      <c r="K220" t="s">
        <v>820</v>
      </c>
      <c r="L220">
        <v>1191</v>
      </c>
      <c r="N220">
        <v>1013</v>
      </c>
      <c r="O220" t="s">
        <v>28</v>
      </c>
      <c r="P220" t="s">
        <v>28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272</v>
      </c>
      <c r="AG220">
        <v>0.44</v>
      </c>
      <c r="AH220">
        <v>2</v>
      </c>
      <c r="AI220">
        <v>85243221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ROW(Source!A117)</f>
        <v>117</v>
      </c>
      <c r="B221">
        <v>85243227</v>
      </c>
      <c r="C221">
        <v>85243219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82</v>
      </c>
      <c r="J221" t="s">
        <v>830</v>
      </c>
      <c r="K221" t="s">
        <v>83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272</v>
      </c>
      <c r="AG221">
        <v>0.22</v>
      </c>
      <c r="AH221">
        <v>2</v>
      </c>
      <c r="AI221">
        <v>85243222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ROW(Source!A117)</f>
        <v>117</v>
      </c>
      <c r="B222">
        <v>85243228</v>
      </c>
      <c r="C222">
        <v>85243219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55</v>
      </c>
      <c r="J222" t="s">
        <v>828</v>
      </c>
      <c r="K222" t="s">
        <v>56</v>
      </c>
      <c r="L222">
        <v>1368</v>
      </c>
      <c r="N222">
        <v>1011</v>
      </c>
      <c r="O222" t="s">
        <v>57</v>
      </c>
      <c r="P222" t="s">
        <v>57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272</v>
      </c>
      <c r="AG222">
        <v>0.22</v>
      </c>
      <c r="AH222">
        <v>2</v>
      </c>
      <c r="AI222">
        <v>85243223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ROW(Source!A117)</f>
        <v>117</v>
      </c>
      <c r="B223">
        <v>85243229</v>
      </c>
      <c r="C223">
        <v>85243219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58</v>
      </c>
      <c r="J223" t="s">
        <v>829</v>
      </c>
      <c r="K223" t="s">
        <v>59</v>
      </c>
      <c r="L223">
        <v>1368</v>
      </c>
      <c r="N223">
        <v>1011</v>
      </c>
      <c r="O223" t="s">
        <v>57</v>
      </c>
      <c r="P223" t="s">
        <v>57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272</v>
      </c>
      <c r="AG223">
        <v>0.22</v>
      </c>
      <c r="AH223">
        <v>2</v>
      </c>
      <c r="AI223">
        <v>85243224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ROW(Source!A118)</f>
        <v>118</v>
      </c>
      <c r="B224">
        <v>85243225</v>
      </c>
      <c r="C224">
        <v>85243219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51</v>
      </c>
      <c r="J224" t="s">
        <v>272</v>
      </c>
      <c r="K224" t="s">
        <v>52</v>
      </c>
      <c r="L224">
        <v>1191</v>
      </c>
      <c r="N224">
        <v>1013</v>
      </c>
      <c r="O224" t="s">
        <v>28</v>
      </c>
      <c r="P224" t="s">
        <v>28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272</v>
      </c>
      <c r="AG224">
        <v>0.41</v>
      </c>
      <c r="AH224">
        <v>2</v>
      </c>
      <c r="AI224">
        <v>85243220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ROW(Source!A118)</f>
        <v>118</v>
      </c>
      <c r="B225">
        <v>85243226</v>
      </c>
      <c r="C225">
        <v>85243219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819</v>
      </c>
      <c r="J225" t="s">
        <v>272</v>
      </c>
      <c r="K225" t="s">
        <v>820</v>
      </c>
      <c r="L225">
        <v>1191</v>
      </c>
      <c r="N225">
        <v>1013</v>
      </c>
      <c r="O225" t="s">
        <v>28</v>
      </c>
      <c r="P225" t="s">
        <v>28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272</v>
      </c>
      <c r="AG225">
        <v>0.44</v>
      </c>
      <c r="AH225">
        <v>2</v>
      </c>
      <c r="AI225">
        <v>85243221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ROW(Source!A118)</f>
        <v>118</v>
      </c>
      <c r="B226">
        <v>85243227</v>
      </c>
      <c r="C226">
        <v>85243219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82</v>
      </c>
      <c r="J226" t="s">
        <v>830</v>
      </c>
      <c r="K226" t="s">
        <v>83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272</v>
      </c>
      <c r="AG226">
        <v>0.22</v>
      </c>
      <c r="AH226">
        <v>2</v>
      </c>
      <c r="AI226">
        <v>85243222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ROW(Source!A118)</f>
        <v>118</v>
      </c>
      <c r="B227">
        <v>85243228</v>
      </c>
      <c r="C227">
        <v>85243219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55</v>
      </c>
      <c r="J227" t="s">
        <v>828</v>
      </c>
      <c r="K227" t="s">
        <v>56</v>
      </c>
      <c r="L227">
        <v>1368</v>
      </c>
      <c r="N227">
        <v>1011</v>
      </c>
      <c r="O227" t="s">
        <v>57</v>
      </c>
      <c r="P227" t="s">
        <v>57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272</v>
      </c>
      <c r="AG227">
        <v>0.22</v>
      </c>
      <c r="AH227">
        <v>2</v>
      </c>
      <c r="AI227">
        <v>85243223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ROW(Source!A118)</f>
        <v>118</v>
      </c>
      <c r="B228">
        <v>85243229</v>
      </c>
      <c r="C228">
        <v>85243219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58</v>
      </c>
      <c r="J228" t="s">
        <v>829</v>
      </c>
      <c r="K228" t="s">
        <v>59</v>
      </c>
      <c r="L228">
        <v>1368</v>
      </c>
      <c r="N228">
        <v>1011</v>
      </c>
      <c r="O228" t="s">
        <v>57</v>
      </c>
      <c r="P228" t="s">
        <v>57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272</v>
      </c>
      <c r="AG228">
        <v>0.22</v>
      </c>
      <c r="AH228">
        <v>2</v>
      </c>
      <c r="AI228">
        <v>85243224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ROW(Source!A119)</f>
        <v>119</v>
      </c>
      <c r="B229">
        <v>85243235</v>
      </c>
      <c r="C229">
        <v>85243230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51</v>
      </c>
      <c r="J229" t="s">
        <v>272</v>
      </c>
      <c r="K229" t="s">
        <v>52</v>
      </c>
      <c r="L229">
        <v>1191</v>
      </c>
      <c r="N229">
        <v>1013</v>
      </c>
      <c r="O229" t="s">
        <v>28</v>
      </c>
      <c r="P229" t="s">
        <v>28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458</v>
      </c>
      <c r="AG229">
        <v>0.2875</v>
      </c>
      <c r="AH229">
        <v>2</v>
      </c>
      <c r="AI229">
        <v>85243231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ROW(Source!A119)</f>
        <v>119</v>
      </c>
      <c r="B230">
        <v>85243236</v>
      </c>
      <c r="C230">
        <v>85243230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819</v>
      </c>
      <c r="J230" t="s">
        <v>272</v>
      </c>
      <c r="K230" t="s">
        <v>820</v>
      </c>
      <c r="L230">
        <v>1191</v>
      </c>
      <c r="N230">
        <v>1013</v>
      </c>
      <c r="O230" t="s">
        <v>28</v>
      </c>
      <c r="P230" t="s">
        <v>28</v>
      </c>
      <c r="Q230">
        <v>1</v>
      </c>
      <c r="X230">
        <v>0.14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458</v>
      </c>
      <c r="AG230">
        <v>0.161</v>
      </c>
      <c r="AH230">
        <v>2</v>
      </c>
      <c r="AI230">
        <v>85243232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ROW(Source!A119)</f>
        <v>119</v>
      </c>
      <c r="B231">
        <v>85243237</v>
      </c>
      <c r="C231">
        <v>85243230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55</v>
      </c>
      <c r="J231" t="s">
        <v>828</v>
      </c>
      <c r="K231" t="s">
        <v>56</v>
      </c>
      <c r="L231">
        <v>1368</v>
      </c>
      <c r="N231">
        <v>1011</v>
      </c>
      <c r="O231" t="s">
        <v>57</v>
      </c>
      <c r="P231" t="s">
        <v>57</v>
      </c>
      <c r="Q231">
        <v>1</v>
      </c>
      <c r="X231">
        <v>0.14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458</v>
      </c>
      <c r="AG231">
        <v>0.161</v>
      </c>
      <c r="AH231">
        <v>2</v>
      </c>
      <c r="AI231">
        <v>85243233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ROW(Source!A119)</f>
        <v>119</v>
      </c>
      <c r="B232">
        <v>85243238</v>
      </c>
      <c r="C232">
        <v>85243230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58</v>
      </c>
      <c r="J232" t="s">
        <v>829</v>
      </c>
      <c r="K232" t="s">
        <v>59</v>
      </c>
      <c r="L232">
        <v>1368</v>
      </c>
      <c r="N232">
        <v>1011</v>
      </c>
      <c r="O232" t="s">
        <v>57</v>
      </c>
      <c r="P232" t="s">
        <v>57</v>
      </c>
      <c r="Q232">
        <v>1</v>
      </c>
      <c r="X232">
        <v>0.14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458</v>
      </c>
      <c r="AG232">
        <v>0.161</v>
      </c>
      <c r="AH232">
        <v>2</v>
      </c>
      <c r="AI232">
        <v>85243234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ROW(Source!A120)</f>
        <v>120</v>
      </c>
      <c r="B233">
        <v>85243235</v>
      </c>
      <c r="C233">
        <v>85243230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51</v>
      </c>
      <c r="J233" t="s">
        <v>272</v>
      </c>
      <c r="K233" t="s">
        <v>52</v>
      </c>
      <c r="L233">
        <v>1191</v>
      </c>
      <c r="N233">
        <v>1013</v>
      </c>
      <c r="O233" t="s">
        <v>28</v>
      </c>
      <c r="P233" t="s">
        <v>28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458</v>
      </c>
      <c r="AG233">
        <v>0.2875</v>
      </c>
      <c r="AH233">
        <v>2</v>
      </c>
      <c r="AI233">
        <v>85243231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ROW(Source!A120)</f>
        <v>120</v>
      </c>
      <c r="B234">
        <v>85243236</v>
      </c>
      <c r="C234">
        <v>85243230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819</v>
      </c>
      <c r="J234" t="s">
        <v>272</v>
      </c>
      <c r="K234" t="s">
        <v>820</v>
      </c>
      <c r="L234">
        <v>1191</v>
      </c>
      <c r="N234">
        <v>1013</v>
      </c>
      <c r="O234" t="s">
        <v>28</v>
      </c>
      <c r="P234" t="s">
        <v>28</v>
      </c>
      <c r="Q234">
        <v>1</v>
      </c>
      <c r="X234">
        <v>0.14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458</v>
      </c>
      <c r="AG234">
        <v>0.161</v>
      </c>
      <c r="AH234">
        <v>2</v>
      </c>
      <c r="AI234">
        <v>85243232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ROW(Source!A120)</f>
        <v>120</v>
      </c>
      <c r="B235">
        <v>85243237</v>
      </c>
      <c r="C235">
        <v>85243230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55</v>
      </c>
      <c r="J235" t="s">
        <v>828</v>
      </c>
      <c r="K235" t="s">
        <v>56</v>
      </c>
      <c r="L235">
        <v>1368</v>
      </c>
      <c r="N235">
        <v>1011</v>
      </c>
      <c r="O235" t="s">
        <v>57</v>
      </c>
      <c r="P235" t="s">
        <v>57</v>
      </c>
      <c r="Q235">
        <v>1</v>
      </c>
      <c r="X235">
        <v>0.14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458</v>
      </c>
      <c r="AG235">
        <v>0.161</v>
      </c>
      <c r="AH235">
        <v>2</v>
      </c>
      <c r="AI235">
        <v>85243233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ROW(Source!A120)</f>
        <v>120</v>
      </c>
      <c r="B236">
        <v>85243238</v>
      </c>
      <c r="C236">
        <v>85243230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58</v>
      </c>
      <c r="J236" t="s">
        <v>829</v>
      </c>
      <c r="K236" t="s">
        <v>59</v>
      </c>
      <c r="L236">
        <v>1368</v>
      </c>
      <c r="N236">
        <v>1011</v>
      </c>
      <c r="O236" t="s">
        <v>57</v>
      </c>
      <c r="P236" t="s">
        <v>57</v>
      </c>
      <c r="Q236">
        <v>1</v>
      </c>
      <c r="X236">
        <v>0.14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458</v>
      </c>
      <c r="AG236">
        <v>0.161</v>
      </c>
      <c r="AH236">
        <v>2</v>
      </c>
      <c r="AI236">
        <v>85243234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ROW(Source!A121)</f>
        <v>121</v>
      </c>
      <c r="B237">
        <v>85243244</v>
      </c>
      <c r="C237">
        <v>85243239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51</v>
      </c>
      <c r="J237" t="s">
        <v>272</v>
      </c>
      <c r="K237" t="s">
        <v>52</v>
      </c>
      <c r="L237">
        <v>1191</v>
      </c>
      <c r="N237">
        <v>1013</v>
      </c>
      <c r="O237" t="s">
        <v>28</v>
      </c>
      <c r="P237" t="s">
        <v>28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458</v>
      </c>
      <c r="AG237">
        <v>0.345</v>
      </c>
      <c r="AH237">
        <v>2</v>
      </c>
      <c r="AI237">
        <v>85243240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ROW(Source!A121)</f>
        <v>121</v>
      </c>
      <c r="B238">
        <v>85243245</v>
      </c>
      <c r="C238">
        <v>85243239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819</v>
      </c>
      <c r="J238" t="s">
        <v>272</v>
      </c>
      <c r="K238" t="s">
        <v>820</v>
      </c>
      <c r="L238">
        <v>1191</v>
      </c>
      <c r="N238">
        <v>1013</v>
      </c>
      <c r="O238" t="s">
        <v>28</v>
      </c>
      <c r="P238" t="s">
        <v>28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458</v>
      </c>
      <c r="AG238">
        <v>0.184</v>
      </c>
      <c r="AH238">
        <v>2</v>
      </c>
      <c r="AI238">
        <v>85243241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ROW(Source!A121)</f>
        <v>121</v>
      </c>
      <c r="B239">
        <v>85243246</v>
      </c>
      <c r="C239">
        <v>85243239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55</v>
      </c>
      <c r="J239" t="s">
        <v>828</v>
      </c>
      <c r="K239" t="s">
        <v>56</v>
      </c>
      <c r="L239">
        <v>1368</v>
      </c>
      <c r="N239">
        <v>1011</v>
      </c>
      <c r="O239" t="s">
        <v>57</v>
      </c>
      <c r="P239" t="s">
        <v>57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458</v>
      </c>
      <c r="AG239">
        <v>0.184</v>
      </c>
      <c r="AH239">
        <v>2</v>
      </c>
      <c r="AI239">
        <v>85243242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ROW(Source!A121)</f>
        <v>121</v>
      </c>
      <c r="B240">
        <v>85243247</v>
      </c>
      <c r="C240">
        <v>85243239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58</v>
      </c>
      <c r="J240" t="s">
        <v>829</v>
      </c>
      <c r="K240" t="s">
        <v>59</v>
      </c>
      <c r="L240">
        <v>1368</v>
      </c>
      <c r="N240">
        <v>1011</v>
      </c>
      <c r="O240" t="s">
        <v>57</v>
      </c>
      <c r="P240" t="s">
        <v>57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458</v>
      </c>
      <c r="AG240">
        <v>0.184</v>
      </c>
      <c r="AH240">
        <v>2</v>
      </c>
      <c r="AI240">
        <v>85243243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ROW(Source!A122)</f>
        <v>122</v>
      </c>
      <c r="B241">
        <v>85243244</v>
      </c>
      <c r="C241">
        <v>85243239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51</v>
      </c>
      <c r="J241" t="s">
        <v>272</v>
      </c>
      <c r="K241" t="s">
        <v>52</v>
      </c>
      <c r="L241">
        <v>1191</v>
      </c>
      <c r="N241">
        <v>1013</v>
      </c>
      <c r="O241" t="s">
        <v>28</v>
      </c>
      <c r="P241" t="s">
        <v>28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458</v>
      </c>
      <c r="AG241">
        <v>0.345</v>
      </c>
      <c r="AH241">
        <v>2</v>
      </c>
      <c r="AI241">
        <v>85243240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ROW(Source!A122)</f>
        <v>122</v>
      </c>
      <c r="B242">
        <v>85243245</v>
      </c>
      <c r="C242">
        <v>85243239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819</v>
      </c>
      <c r="J242" t="s">
        <v>272</v>
      </c>
      <c r="K242" t="s">
        <v>820</v>
      </c>
      <c r="L242">
        <v>1191</v>
      </c>
      <c r="N242">
        <v>1013</v>
      </c>
      <c r="O242" t="s">
        <v>28</v>
      </c>
      <c r="P242" t="s">
        <v>28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458</v>
      </c>
      <c r="AG242">
        <v>0.184</v>
      </c>
      <c r="AH242">
        <v>2</v>
      </c>
      <c r="AI242">
        <v>85243241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ROW(Source!A122)</f>
        <v>122</v>
      </c>
      <c r="B243">
        <v>85243246</v>
      </c>
      <c r="C243">
        <v>85243239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55</v>
      </c>
      <c r="J243" t="s">
        <v>828</v>
      </c>
      <c r="K243" t="s">
        <v>56</v>
      </c>
      <c r="L243">
        <v>1368</v>
      </c>
      <c r="N243">
        <v>1011</v>
      </c>
      <c r="O243" t="s">
        <v>57</v>
      </c>
      <c r="P243" t="s">
        <v>57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458</v>
      </c>
      <c r="AG243">
        <v>0.184</v>
      </c>
      <c r="AH243">
        <v>2</v>
      </c>
      <c r="AI243">
        <v>85243242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ROW(Source!A122)</f>
        <v>122</v>
      </c>
      <c r="B244">
        <v>85243247</v>
      </c>
      <c r="C244">
        <v>85243239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58</v>
      </c>
      <c r="J244" t="s">
        <v>829</v>
      </c>
      <c r="K244" t="s">
        <v>59</v>
      </c>
      <c r="L244">
        <v>1368</v>
      </c>
      <c r="N244">
        <v>1011</v>
      </c>
      <c r="O244" t="s">
        <v>57</v>
      </c>
      <c r="P244" t="s">
        <v>57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458</v>
      </c>
      <c r="AG244">
        <v>0.184</v>
      </c>
      <c r="AH244">
        <v>2</v>
      </c>
      <c r="AI244">
        <v>85243243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ROW(Source!A123)</f>
        <v>123</v>
      </c>
      <c r="B245">
        <v>85243256</v>
      </c>
      <c r="C245">
        <v>85243248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892</v>
      </c>
      <c r="J245" t="s">
        <v>272</v>
      </c>
      <c r="K245" t="s">
        <v>893</v>
      </c>
      <c r="L245">
        <v>1191</v>
      </c>
      <c r="N245">
        <v>1013</v>
      </c>
      <c r="O245" t="s">
        <v>28</v>
      </c>
      <c r="P245" t="s">
        <v>28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478</v>
      </c>
      <c r="AG245">
        <v>6.1425</v>
      </c>
      <c r="AH245">
        <v>2</v>
      </c>
      <c r="AI245">
        <v>85243249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ROW(Source!A123)</f>
        <v>123</v>
      </c>
      <c r="B246">
        <v>85243257</v>
      </c>
      <c r="C246">
        <v>85243248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819</v>
      </c>
      <c r="J246" t="s">
        <v>272</v>
      </c>
      <c r="K246" t="s">
        <v>820</v>
      </c>
      <c r="L246">
        <v>1191</v>
      </c>
      <c r="N246">
        <v>1013</v>
      </c>
      <c r="O246" t="s">
        <v>28</v>
      </c>
      <c r="P246" t="s">
        <v>28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478</v>
      </c>
      <c r="AG246">
        <v>1.3365</v>
      </c>
      <c r="AH246">
        <v>2</v>
      </c>
      <c r="AI246">
        <v>85243250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ROW(Source!A123)</f>
        <v>123</v>
      </c>
      <c r="B247">
        <v>85243258</v>
      </c>
      <c r="C247">
        <v>85243248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825</v>
      </c>
      <c r="J247" t="s">
        <v>826</v>
      </c>
      <c r="K247" t="s">
        <v>827</v>
      </c>
      <c r="L247">
        <v>1368</v>
      </c>
      <c r="N247">
        <v>1011</v>
      </c>
      <c r="O247" t="s">
        <v>57</v>
      </c>
      <c r="P247" t="s">
        <v>57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478</v>
      </c>
      <c r="AG247">
        <v>0.9585</v>
      </c>
      <c r="AH247">
        <v>2</v>
      </c>
      <c r="AI247">
        <v>85243251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ROW(Source!A123)</f>
        <v>123</v>
      </c>
      <c r="B248">
        <v>85243259</v>
      </c>
      <c r="C248">
        <v>85243248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90</v>
      </c>
      <c r="J248" t="s">
        <v>822</v>
      </c>
      <c r="K248" t="s">
        <v>91</v>
      </c>
      <c r="L248">
        <v>1368</v>
      </c>
      <c r="N248">
        <v>1011</v>
      </c>
      <c r="O248" t="s">
        <v>57</v>
      </c>
      <c r="P248" t="s">
        <v>57</v>
      </c>
      <c r="Q248">
        <v>1</v>
      </c>
      <c r="X248">
        <v>0.28</v>
      </c>
      <c r="Y248">
        <v>0</v>
      </c>
      <c r="Z248">
        <v>641.7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478</v>
      </c>
      <c r="AG248">
        <v>0.378</v>
      </c>
      <c r="AH248">
        <v>2</v>
      </c>
      <c r="AI248">
        <v>85243252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ROW(Source!A123)</f>
        <v>123</v>
      </c>
      <c r="B249">
        <v>85243260</v>
      </c>
      <c r="C249">
        <v>85243248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836</v>
      </c>
      <c r="J249" t="s">
        <v>837</v>
      </c>
      <c r="K249" t="s">
        <v>838</v>
      </c>
      <c r="L249">
        <v>1346</v>
      </c>
      <c r="N249">
        <v>1009</v>
      </c>
      <c r="O249" t="s">
        <v>107</v>
      </c>
      <c r="P249" t="s">
        <v>107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272</v>
      </c>
      <c r="AG249">
        <v>0.1</v>
      </c>
      <c r="AH249">
        <v>2</v>
      </c>
      <c r="AI249">
        <v>85243253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ROW(Source!A123)</f>
        <v>123</v>
      </c>
      <c r="B250">
        <v>85243261</v>
      </c>
      <c r="C250">
        <v>85243248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894</v>
      </c>
      <c r="J250" t="s">
        <v>895</v>
      </c>
      <c r="K250" t="s">
        <v>896</v>
      </c>
      <c r="L250">
        <v>1346</v>
      </c>
      <c r="N250">
        <v>1009</v>
      </c>
      <c r="O250" t="s">
        <v>107</v>
      </c>
      <c r="P250" t="s">
        <v>107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272</v>
      </c>
      <c r="AG250">
        <v>0.03</v>
      </c>
      <c r="AH250">
        <v>2</v>
      </c>
      <c r="AI250">
        <v>85243254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ROW(Source!A123)</f>
        <v>123</v>
      </c>
      <c r="B251">
        <v>85243262</v>
      </c>
      <c r="C251">
        <v>85243248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857</v>
      </c>
      <c r="J251" t="s">
        <v>858</v>
      </c>
      <c r="K251" t="s">
        <v>859</v>
      </c>
      <c r="L251">
        <v>1346</v>
      </c>
      <c r="N251">
        <v>1009</v>
      </c>
      <c r="O251" t="s">
        <v>107</v>
      </c>
      <c r="P251" t="s">
        <v>107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272</v>
      </c>
      <c r="AG251">
        <v>0</v>
      </c>
      <c r="AH251">
        <v>3</v>
      </c>
      <c r="AI251">
        <v>-1</v>
      </c>
      <c r="AJ251" t="s">
        <v>272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ROW(Source!A123)</f>
        <v>123</v>
      </c>
      <c r="B252">
        <v>85243263</v>
      </c>
      <c r="C252">
        <v>85243248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111</v>
      </c>
      <c r="J252" t="s">
        <v>839</v>
      </c>
      <c r="K252" t="s">
        <v>112</v>
      </c>
      <c r="L252">
        <v>1346</v>
      </c>
      <c r="N252">
        <v>1009</v>
      </c>
      <c r="O252" t="s">
        <v>107</v>
      </c>
      <c r="P252" t="s">
        <v>107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272</v>
      </c>
      <c r="AG252">
        <v>0.02</v>
      </c>
      <c r="AH252">
        <v>2</v>
      </c>
      <c r="AI252">
        <v>85243255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ROW(Source!A123)</f>
        <v>123</v>
      </c>
      <c r="B253">
        <v>85243264</v>
      </c>
      <c r="C253">
        <v>85243248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989</v>
      </c>
      <c r="J253" t="s">
        <v>272</v>
      </c>
      <c r="K253" t="s">
        <v>990</v>
      </c>
      <c r="L253">
        <v>1371</v>
      </c>
      <c r="N253">
        <v>1013</v>
      </c>
      <c r="O253" t="s">
        <v>301</v>
      </c>
      <c r="P253" t="s">
        <v>301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272</v>
      </c>
      <c r="AG253">
        <v>0</v>
      </c>
      <c r="AH253">
        <v>3</v>
      </c>
      <c r="AI253">
        <v>-1</v>
      </c>
      <c r="AJ253" t="s">
        <v>272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ROW(Source!A123)</f>
        <v>123</v>
      </c>
      <c r="B254">
        <v>85243265</v>
      </c>
      <c r="C254">
        <v>85243248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991</v>
      </c>
      <c r="J254" t="s">
        <v>272</v>
      </c>
      <c r="K254" t="s">
        <v>992</v>
      </c>
      <c r="L254">
        <v>1348</v>
      </c>
      <c r="N254">
        <v>1009</v>
      </c>
      <c r="O254" t="s">
        <v>115</v>
      </c>
      <c r="P254" t="s">
        <v>115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272</v>
      </c>
      <c r="AG254">
        <v>0</v>
      </c>
      <c r="AH254">
        <v>3</v>
      </c>
      <c r="AI254">
        <v>-1</v>
      </c>
      <c r="AJ254" t="s">
        <v>272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ROW(Source!A123)</f>
        <v>123</v>
      </c>
      <c r="B255">
        <v>85243266</v>
      </c>
      <c r="C255">
        <v>85243248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355</v>
      </c>
      <c r="J255" t="s">
        <v>272</v>
      </c>
      <c r="K255" t="s">
        <v>993</v>
      </c>
      <c r="L255">
        <v>1346</v>
      </c>
      <c r="N255">
        <v>1009</v>
      </c>
      <c r="O255" t="s">
        <v>107</v>
      </c>
      <c r="P255" t="s">
        <v>107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272</v>
      </c>
      <c r="AG255">
        <v>0</v>
      </c>
      <c r="AH255">
        <v>3</v>
      </c>
      <c r="AI255">
        <v>-1</v>
      </c>
      <c r="AJ255" t="s">
        <v>272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ROW(Source!A123)</f>
        <v>123</v>
      </c>
      <c r="B256">
        <v>85243267</v>
      </c>
      <c r="C256">
        <v>85243248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994</v>
      </c>
      <c r="J256" t="s">
        <v>272</v>
      </c>
      <c r="K256" t="s">
        <v>995</v>
      </c>
      <c r="L256">
        <v>1348</v>
      </c>
      <c r="N256">
        <v>1009</v>
      </c>
      <c r="O256" t="s">
        <v>115</v>
      </c>
      <c r="P256" t="s">
        <v>115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272</v>
      </c>
      <c r="AG256">
        <v>0</v>
      </c>
      <c r="AH256">
        <v>3</v>
      </c>
      <c r="AI256">
        <v>-1</v>
      </c>
      <c r="AJ256" t="s">
        <v>272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ROW(Source!A123)</f>
        <v>123</v>
      </c>
      <c r="B257">
        <v>85243268</v>
      </c>
      <c r="C257">
        <v>85243248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996</v>
      </c>
      <c r="J257" t="s">
        <v>997</v>
      </c>
      <c r="K257" t="s">
        <v>998</v>
      </c>
      <c r="L257">
        <v>1346</v>
      </c>
      <c r="N257">
        <v>1009</v>
      </c>
      <c r="O257" t="s">
        <v>107</v>
      </c>
      <c r="P257" t="s">
        <v>107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272</v>
      </c>
      <c r="AG257">
        <v>0.4</v>
      </c>
      <c r="AH257">
        <v>3</v>
      </c>
      <c r="AI257">
        <v>-1</v>
      </c>
      <c r="AJ257" t="s">
        <v>272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ROW(Source!A123)</f>
        <v>123</v>
      </c>
      <c r="B258">
        <v>85243269</v>
      </c>
      <c r="C258">
        <v>85243248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999</v>
      </c>
      <c r="J258" t="s">
        <v>1000</v>
      </c>
      <c r="K258" t="s">
        <v>1001</v>
      </c>
      <c r="L258">
        <v>1348</v>
      </c>
      <c r="N258">
        <v>1009</v>
      </c>
      <c r="O258" t="s">
        <v>115</v>
      </c>
      <c r="P258" t="s">
        <v>115</v>
      </c>
      <c r="Q258">
        <v>1000</v>
      </c>
      <c r="X258">
        <v>0.0001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272</v>
      </c>
      <c r="AG258">
        <v>0.0001</v>
      </c>
      <c r="AH258">
        <v>3</v>
      </c>
      <c r="AI258">
        <v>-1</v>
      </c>
      <c r="AJ258" t="s">
        <v>272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ROW(Source!A123)</f>
        <v>123</v>
      </c>
      <c r="B259">
        <v>85243270</v>
      </c>
      <c r="C259">
        <v>85243248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1002</v>
      </c>
      <c r="J259" t="s">
        <v>1003</v>
      </c>
      <c r="K259" t="s">
        <v>1004</v>
      </c>
      <c r="L259">
        <v>1425</v>
      </c>
      <c r="N259">
        <v>1013</v>
      </c>
      <c r="O259" t="s">
        <v>504</v>
      </c>
      <c r="P259" t="s">
        <v>504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272</v>
      </c>
      <c r="AG259">
        <v>0.12</v>
      </c>
      <c r="AH259">
        <v>3</v>
      </c>
      <c r="AI259">
        <v>-1</v>
      </c>
      <c r="AJ259" t="s">
        <v>272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ROW(Source!A123)</f>
        <v>123</v>
      </c>
      <c r="B260">
        <v>85243271</v>
      </c>
      <c r="C260">
        <v>85243248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1005</v>
      </c>
      <c r="J260" t="s">
        <v>272</v>
      </c>
      <c r="K260" t="s">
        <v>1006</v>
      </c>
      <c r="L260">
        <v>1371</v>
      </c>
      <c r="N260">
        <v>1013</v>
      </c>
      <c r="O260" t="s">
        <v>301</v>
      </c>
      <c r="P260" t="s">
        <v>301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272</v>
      </c>
      <c r="AG260">
        <v>0</v>
      </c>
      <c r="AH260">
        <v>3</v>
      </c>
      <c r="AI260">
        <v>-1</v>
      </c>
      <c r="AJ260" t="s">
        <v>272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ROW(Source!A123)</f>
        <v>123</v>
      </c>
      <c r="B261">
        <v>85243272</v>
      </c>
      <c r="C261">
        <v>85243248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1007</v>
      </c>
      <c r="J261" t="s">
        <v>272</v>
      </c>
      <c r="K261" t="s">
        <v>1008</v>
      </c>
      <c r="L261">
        <v>1371</v>
      </c>
      <c r="N261">
        <v>1013</v>
      </c>
      <c r="O261" t="s">
        <v>301</v>
      </c>
      <c r="P261" t="s">
        <v>301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272</v>
      </c>
      <c r="AG261">
        <v>0</v>
      </c>
      <c r="AH261">
        <v>3</v>
      </c>
      <c r="AI261">
        <v>-1</v>
      </c>
      <c r="AJ261" t="s">
        <v>272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ROW(Source!A123)</f>
        <v>123</v>
      </c>
      <c r="B262">
        <v>85243273</v>
      </c>
      <c r="C262">
        <v>85243248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1009</v>
      </c>
      <c r="J262" t="s">
        <v>272</v>
      </c>
      <c r="K262" t="s">
        <v>1010</v>
      </c>
      <c r="L262">
        <v>1371</v>
      </c>
      <c r="N262">
        <v>1013</v>
      </c>
      <c r="O262" t="s">
        <v>301</v>
      </c>
      <c r="P262" t="s">
        <v>301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272</v>
      </c>
      <c r="AG262">
        <v>0</v>
      </c>
      <c r="AH262">
        <v>3</v>
      </c>
      <c r="AI262">
        <v>-1</v>
      </c>
      <c r="AJ262" t="s">
        <v>272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ROW(Source!A124)</f>
        <v>124</v>
      </c>
      <c r="B263">
        <v>85243256</v>
      </c>
      <c r="C263">
        <v>85243248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892</v>
      </c>
      <c r="J263" t="s">
        <v>272</v>
      </c>
      <c r="K263" t="s">
        <v>893</v>
      </c>
      <c r="L263">
        <v>1191</v>
      </c>
      <c r="N263">
        <v>1013</v>
      </c>
      <c r="O263" t="s">
        <v>28</v>
      </c>
      <c r="P263" t="s">
        <v>28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478</v>
      </c>
      <c r="AG263">
        <v>6.1425</v>
      </c>
      <c r="AH263">
        <v>2</v>
      </c>
      <c r="AI263">
        <v>85243249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ROW(Source!A124)</f>
        <v>124</v>
      </c>
      <c r="B264">
        <v>85243257</v>
      </c>
      <c r="C264">
        <v>85243248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819</v>
      </c>
      <c r="J264" t="s">
        <v>272</v>
      </c>
      <c r="K264" t="s">
        <v>820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478</v>
      </c>
      <c r="AG264">
        <v>1.3365</v>
      </c>
      <c r="AH264">
        <v>2</v>
      </c>
      <c r="AI264">
        <v>85243250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ROW(Source!A124)</f>
        <v>124</v>
      </c>
      <c r="B265">
        <v>85243258</v>
      </c>
      <c r="C265">
        <v>85243248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825</v>
      </c>
      <c r="J265" t="s">
        <v>826</v>
      </c>
      <c r="K265" t="s">
        <v>827</v>
      </c>
      <c r="L265">
        <v>1368</v>
      </c>
      <c r="N265">
        <v>1011</v>
      </c>
      <c r="O265" t="s">
        <v>57</v>
      </c>
      <c r="P265" t="s">
        <v>57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478</v>
      </c>
      <c r="AG265">
        <v>0.9585</v>
      </c>
      <c r="AH265">
        <v>2</v>
      </c>
      <c r="AI265">
        <v>85243251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ROW(Source!A124)</f>
        <v>124</v>
      </c>
      <c r="B266">
        <v>85243259</v>
      </c>
      <c r="C266">
        <v>85243248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90</v>
      </c>
      <c r="J266" t="s">
        <v>822</v>
      </c>
      <c r="K266" t="s">
        <v>91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X266">
        <v>0.28</v>
      </c>
      <c r="Y266">
        <v>0</v>
      </c>
      <c r="Z266">
        <v>641.7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478</v>
      </c>
      <c r="AG266">
        <v>0.378</v>
      </c>
      <c r="AH266">
        <v>2</v>
      </c>
      <c r="AI266">
        <v>85243252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ROW(Source!A124)</f>
        <v>124</v>
      </c>
      <c r="B267">
        <v>85243260</v>
      </c>
      <c r="C267">
        <v>85243248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836</v>
      </c>
      <c r="J267" t="s">
        <v>837</v>
      </c>
      <c r="K267" t="s">
        <v>838</v>
      </c>
      <c r="L267">
        <v>1346</v>
      </c>
      <c r="N267">
        <v>1009</v>
      </c>
      <c r="O267" t="s">
        <v>107</v>
      </c>
      <c r="P267" t="s">
        <v>107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272</v>
      </c>
      <c r="AG267">
        <v>0.1</v>
      </c>
      <c r="AH267">
        <v>2</v>
      </c>
      <c r="AI267">
        <v>85243253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ROW(Source!A124)</f>
        <v>124</v>
      </c>
      <c r="B268">
        <v>85243261</v>
      </c>
      <c r="C268">
        <v>85243248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894</v>
      </c>
      <c r="J268" t="s">
        <v>895</v>
      </c>
      <c r="K268" t="s">
        <v>896</v>
      </c>
      <c r="L268">
        <v>1346</v>
      </c>
      <c r="N268">
        <v>1009</v>
      </c>
      <c r="O268" t="s">
        <v>107</v>
      </c>
      <c r="P268" t="s">
        <v>107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272</v>
      </c>
      <c r="AG268">
        <v>0.03</v>
      </c>
      <c r="AH268">
        <v>2</v>
      </c>
      <c r="AI268">
        <v>85243254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ROW(Source!A124)</f>
        <v>124</v>
      </c>
      <c r="B269">
        <v>85243262</v>
      </c>
      <c r="C269">
        <v>85243248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857</v>
      </c>
      <c r="J269" t="s">
        <v>858</v>
      </c>
      <c r="K269" t="s">
        <v>859</v>
      </c>
      <c r="L269">
        <v>1346</v>
      </c>
      <c r="N269">
        <v>1009</v>
      </c>
      <c r="O269" t="s">
        <v>107</v>
      </c>
      <c r="P269" t="s">
        <v>107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272</v>
      </c>
      <c r="AG269">
        <v>0</v>
      </c>
      <c r="AH269">
        <v>3</v>
      </c>
      <c r="AI269">
        <v>-1</v>
      </c>
      <c r="AJ269" t="s">
        <v>272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ROW(Source!A124)</f>
        <v>124</v>
      </c>
      <c r="B270">
        <v>85243263</v>
      </c>
      <c r="C270">
        <v>85243248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111</v>
      </c>
      <c r="J270" t="s">
        <v>839</v>
      </c>
      <c r="K270" t="s">
        <v>112</v>
      </c>
      <c r="L270">
        <v>1346</v>
      </c>
      <c r="N270">
        <v>1009</v>
      </c>
      <c r="O270" t="s">
        <v>107</v>
      </c>
      <c r="P270" t="s">
        <v>107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272</v>
      </c>
      <c r="AG270">
        <v>0.02</v>
      </c>
      <c r="AH270">
        <v>2</v>
      </c>
      <c r="AI270">
        <v>85243255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ROW(Source!A124)</f>
        <v>124</v>
      </c>
      <c r="B271">
        <v>85243264</v>
      </c>
      <c r="C271">
        <v>85243248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989</v>
      </c>
      <c r="J271" t="s">
        <v>272</v>
      </c>
      <c r="K271" t="s">
        <v>990</v>
      </c>
      <c r="L271">
        <v>1371</v>
      </c>
      <c r="N271">
        <v>1013</v>
      </c>
      <c r="O271" t="s">
        <v>301</v>
      </c>
      <c r="P271" t="s">
        <v>301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272</v>
      </c>
      <c r="AG271">
        <v>0</v>
      </c>
      <c r="AH271">
        <v>3</v>
      </c>
      <c r="AI271">
        <v>-1</v>
      </c>
      <c r="AJ271" t="s">
        <v>272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ROW(Source!A124)</f>
        <v>124</v>
      </c>
      <c r="B272">
        <v>85243265</v>
      </c>
      <c r="C272">
        <v>85243248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991</v>
      </c>
      <c r="J272" t="s">
        <v>272</v>
      </c>
      <c r="K272" t="s">
        <v>992</v>
      </c>
      <c r="L272">
        <v>1348</v>
      </c>
      <c r="N272">
        <v>1009</v>
      </c>
      <c r="O272" t="s">
        <v>115</v>
      </c>
      <c r="P272" t="s">
        <v>115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272</v>
      </c>
      <c r="AG272">
        <v>0</v>
      </c>
      <c r="AH272">
        <v>3</v>
      </c>
      <c r="AI272">
        <v>-1</v>
      </c>
      <c r="AJ272" t="s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ROW(Source!A124)</f>
        <v>124</v>
      </c>
      <c r="B273">
        <v>85243266</v>
      </c>
      <c r="C273">
        <v>85243248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355</v>
      </c>
      <c r="J273" t="s">
        <v>272</v>
      </c>
      <c r="K273" t="s">
        <v>993</v>
      </c>
      <c r="L273">
        <v>1346</v>
      </c>
      <c r="N273">
        <v>1009</v>
      </c>
      <c r="O273" t="s">
        <v>107</v>
      </c>
      <c r="P273" t="s">
        <v>107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272</v>
      </c>
      <c r="AG273">
        <v>0</v>
      </c>
      <c r="AH273">
        <v>3</v>
      </c>
      <c r="AI273">
        <v>-1</v>
      </c>
      <c r="AJ273" t="s">
        <v>272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ROW(Source!A124)</f>
        <v>124</v>
      </c>
      <c r="B274">
        <v>85243267</v>
      </c>
      <c r="C274">
        <v>85243248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994</v>
      </c>
      <c r="J274" t="s">
        <v>272</v>
      </c>
      <c r="K274" t="s">
        <v>995</v>
      </c>
      <c r="L274">
        <v>1348</v>
      </c>
      <c r="N274">
        <v>1009</v>
      </c>
      <c r="O274" t="s">
        <v>115</v>
      </c>
      <c r="P274" t="s">
        <v>115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272</v>
      </c>
      <c r="AG274">
        <v>0</v>
      </c>
      <c r="AH274">
        <v>3</v>
      </c>
      <c r="AI274">
        <v>-1</v>
      </c>
      <c r="AJ274" t="s">
        <v>272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ROW(Source!A124)</f>
        <v>124</v>
      </c>
      <c r="B275">
        <v>85243268</v>
      </c>
      <c r="C275">
        <v>85243248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996</v>
      </c>
      <c r="J275" t="s">
        <v>997</v>
      </c>
      <c r="K275" t="s">
        <v>998</v>
      </c>
      <c r="L275">
        <v>1346</v>
      </c>
      <c r="N275">
        <v>1009</v>
      </c>
      <c r="O275" t="s">
        <v>107</v>
      </c>
      <c r="P275" t="s">
        <v>107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272</v>
      </c>
      <c r="AG275">
        <v>0.4</v>
      </c>
      <c r="AH275">
        <v>3</v>
      </c>
      <c r="AI275">
        <v>-1</v>
      </c>
      <c r="AJ275" t="s">
        <v>272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ROW(Source!A124)</f>
        <v>124</v>
      </c>
      <c r="B276">
        <v>85243269</v>
      </c>
      <c r="C276">
        <v>85243248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999</v>
      </c>
      <c r="J276" t="s">
        <v>1000</v>
      </c>
      <c r="K276" t="s">
        <v>1001</v>
      </c>
      <c r="L276">
        <v>1348</v>
      </c>
      <c r="N276">
        <v>1009</v>
      </c>
      <c r="O276" t="s">
        <v>115</v>
      </c>
      <c r="P276" t="s">
        <v>115</v>
      </c>
      <c r="Q276">
        <v>1000</v>
      </c>
      <c r="X276">
        <v>0.0001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272</v>
      </c>
      <c r="AG276">
        <v>0.0001</v>
      </c>
      <c r="AH276">
        <v>3</v>
      </c>
      <c r="AI276">
        <v>-1</v>
      </c>
      <c r="AJ276" t="s">
        <v>272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ROW(Source!A124)</f>
        <v>124</v>
      </c>
      <c r="B277">
        <v>85243270</v>
      </c>
      <c r="C277">
        <v>85243248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1002</v>
      </c>
      <c r="J277" t="s">
        <v>1003</v>
      </c>
      <c r="K277" t="s">
        <v>1004</v>
      </c>
      <c r="L277">
        <v>1425</v>
      </c>
      <c r="N277">
        <v>1013</v>
      </c>
      <c r="O277" t="s">
        <v>504</v>
      </c>
      <c r="P277" t="s">
        <v>504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272</v>
      </c>
      <c r="AG277">
        <v>0.12</v>
      </c>
      <c r="AH277">
        <v>3</v>
      </c>
      <c r="AI277">
        <v>-1</v>
      </c>
      <c r="AJ277" t="s">
        <v>272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ROW(Source!A124)</f>
        <v>124</v>
      </c>
      <c r="B278">
        <v>85243271</v>
      </c>
      <c r="C278">
        <v>85243248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1005</v>
      </c>
      <c r="J278" t="s">
        <v>272</v>
      </c>
      <c r="K278" t="s">
        <v>1006</v>
      </c>
      <c r="L278">
        <v>1371</v>
      </c>
      <c r="N278">
        <v>1013</v>
      </c>
      <c r="O278" t="s">
        <v>301</v>
      </c>
      <c r="P278" t="s">
        <v>301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272</v>
      </c>
      <c r="AG278">
        <v>0</v>
      </c>
      <c r="AH278">
        <v>3</v>
      </c>
      <c r="AI278">
        <v>-1</v>
      </c>
      <c r="AJ278" t="s">
        <v>272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ROW(Source!A124)</f>
        <v>124</v>
      </c>
      <c r="B279">
        <v>85243272</v>
      </c>
      <c r="C279">
        <v>85243248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1007</v>
      </c>
      <c r="J279" t="s">
        <v>272</v>
      </c>
      <c r="K279" t="s">
        <v>1008</v>
      </c>
      <c r="L279">
        <v>1371</v>
      </c>
      <c r="N279">
        <v>1013</v>
      </c>
      <c r="O279" t="s">
        <v>301</v>
      </c>
      <c r="P279" t="s">
        <v>301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272</v>
      </c>
      <c r="AG279">
        <v>0</v>
      </c>
      <c r="AH279">
        <v>3</v>
      </c>
      <c r="AI279">
        <v>-1</v>
      </c>
      <c r="AJ279" t="s">
        <v>272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ROW(Source!A124)</f>
        <v>124</v>
      </c>
      <c r="B280">
        <v>85243273</v>
      </c>
      <c r="C280">
        <v>85243248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1009</v>
      </c>
      <c r="J280" t="s">
        <v>272</v>
      </c>
      <c r="K280" t="s">
        <v>1010</v>
      </c>
      <c r="L280">
        <v>1371</v>
      </c>
      <c r="N280">
        <v>1013</v>
      </c>
      <c r="O280" t="s">
        <v>301</v>
      </c>
      <c r="P280" t="s">
        <v>301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272</v>
      </c>
      <c r="AG280">
        <v>0</v>
      </c>
      <c r="AH280">
        <v>3</v>
      </c>
      <c r="AI280">
        <v>-1</v>
      </c>
      <c r="AJ280" t="s">
        <v>272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ROW(Source!A125)</f>
        <v>125</v>
      </c>
      <c r="B281">
        <v>85243282</v>
      </c>
      <c r="C281">
        <v>85243274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892</v>
      </c>
      <c r="J281" t="s">
        <v>272</v>
      </c>
      <c r="K281" t="s">
        <v>893</v>
      </c>
      <c r="L281">
        <v>1191</v>
      </c>
      <c r="N281">
        <v>1013</v>
      </c>
      <c r="O281" t="s">
        <v>28</v>
      </c>
      <c r="P281" t="s">
        <v>28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458</v>
      </c>
      <c r="AG281">
        <v>3.519</v>
      </c>
      <c r="AH281">
        <v>2</v>
      </c>
      <c r="AI281">
        <v>85243275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ROW(Source!A125)</f>
        <v>125</v>
      </c>
      <c r="B282">
        <v>85243283</v>
      </c>
      <c r="C282">
        <v>85243274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819</v>
      </c>
      <c r="J282" t="s">
        <v>272</v>
      </c>
      <c r="K282" t="s">
        <v>820</v>
      </c>
      <c r="L282">
        <v>1191</v>
      </c>
      <c r="N282">
        <v>1013</v>
      </c>
      <c r="O282" t="s">
        <v>28</v>
      </c>
      <c r="P282" t="s">
        <v>28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458</v>
      </c>
      <c r="AG282">
        <v>1.0005</v>
      </c>
      <c r="AH282">
        <v>2</v>
      </c>
      <c r="AI282">
        <v>85243276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ROW(Source!A125)</f>
        <v>125</v>
      </c>
      <c r="B283">
        <v>85243284</v>
      </c>
      <c r="C283">
        <v>85243274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825</v>
      </c>
      <c r="J283" t="s">
        <v>826</v>
      </c>
      <c r="K283" t="s">
        <v>827</v>
      </c>
      <c r="L283">
        <v>1368</v>
      </c>
      <c r="N283">
        <v>1011</v>
      </c>
      <c r="O283" t="s">
        <v>57</v>
      </c>
      <c r="P283" t="s">
        <v>57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458</v>
      </c>
      <c r="AG283">
        <v>0.782</v>
      </c>
      <c r="AH283">
        <v>2</v>
      </c>
      <c r="AI283">
        <v>85243277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ROW(Source!A125)</f>
        <v>125</v>
      </c>
      <c r="B284">
        <v>85243285</v>
      </c>
      <c r="C284">
        <v>85243274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90</v>
      </c>
      <c r="J284" t="s">
        <v>822</v>
      </c>
      <c r="K284" t="s">
        <v>91</v>
      </c>
      <c r="L284">
        <v>1368</v>
      </c>
      <c r="N284">
        <v>1011</v>
      </c>
      <c r="O284" t="s">
        <v>57</v>
      </c>
      <c r="P284" t="s">
        <v>57</v>
      </c>
      <c r="Q284">
        <v>1</v>
      </c>
      <c r="X284">
        <v>0.19</v>
      </c>
      <c r="Y284">
        <v>0</v>
      </c>
      <c r="Z284">
        <v>641.7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458</v>
      </c>
      <c r="AG284">
        <v>0.2185</v>
      </c>
      <c r="AH284">
        <v>2</v>
      </c>
      <c r="AI284">
        <v>85243278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ROW(Source!A125)</f>
        <v>125</v>
      </c>
      <c r="B285">
        <v>85243286</v>
      </c>
      <c r="C285">
        <v>85243274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836</v>
      </c>
      <c r="J285" t="s">
        <v>837</v>
      </c>
      <c r="K285" t="s">
        <v>838</v>
      </c>
      <c r="L285">
        <v>1346</v>
      </c>
      <c r="N285">
        <v>1009</v>
      </c>
      <c r="O285" t="s">
        <v>107</v>
      </c>
      <c r="P285" t="s">
        <v>107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272</v>
      </c>
      <c r="AG285">
        <v>0.1</v>
      </c>
      <c r="AH285">
        <v>2</v>
      </c>
      <c r="AI285">
        <v>85243279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ROW(Source!A125)</f>
        <v>125</v>
      </c>
      <c r="B286">
        <v>85243287</v>
      </c>
      <c r="C286">
        <v>85243274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894</v>
      </c>
      <c r="J286" t="s">
        <v>895</v>
      </c>
      <c r="K286" t="s">
        <v>896</v>
      </c>
      <c r="L286">
        <v>1346</v>
      </c>
      <c r="N286">
        <v>1009</v>
      </c>
      <c r="O286" t="s">
        <v>107</v>
      </c>
      <c r="P286" t="s">
        <v>107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272</v>
      </c>
      <c r="AG286">
        <v>0.03</v>
      </c>
      <c r="AH286">
        <v>2</v>
      </c>
      <c r="AI286">
        <v>85243280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ROW(Source!A125)</f>
        <v>125</v>
      </c>
      <c r="B287">
        <v>85243288</v>
      </c>
      <c r="C287">
        <v>85243274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857</v>
      </c>
      <c r="J287" t="s">
        <v>858</v>
      </c>
      <c r="K287" t="s">
        <v>859</v>
      </c>
      <c r="L287">
        <v>1346</v>
      </c>
      <c r="N287">
        <v>1009</v>
      </c>
      <c r="O287" t="s">
        <v>107</v>
      </c>
      <c r="P287" t="s">
        <v>107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272</v>
      </c>
      <c r="AG287">
        <v>0</v>
      </c>
      <c r="AH287">
        <v>3</v>
      </c>
      <c r="AI287">
        <v>-1</v>
      </c>
      <c r="AJ287" t="s">
        <v>272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ROW(Source!A125)</f>
        <v>125</v>
      </c>
      <c r="B288">
        <v>85243289</v>
      </c>
      <c r="C288">
        <v>85243274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111</v>
      </c>
      <c r="J288" t="s">
        <v>839</v>
      </c>
      <c r="K288" t="s">
        <v>112</v>
      </c>
      <c r="L288">
        <v>1346</v>
      </c>
      <c r="N288">
        <v>1009</v>
      </c>
      <c r="O288" t="s">
        <v>107</v>
      </c>
      <c r="P288" t="s">
        <v>107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272</v>
      </c>
      <c r="AG288">
        <v>0.02</v>
      </c>
      <c r="AH288">
        <v>2</v>
      </c>
      <c r="AI288">
        <v>85243281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ROW(Source!A125)</f>
        <v>125</v>
      </c>
      <c r="B289">
        <v>85243290</v>
      </c>
      <c r="C289">
        <v>85243274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989</v>
      </c>
      <c r="J289" t="s">
        <v>272</v>
      </c>
      <c r="K289" t="s">
        <v>990</v>
      </c>
      <c r="L289">
        <v>1371</v>
      </c>
      <c r="N289">
        <v>1013</v>
      </c>
      <c r="O289" t="s">
        <v>301</v>
      </c>
      <c r="P289" t="s">
        <v>301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272</v>
      </c>
      <c r="AG289">
        <v>0</v>
      </c>
      <c r="AH289">
        <v>3</v>
      </c>
      <c r="AI289">
        <v>-1</v>
      </c>
      <c r="AJ289" t="s">
        <v>272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ROW(Source!A125)</f>
        <v>125</v>
      </c>
      <c r="B290">
        <v>85243291</v>
      </c>
      <c r="C290">
        <v>85243274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991</v>
      </c>
      <c r="J290" t="s">
        <v>272</v>
      </c>
      <c r="K290" t="s">
        <v>992</v>
      </c>
      <c r="L290">
        <v>1348</v>
      </c>
      <c r="N290">
        <v>1009</v>
      </c>
      <c r="O290" t="s">
        <v>115</v>
      </c>
      <c r="P290" t="s">
        <v>115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272</v>
      </c>
      <c r="AG290">
        <v>0</v>
      </c>
      <c r="AH290">
        <v>3</v>
      </c>
      <c r="AI290">
        <v>-1</v>
      </c>
      <c r="AJ290" t="s">
        <v>272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ROW(Source!A125)</f>
        <v>125</v>
      </c>
      <c r="B291">
        <v>85243292</v>
      </c>
      <c r="C291">
        <v>85243274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355</v>
      </c>
      <c r="J291" t="s">
        <v>272</v>
      </c>
      <c r="K291" t="s">
        <v>993</v>
      </c>
      <c r="L291">
        <v>1346</v>
      </c>
      <c r="N291">
        <v>1009</v>
      </c>
      <c r="O291" t="s">
        <v>107</v>
      </c>
      <c r="P291" t="s">
        <v>107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272</v>
      </c>
      <c r="AG291">
        <v>0</v>
      </c>
      <c r="AH291">
        <v>3</v>
      </c>
      <c r="AI291">
        <v>-1</v>
      </c>
      <c r="AJ291" t="s">
        <v>272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ROW(Source!A125)</f>
        <v>125</v>
      </c>
      <c r="B292">
        <v>85243293</v>
      </c>
      <c r="C292">
        <v>85243274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994</v>
      </c>
      <c r="J292" t="s">
        <v>272</v>
      </c>
      <c r="K292" t="s">
        <v>995</v>
      </c>
      <c r="L292">
        <v>1348</v>
      </c>
      <c r="N292">
        <v>1009</v>
      </c>
      <c r="O292" t="s">
        <v>115</v>
      </c>
      <c r="P292" t="s">
        <v>115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272</v>
      </c>
      <c r="AG292">
        <v>0</v>
      </c>
      <c r="AH292">
        <v>3</v>
      </c>
      <c r="AI292">
        <v>-1</v>
      </c>
      <c r="AJ292" t="s">
        <v>272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ROW(Source!A125)</f>
        <v>125</v>
      </c>
      <c r="B293">
        <v>85243294</v>
      </c>
      <c r="C293">
        <v>85243274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996</v>
      </c>
      <c r="J293" t="s">
        <v>997</v>
      </c>
      <c r="K293" t="s">
        <v>998</v>
      </c>
      <c r="L293">
        <v>1346</v>
      </c>
      <c r="N293">
        <v>1009</v>
      </c>
      <c r="O293" t="s">
        <v>107</v>
      </c>
      <c r="P293" t="s">
        <v>107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272</v>
      </c>
      <c r="AG293">
        <v>0.4</v>
      </c>
      <c r="AH293">
        <v>3</v>
      </c>
      <c r="AI293">
        <v>-1</v>
      </c>
      <c r="AJ293" t="s">
        <v>272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ROW(Source!A125)</f>
        <v>125</v>
      </c>
      <c r="B294">
        <v>85243295</v>
      </c>
      <c r="C294">
        <v>85243274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999</v>
      </c>
      <c r="J294" t="s">
        <v>1000</v>
      </c>
      <c r="K294" t="s">
        <v>1001</v>
      </c>
      <c r="L294">
        <v>1348</v>
      </c>
      <c r="N294">
        <v>1009</v>
      </c>
      <c r="O294" t="s">
        <v>115</v>
      </c>
      <c r="P294" t="s">
        <v>115</v>
      </c>
      <c r="Q294">
        <v>1000</v>
      </c>
      <c r="X294">
        <v>0.0001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272</v>
      </c>
      <c r="AG294">
        <v>0.0001</v>
      </c>
      <c r="AH294">
        <v>3</v>
      </c>
      <c r="AI294">
        <v>-1</v>
      </c>
      <c r="AJ294" t="s">
        <v>272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ROW(Source!A125)</f>
        <v>125</v>
      </c>
      <c r="B295">
        <v>85243296</v>
      </c>
      <c r="C295">
        <v>85243274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1002</v>
      </c>
      <c r="J295" t="s">
        <v>1003</v>
      </c>
      <c r="K295" t="s">
        <v>1004</v>
      </c>
      <c r="L295">
        <v>1425</v>
      </c>
      <c r="N295">
        <v>1013</v>
      </c>
      <c r="O295" t="s">
        <v>504</v>
      </c>
      <c r="P295" t="s">
        <v>504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272</v>
      </c>
      <c r="AG295">
        <v>0.06</v>
      </c>
      <c r="AH295">
        <v>3</v>
      </c>
      <c r="AI295">
        <v>-1</v>
      </c>
      <c r="AJ295" t="s">
        <v>272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ROW(Source!A125)</f>
        <v>125</v>
      </c>
      <c r="B296">
        <v>85243297</v>
      </c>
      <c r="C296">
        <v>85243274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1005</v>
      </c>
      <c r="J296" t="s">
        <v>272</v>
      </c>
      <c r="K296" t="s">
        <v>1006</v>
      </c>
      <c r="L296">
        <v>1371</v>
      </c>
      <c r="N296">
        <v>1013</v>
      </c>
      <c r="O296" t="s">
        <v>301</v>
      </c>
      <c r="P296" t="s">
        <v>301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272</v>
      </c>
      <c r="AG296">
        <v>0</v>
      </c>
      <c r="AH296">
        <v>3</v>
      </c>
      <c r="AI296">
        <v>-1</v>
      </c>
      <c r="AJ296" t="s">
        <v>272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ROW(Source!A125)</f>
        <v>125</v>
      </c>
      <c r="B297">
        <v>85243298</v>
      </c>
      <c r="C297">
        <v>85243274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1007</v>
      </c>
      <c r="J297" t="s">
        <v>272</v>
      </c>
      <c r="K297" t="s">
        <v>1008</v>
      </c>
      <c r="L297">
        <v>1371</v>
      </c>
      <c r="N297">
        <v>1013</v>
      </c>
      <c r="O297" t="s">
        <v>301</v>
      </c>
      <c r="P297" t="s">
        <v>301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272</v>
      </c>
      <c r="AG297">
        <v>0</v>
      </c>
      <c r="AH297">
        <v>3</v>
      </c>
      <c r="AI297">
        <v>-1</v>
      </c>
      <c r="AJ297" t="s">
        <v>272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ROW(Source!A125)</f>
        <v>125</v>
      </c>
      <c r="B298">
        <v>85243299</v>
      </c>
      <c r="C298">
        <v>85243274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1009</v>
      </c>
      <c r="J298" t="s">
        <v>272</v>
      </c>
      <c r="K298" t="s">
        <v>1010</v>
      </c>
      <c r="L298">
        <v>1371</v>
      </c>
      <c r="N298">
        <v>1013</v>
      </c>
      <c r="O298" t="s">
        <v>301</v>
      </c>
      <c r="P298" t="s">
        <v>301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272</v>
      </c>
      <c r="AG298">
        <v>0</v>
      </c>
      <c r="AH298">
        <v>3</v>
      </c>
      <c r="AI298">
        <v>-1</v>
      </c>
      <c r="AJ298" t="s">
        <v>272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ROW(Source!A126)</f>
        <v>126</v>
      </c>
      <c r="B299">
        <v>85243282</v>
      </c>
      <c r="C299">
        <v>85243274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892</v>
      </c>
      <c r="J299" t="s">
        <v>272</v>
      </c>
      <c r="K299" t="s">
        <v>893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458</v>
      </c>
      <c r="AG299">
        <v>3.519</v>
      </c>
      <c r="AH299">
        <v>2</v>
      </c>
      <c r="AI299">
        <v>85243275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ROW(Source!A126)</f>
        <v>126</v>
      </c>
      <c r="B300">
        <v>85243283</v>
      </c>
      <c r="C300">
        <v>85243274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819</v>
      </c>
      <c r="J300" t="s">
        <v>272</v>
      </c>
      <c r="K300" t="s">
        <v>820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458</v>
      </c>
      <c r="AG300">
        <v>1.0005</v>
      </c>
      <c r="AH300">
        <v>2</v>
      </c>
      <c r="AI300">
        <v>85243276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ROW(Source!A126)</f>
        <v>126</v>
      </c>
      <c r="B301">
        <v>85243284</v>
      </c>
      <c r="C301">
        <v>85243274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825</v>
      </c>
      <c r="J301" t="s">
        <v>826</v>
      </c>
      <c r="K301" t="s">
        <v>827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458</v>
      </c>
      <c r="AG301">
        <v>0.782</v>
      </c>
      <c r="AH301">
        <v>2</v>
      </c>
      <c r="AI301">
        <v>85243277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ROW(Source!A126)</f>
        <v>126</v>
      </c>
      <c r="B302">
        <v>85243285</v>
      </c>
      <c r="C302">
        <v>85243274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90</v>
      </c>
      <c r="J302" t="s">
        <v>822</v>
      </c>
      <c r="K302" t="s">
        <v>91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X302">
        <v>0.19</v>
      </c>
      <c r="Y302">
        <v>0</v>
      </c>
      <c r="Z302">
        <v>641.7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458</v>
      </c>
      <c r="AG302">
        <v>0.2185</v>
      </c>
      <c r="AH302">
        <v>2</v>
      </c>
      <c r="AI302">
        <v>85243278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ROW(Source!A126)</f>
        <v>126</v>
      </c>
      <c r="B303">
        <v>85243286</v>
      </c>
      <c r="C303">
        <v>85243274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836</v>
      </c>
      <c r="J303" t="s">
        <v>837</v>
      </c>
      <c r="K303" t="s">
        <v>838</v>
      </c>
      <c r="L303">
        <v>1346</v>
      </c>
      <c r="N303">
        <v>1009</v>
      </c>
      <c r="O303" t="s">
        <v>107</v>
      </c>
      <c r="P303" t="s">
        <v>107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272</v>
      </c>
      <c r="AG303">
        <v>0.1</v>
      </c>
      <c r="AH303">
        <v>2</v>
      </c>
      <c r="AI303">
        <v>85243279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ROW(Source!A126)</f>
        <v>126</v>
      </c>
      <c r="B304">
        <v>85243287</v>
      </c>
      <c r="C304">
        <v>85243274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894</v>
      </c>
      <c r="J304" t="s">
        <v>895</v>
      </c>
      <c r="K304" t="s">
        <v>896</v>
      </c>
      <c r="L304">
        <v>1346</v>
      </c>
      <c r="N304">
        <v>1009</v>
      </c>
      <c r="O304" t="s">
        <v>107</v>
      </c>
      <c r="P304" t="s">
        <v>107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272</v>
      </c>
      <c r="AG304">
        <v>0.03</v>
      </c>
      <c r="AH304">
        <v>2</v>
      </c>
      <c r="AI304">
        <v>85243280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ROW(Source!A126)</f>
        <v>126</v>
      </c>
      <c r="B305">
        <v>85243288</v>
      </c>
      <c r="C305">
        <v>85243274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857</v>
      </c>
      <c r="J305" t="s">
        <v>858</v>
      </c>
      <c r="K305" t="s">
        <v>859</v>
      </c>
      <c r="L305">
        <v>1346</v>
      </c>
      <c r="N305">
        <v>1009</v>
      </c>
      <c r="O305" t="s">
        <v>107</v>
      </c>
      <c r="P305" t="s">
        <v>107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272</v>
      </c>
      <c r="AG305">
        <v>0</v>
      </c>
      <c r="AH305">
        <v>3</v>
      </c>
      <c r="AI305">
        <v>-1</v>
      </c>
      <c r="AJ305" t="s">
        <v>272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ROW(Source!A126)</f>
        <v>126</v>
      </c>
      <c r="B306">
        <v>85243289</v>
      </c>
      <c r="C306">
        <v>85243274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111</v>
      </c>
      <c r="J306" t="s">
        <v>839</v>
      </c>
      <c r="K306" t="s">
        <v>112</v>
      </c>
      <c r="L306">
        <v>1346</v>
      </c>
      <c r="N306">
        <v>1009</v>
      </c>
      <c r="O306" t="s">
        <v>107</v>
      </c>
      <c r="P306" t="s">
        <v>107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272</v>
      </c>
      <c r="AG306">
        <v>0.02</v>
      </c>
      <c r="AH306">
        <v>2</v>
      </c>
      <c r="AI306">
        <v>85243281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ROW(Source!A126)</f>
        <v>126</v>
      </c>
      <c r="B307">
        <v>85243290</v>
      </c>
      <c r="C307">
        <v>85243274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989</v>
      </c>
      <c r="J307" t="s">
        <v>272</v>
      </c>
      <c r="K307" t="s">
        <v>990</v>
      </c>
      <c r="L307">
        <v>1371</v>
      </c>
      <c r="N307">
        <v>1013</v>
      </c>
      <c r="O307" t="s">
        <v>301</v>
      </c>
      <c r="P307" t="s">
        <v>301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272</v>
      </c>
      <c r="AG307">
        <v>0</v>
      </c>
      <c r="AH307">
        <v>3</v>
      </c>
      <c r="AI307">
        <v>-1</v>
      </c>
      <c r="AJ307" t="s">
        <v>272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ROW(Source!A126)</f>
        <v>126</v>
      </c>
      <c r="B308">
        <v>85243291</v>
      </c>
      <c r="C308">
        <v>85243274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991</v>
      </c>
      <c r="J308" t="s">
        <v>272</v>
      </c>
      <c r="K308" t="s">
        <v>992</v>
      </c>
      <c r="L308">
        <v>1348</v>
      </c>
      <c r="N308">
        <v>1009</v>
      </c>
      <c r="O308" t="s">
        <v>115</v>
      </c>
      <c r="P308" t="s">
        <v>115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272</v>
      </c>
      <c r="AG308">
        <v>0</v>
      </c>
      <c r="AH308">
        <v>3</v>
      </c>
      <c r="AI308">
        <v>-1</v>
      </c>
      <c r="AJ308" t="s">
        <v>272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ROW(Source!A126)</f>
        <v>126</v>
      </c>
      <c r="B309">
        <v>85243292</v>
      </c>
      <c r="C309">
        <v>85243274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355</v>
      </c>
      <c r="J309" t="s">
        <v>272</v>
      </c>
      <c r="K309" t="s">
        <v>993</v>
      </c>
      <c r="L309">
        <v>1346</v>
      </c>
      <c r="N309">
        <v>1009</v>
      </c>
      <c r="O309" t="s">
        <v>107</v>
      </c>
      <c r="P309" t="s">
        <v>107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272</v>
      </c>
      <c r="AG309">
        <v>0</v>
      </c>
      <c r="AH309">
        <v>3</v>
      </c>
      <c r="AI309">
        <v>-1</v>
      </c>
      <c r="AJ309" t="s">
        <v>272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ROW(Source!A126)</f>
        <v>126</v>
      </c>
      <c r="B310">
        <v>85243293</v>
      </c>
      <c r="C310">
        <v>85243274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994</v>
      </c>
      <c r="J310" t="s">
        <v>272</v>
      </c>
      <c r="K310" t="s">
        <v>995</v>
      </c>
      <c r="L310">
        <v>1348</v>
      </c>
      <c r="N310">
        <v>1009</v>
      </c>
      <c r="O310" t="s">
        <v>115</v>
      </c>
      <c r="P310" t="s">
        <v>115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272</v>
      </c>
      <c r="AG310">
        <v>0</v>
      </c>
      <c r="AH310">
        <v>3</v>
      </c>
      <c r="AI310">
        <v>-1</v>
      </c>
      <c r="AJ310" t="s">
        <v>272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ROW(Source!A126)</f>
        <v>126</v>
      </c>
      <c r="B311">
        <v>85243294</v>
      </c>
      <c r="C311">
        <v>85243274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996</v>
      </c>
      <c r="J311" t="s">
        <v>997</v>
      </c>
      <c r="K311" t="s">
        <v>998</v>
      </c>
      <c r="L311">
        <v>1346</v>
      </c>
      <c r="N311">
        <v>1009</v>
      </c>
      <c r="O311" t="s">
        <v>107</v>
      </c>
      <c r="P311" t="s">
        <v>107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272</v>
      </c>
      <c r="AG311">
        <v>0.4</v>
      </c>
      <c r="AH311">
        <v>3</v>
      </c>
      <c r="AI311">
        <v>-1</v>
      </c>
      <c r="AJ311" t="s">
        <v>272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ROW(Source!A126)</f>
        <v>126</v>
      </c>
      <c r="B312">
        <v>85243295</v>
      </c>
      <c r="C312">
        <v>85243274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999</v>
      </c>
      <c r="J312" t="s">
        <v>1000</v>
      </c>
      <c r="K312" t="s">
        <v>1001</v>
      </c>
      <c r="L312">
        <v>1348</v>
      </c>
      <c r="N312">
        <v>1009</v>
      </c>
      <c r="O312" t="s">
        <v>115</v>
      </c>
      <c r="P312" t="s">
        <v>115</v>
      </c>
      <c r="Q312">
        <v>1000</v>
      </c>
      <c r="X312">
        <v>0.0001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272</v>
      </c>
      <c r="AG312">
        <v>0.0001</v>
      </c>
      <c r="AH312">
        <v>3</v>
      </c>
      <c r="AI312">
        <v>-1</v>
      </c>
      <c r="AJ312" t="s">
        <v>272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ROW(Source!A126)</f>
        <v>126</v>
      </c>
      <c r="B313">
        <v>85243296</v>
      </c>
      <c r="C313">
        <v>85243274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1002</v>
      </c>
      <c r="J313" t="s">
        <v>1003</v>
      </c>
      <c r="K313" t="s">
        <v>1004</v>
      </c>
      <c r="L313">
        <v>1425</v>
      </c>
      <c r="N313">
        <v>1013</v>
      </c>
      <c r="O313" t="s">
        <v>504</v>
      </c>
      <c r="P313" t="s">
        <v>504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272</v>
      </c>
      <c r="AG313">
        <v>0.06</v>
      </c>
      <c r="AH313">
        <v>3</v>
      </c>
      <c r="AI313">
        <v>-1</v>
      </c>
      <c r="AJ313" t="s">
        <v>272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ROW(Source!A126)</f>
        <v>126</v>
      </c>
      <c r="B314">
        <v>85243297</v>
      </c>
      <c r="C314">
        <v>85243274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1005</v>
      </c>
      <c r="J314" t="s">
        <v>272</v>
      </c>
      <c r="K314" t="s">
        <v>1006</v>
      </c>
      <c r="L314">
        <v>1371</v>
      </c>
      <c r="N314">
        <v>1013</v>
      </c>
      <c r="O314" t="s">
        <v>301</v>
      </c>
      <c r="P314" t="s">
        <v>301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272</v>
      </c>
      <c r="AG314">
        <v>0</v>
      </c>
      <c r="AH314">
        <v>3</v>
      </c>
      <c r="AI314">
        <v>-1</v>
      </c>
      <c r="AJ314" t="s">
        <v>272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ROW(Source!A126)</f>
        <v>126</v>
      </c>
      <c r="B315">
        <v>85243298</v>
      </c>
      <c r="C315">
        <v>85243274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1007</v>
      </c>
      <c r="J315" t="s">
        <v>272</v>
      </c>
      <c r="K315" t="s">
        <v>1008</v>
      </c>
      <c r="L315">
        <v>1371</v>
      </c>
      <c r="N315">
        <v>1013</v>
      </c>
      <c r="O315" t="s">
        <v>301</v>
      </c>
      <c r="P315" t="s">
        <v>301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272</v>
      </c>
      <c r="AG315">
        <v>0</v>
      </c>
      <c r="AH315">
        <v>3</v>
      </c>
      <c r="AI315">
        <v>-1</v>
      </c>
      <c r="AJ315" t="s">
        <v>272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ROW(Source!A126)</f>
        <v>126</v>
      </c>
      <c r="B316">
        <v>85243299</v>
      </c>
      <c r="C316">
        <v>85243274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1009</v>
      </c>
      <c r="J316" t="s">
        <v>272</v>
      </c>
      <c r="K316" t="s">
        <v>1010</v>
      </c>
      <c r="L316">
        <v>1371</v>
      </c>
      <c r="N316">
        <v>1013</v>
      </c>
      <c r="O316" t="s">
        <v>301</v>
      </c>
      <c r="P316" t="s">
        <v>301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272</v>
      </c>
      <c r="AG316">
        <v>0</v>
      </c>
      <c r="AH316">
        <v>3</v>
      </c>
      <c r="AI316">
        <v>-1</v>
      </c>
      <c r="AJ316" t="s">
        <v>272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ROW(Source!A127)</f>
        <v>127</v>
      </c>
      <c r="B317">
        <v>85243308</v>
      </c>
      <c r="C317">
        <v>85243300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892</v>
      </c>
      <c r="J317" t="s">
        <v>272</v>
      </c>
      <c r="K317" t="s">
        <v>893</v>
      </c>
      <c r="L317">
        <v>1191</v>
      </c>
      <c r="N317">
        <v>1013</v>
      </c>
      <c r="O317" t="s">
        <v>28</v>
      </c>
      <c r="P317" t="s">
        <v>28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458</v>
      </c>
      <c r="AG317">
        <v>3.519</v>
      </c>
      <c r="AH317">
        <v>2</v>
      </c>
      <c r="AI317">
        <v>85243301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ROW(Source!A127)</f>
        <v>127</v>
      </c>
      <c r="B318">
        <v>85243309</v>
      </c>
      <c r="C318">
        <v>85243300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819</v>
      </c>
      <c r="J318" t="s">
        <v>272</v>
      </c>
      <c r="K318" t="s">
        <v>820</v>
      </c>
      <c r="L318">
        <v>1191</v>
      </c>
      <c r="N318">
        <v>1013</v>
      </c>
      <c r="O318" t="s">
        <v>28</v>
      </c>
      <c r="P318" t="s">
        <v>28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458</v>
      </c>
      <c r="AG318">
        <v>1.0005</v>
      </c>
      <c r="AH318">
        <v>2</v>
      </c>
      <c r="AI318">
        <v>85243302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ROW(Source!A127)</f>
        <v>127</v>
      </c>
      <c r="B319">
        <v>85243310</v>
      </c>
      <c r="C319">
        <v>85243300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825</v>
      </c>
      <c r="J319" t="s">
        <v>826</v>
      </c>
      <c r="K319" t="s">
        <v>827</v>
      </c>
      <c r="L319">
        <v>1368</v>
      </c>
      <c r="N319">
        <v>1011</v>
      </c>
      <c r="O319" t="s">
        <v>57</v>
      </c>
      <c r="P319" t="s">
        <v>57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458</v>
      </c>
      <c r="AG319">
        <v>0.782</v>
      </c>
      <c r="AH319">
        <v>2</v>
      </c>
      <c r="AI319">
        <v>85243303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ROW(Source!A127)</f>
        <v>127</v>
      </c>
      <c r="B320">
        <v>85243311</v>
      </c>
      <c r="C320">
        <v>85243300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90</v>
      </c>
      <c r="J320" t="s">
        <v>822</v>
      </c>
      <c r="K320" t="s">
        <v>91</v>
      </c>
      <c r="L320">
        <v>1368</v>
      </c>
      <c r="N320">
        <v>1011</v>
      </c>
      <c r="O320" t="s">
        <v>57</v>
      </c>
      <c r="P320" t="s">
        <v>57</v>
      </c>
      <c r="Q320">
        <v>1</v>
      </c>
      <c r="X320">
        <v>0.19</v>
      </c>
      <c r="Y320">
        <v>0</v>
      </c>
      <c r="Z320">
        <v>641.7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458</v>
      </c>
      <c r="AG320">
        <v>0.2185</v>
      </c>
      <c r="AH320">
        <v>2</v>
      </c>
      <c r="AI320">
        <v>85243304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ROW(Source!A127)</f>
        <v>127</v>
      </c>
      <c r="B321">
        <v>85243312</v>
      </c>
      <c r="C321">
        <v>85243300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836</v>
      </c>
      <c r="J321" t="s">
        <v>837</v>
      </c>
      <c r="K321" t="s">
        <v>838</v>
      </c>
      <c r="L321">
        <v>1346</v>
      </c>
      <c r="N321">
        <v>1009</v>
      </c>
      <c r="O321" t="s">
        <v>107</v>
      </c>
      <c r="P321" t="s">
        <v>107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272</v>
      </c>
      <c r="AG321">
        <v>0.1</v>
      </c>
      <c r="AH321">
        <v>2</v>
      </c>
      <c r="AI321">
        <v>85243305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ROW(Source!A127)</f>
        <v>127</v>
      </c>
      <c r="B322">
        <v>85243313</v>
      </c>
      <c r="C322">
        <v>85243300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894</v>
      </c>
      <c r="J322" t="s">
        <v>895</v>
      </c>
      <c r="K322" t="s">
        <v>896</v>
      </c>
      <c r="L322">
        <v>1346</v>
      </c>
      <c r="N322">
        <v>1009</v>
      </c>
      <c r="O322" t="s">
        <v>107</v>
      </c>
      <c r="P322" t="s">
        <v>107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272</v>
      </c>
      <c r="AG322">
        <v>0.03</v>
      </c>
      <c r="AH322">
        <v>2</v>
      </c>
      <c r="AI322">
        <v>85243306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ROW(Source!A127)</f>
        <v>127</v>
      </c>
      <c r="B323">
        <v>85243314</v>
      </c>
      <c r="C323">
        <v>85243300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857</v>
      </c>
      <c r="J323" t="s">
        <v>858</v>
      </c>
      <c r="K323" t="s">
        <v>859</v>
      </c>
      <c r="L323">
        <v>1346</v>
      </c>
      <c r="N323">
        <v>1009</v>
      </c>
      <c r="O323" t="s">
        <v>107</v>
      </c>
      <c r="P323" t="s">
        <v>107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272</v>
      </c>
      <c r="AG323">
        <v>0</v>
      </c>
      <c r="AH323">
        <v>3</v>
      </c>
      <c r="AI323">
        <v>-1</v>
      </c>
      <c r="AJ323" t="s">
        <v>272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ROW(Source!A127)</f>
        <v>127</v>
      </c>
      <c r="B324">
        <v>85243315</v>
      </c>
      <c r="C324">
        <v>85243300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111</v>
      </c>
      <c r="J324" t="s">
        <v>839</v>
      </c>
      <c r="K324" t="s">
        <v>112</v>
      </c>
      <c r="L324">
        <v>1346</v>
      </c>
      <c r="N324">
        <v>1009</v>
      </c>
      <c r="O324" t="s">
        <v>107</v>
      </c>
      <c r="P324" t="s">
        <v>107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272</v>
      </c>
      <c r="AG324">
        <v>0.02</v>
      </c>
      <c r="AH324">
        <v>2</v>
      </c>
      <c r="AI324">
        <v>85243307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ROW(Source!A127)</f>
        <v>127</v>
      </c>
      <c r="B325">
        <v>85243316</v>
      </c>
      <c r="C325">
        <v>85243300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989</v>
      </c>
      <c r="J325" t="s">
        <v>272</v>
      </c>
      <c r="K325" t="s">
        <v>990</v>
      </c>
      <c r="L325">
        <v>1371</v>
      </c>
      <c r="N325">
        <v>1013</v>
      </c>
      <c r="O325" t="s">
        <v>301</v>
      </c>
      <c r="P325" t="s">
        <v>301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272</v>
      </c>
      <c r="AG325">
        <v>0</v>
      </c>
      <c r="AH325">
        <v>3</v>
      </c>
      <c r="AI325">
        <v>-1</v>
      </c>
      <c r="AJ325" t="s">
        <v>272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ROW(Source!A127)</f>
        <v>127</v>
      </c>
      <c r="B326">
        <v>85243317</v>
      </c>
      <c r="C326">
        <v>85243300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991</v>
      </c>
      <c r="J326" t="s">
        <v>272</v>
      </c>
      <c r="K326" t="s">
        <v>992</v>
      </c>
      <c r="L326">
        <v>1348</v>
      </c>
      <c r="N326">
        <v>1009</v>
      </c>
      <c r="O326" t="s">
        <v>115</v>
      </c>
      <c r="P326" t="s">
        <v>115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272</v>
      </c>
      <c r="AG326">
        <v>0</v>
      </c>
      <c r="AH326">
        <v>3</v>
      </c>
      <c r="AI326">
        <v>-1</v>
      </c>
      <c r="AJ326" t="s">
        <v>272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ROW(Source!A127)</f>
        <v>127</v>
      </c>
      <c r="B327">
        <v>85243318</v>
      </c>
      <c r="C327">
        <v>85243300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355</v>
      </c>
      <c r="J327" t="s">
        <v>272</v>
      </c>
      <c r="K327" t="s">
        <v>993</v>
      </c>
      <c r="L327">
        <v>1346</v>
      </c>
      <c r="N327">
        <v>1009</v>
      </c>
      <c r="O327" t="s">
        <v>107</v>
      </c>
      <c r="P327" t="s">
        <v>107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272</v>
      </c>
      <c r="AG327">
        <v>0</v>
      </c>
      <c r="AH327">
        <v>3</v>
      </c>
      <c r="AI327">
        <v>-1</v>
      </c>
      <c r="AJ327" t="s">
        <v>272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ROW(Source!A127)</f>
        <v>127</v>
      </c>
      <c r="B328">
        <v>85243319</v>
      </c>
      <c r="C328">
        <v>85243300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994</v>
      </c>
      <c r="J328" t="s">
        <v>272</v>
      </c>
      <c r="K328" t="s">
        <v>995</v>
      </c>
      <c r="L328">
        <v>1348</v>
      </c>
      <c r="N328">
        <v>1009</v>
      </c>
      <c r="O328" t="s">
        <v>115</v>
      </c>
      <c r="P328" t="s">
        <v>115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272</v>
      </c>
      <c r="AG328">
        <v>0</v>
      </c>
      <c r="AH328">
        <v>3</v>
      </c>
      <c r="AI328">
        <v>-1</v>
      </c>
      <c r="AJ328" t="s">
        <v>272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ROW(Source!A127)</f>
        <v>127</v>
      </c>
      <c r="B329">
        <v>85243320</v>
      </c>
      <c r="C329">
        <v>85243300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996</v>
      </c>
      <c r="J329" t="s">
        <v>997</v>
      </c>
      <c r="K329" t="s">
        <v>998</v>
      </c>
      <c r="L329">
        <v>1346</v>
      </c>
      <c r="N329">
        <v>1009</v>
      </c>
      <c r="O329" t="s">
        <v>107</v>
      </c>
      <c r="P329" t="s">
        <v>107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272</v>
      </c>
      <c r="AG329">
        <v>0.4</v>
      </c>
      <c r="AH329">
        <v>3</v>
      </c>
      <c r="AI329">
        <v>-1</v>
      </c>
      <c r="AJ329" t="s">
        <v>272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ROW(Source!A127)</f>
        <v>127</v>
      </c>
      <c r="B330">
        <v>85243321</v>
      </c>
      <c r="C330">
        <v>85243300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999</v>
      </c>
      <c r="J330" t="s">
        <v>1000</v>
      </c>
      <c r="K330" t="s">
        <v>1001</v>
      </c>
      <c r="L330">
        <v>1348</v>
      </c>
      <c r="N330">
        <v>1009</v>
      </c>
      <c r="O330" t="s">
        <v>115</v>
      </c>
      <c r="P330" t="s">
        <v>115</v>
      </c>
      <c r="Q330">
        <v>1000</v>
      </c>
      <c r="X330">
        <v>0.0001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272</v>
      </c>
      <c r="AG330">
        <v>0.0001</v>
      </c>
      <c r="AH330">
        <v>3</v>
      </c>
      <c r="AI330">
        <v>-1</v>
      </c>
      <c r="AJ330" t="s">
        <v>272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ROW(Source!A127)</f>
        <v>127</v>
      </c>
      <c r="B331">
        <v>85243322</v>
      </c>
      <c r="C331">
        <v>85243300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1002</v>
      </c>
      <c r="J331" t="s">
        <v>1003</v>
      </c>
      <c r="K331" t="s">
        <v>1004</v>
      </c>
      <c r="L331">
        <v>1425</v>
      </c>
      <c r="N331">
        <v>1013</v>
      </c>
      <c r="O331" t="s">
        <v>504</v>
      </c>
      <c r="P331" t="s">
        <v>504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272</v>
      </c>
      <c r="AG331">
        <v>0.06</v>
      </c>
      <c r="AH331">
        <v>3</v>
      </c>
      <c r="AI331">
        <v>-1</v>
      </c>
      <c r="AJ331" t="s">
        <v>272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ROW(Source!A127)</f>
        <v>127</v>
      </c>
      <c r="B332">
        <v>85243323</v>
      </c>
      <c r="C332">
        <v>85243300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1005</v>
      </c>
      <c r="J332" t="s">
        <v>272</v>
      </c>
      <c r="K332" t="s">
        <v>1006</v>
      </c>
      <c r="L332">
        <v>1371</v>
      </c>
      <c r="N332">
        <v>1013</v>
      </c>
      <c r="O332" t="s">
        <v>301</v>
      </c>
      <c r="P332" t="s">
        <v>301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272</v>
      </c>
      <c r="AG332">
        <v>0</v>
      </c>
      <c r="AH332">
        <v>3</v>
      </c>
      <c r="AI332">
        <v>-1</v>
      </c>
      <c r="AJ332" t="s">
        <v>272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ROW(Source!A127)</f>
        <v>127</v>
      </c>
      <c r="B333">
        <v>85243324</v>
      </c>
      <c r="C333">
        <v>85243300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1007</v>
      </c>
      <c r="J333" t="s">
        <v>272</v>
      </c>
      <c r="K333" t="s">
        <v>1008</v>
      </c>
      <c r="L333">
        <v>1371</v>
      </c>
      <c r="N333">
        <v>1013</v>
      </c>
      <c r="O333" t="s">
        <v>301</v>
      </c>
      <c r="P333" t="s">
        <v>301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272</v>
      </c>
      <c r="AG333">
        <v>0</v>
      </c>
      <c r="AH333">
        <v>3</v>
      </c>
      <c r="AI333">
        <v>-1</v>
      </c>
      <c r="AJ333" t="s">
        <v>272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ROW(Source!A127)</f>
        <v>127</v>
      </c>
      <c r="B334">
        <v>85243325</v>
      </c>
      <c r="C334">
        <v>85243300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1009</v>
      </c>
      <c r="J334" t="s">
        <v>272</v>
      </c>
      <c r="K334" t="s">
        <v>1010</v>
      </c>
      <c r="L334">
        <v>1371</v>
      </c>
      <c r="N334">
        <v>1013</v>
      </c>
      <c r="O334" t="s">
        <v>301</v>
      </c>
      <c r="P334" t="s">
        <v>301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272</v>
      </c>
      <c r="AG334">
        <v>0</v>
      </c>
      <c r="AH334">
        <v>3</v>
      </c>
      <c r="AI334">
        <v>-1</v>
      </c>
      <c r="AJ334" t="s">
        <v>272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ROW(Source!A128)</f>
        <v>128</v>
      </c>
      <c r="B335">
        <v>85243308</v>
      </c>
      <c r="C335">
        <v>85243300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892</v>
      </c>
      <c r="J335" t="s">
        <v>272</v>
      </c>
      <c r="K335" t="s">
        <v>893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458</v>
      </c>
      <c r="AG335">
        <v>3.519</v>
      </c>
      <c r="AH335">
        <v>2</v>
      </c>
      <c r="AI335">
        <v>85243301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ROW(Source!A128)</f>
        <v>128</v>
      </c>
      <c r="B336">
        <v>85243309</v>
      </c>
      <c r="C336">
        <v>85243300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819</v>
      </c>
      <c r="J336" t="s">
        <v>272</v>
      </c>
      <c r="K336" t="s">
        <v>820</v>
      </c>
      <c r="L336">
        <v>1191</v>
      </c>
      <c r="N336">
        <v>1013</v>
      </c>
      <c r="O336" t="s">
        <v>28</v>
      </c>
      <c r="P336" t="s">
        <v>28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458</v>
      </c>
      <c r="AG336">
        <v>1.0005</v>
      </c>
      <c r="AH336">
        <v>2</v>
      </c>
      <c r="AI336">
        <v>85243302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ROW(Source!A128)</f>
        <v>128</v>
      </c>
      <c r="B337">
        <v>85243310</v>
      </c>
      <c r="C337">
        <v>85243300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825</v>
      </c>
      <c r="J337" t="s">
        <v>826</v>
      </c>
      <c r="K337" t="s">
        <v>827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458</v>
      </c>
      <c r="AG337">
        <v>0.782</v>
      </c>
      <c r="AH337">
        <v>2</v>
      </c>
      <c r="AI337">
        <v>85243303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ROW(Source!A128)</f>
        <v>128</v>
      </c>
      <c r="B338">
        <v>85243311</v>
      </c>
      <c r="C338">
        <v>85243300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90</v>
      </c>
      <c r="J338" t="s">
        <v>822</v>
      </c>
      <c r="K338" t="s">
        <v>91</v>
      </c>
      <c r="L338">
        <v>1368</v>
      </c>
      <c r="N338">
        <v>1011</v>
      </c>
      <c r="O338" t="s">
        <v>57</v>
      </c>
      <c r="P338" t="s">
        <v>57</v>
      </c>
      <c r="Q338">
        <v>1</v>
      </c>
      <c r="X338">
        <v>0.19</v>
      </c>
      <c r="Y338">
        <v>0</v>
      </c>
      <c r="Z338">
        <v>641.7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458</v>
      </c>
      <c r="AG338">
        <v>0.2185</v>
      </c>
      <c r="AH338">
        <v>2</v>
      </c>
      <c r="AI338">
        <v>85243304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ROW(Source!A128)</f>
        <v>128</v>
      </c>
      <c r="B339">
        <v>85243312</v>
      </c>
      <c r="C339">
        <v>85243300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836</v>
      </c>
      <c r="J339" t="s">
        <v>837</v>
      </c>
      <c r="K339" t="s">
        <v>838</v>
      </c>
      <c r="L339">
        <v>1346</v>
      </c>
      <c r="N339">
        <v>1009</v>
      </c>
      <c r="O339" t="s">
        <v>107</v>
      </c>
      <c r="P339" t="s">
        <v>107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272</v>
      </c>
      <c r="AG339">
        <v>0.1</v>
      </c>
      <c r="AH339">
        <v>2</v>
      </c>
      <c r="AI339">
        <v>85243305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ROW(Source!A128)</f>
        <v>128</v>
      </c>
      <c r="B340">
        <v>85243313</v>
      </c>
      <c r="C340">
        <v>85243300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894</v>
      </c>
      <c r="J340" t="s">
        <v>895</v>
      </c>
      <c r="K340" t="s">
        <v>896</v>
      </c>
      <c r="L340">
        <v>1346</v>
      </c>
      <c r="N340">
        <v>1009</v>
      </c>
      <c r="O340" t="s">
        <v>107</v>
      </c>
      <c r="P340" t="s">
        <v>107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272</v>
      </c>
      <c r="AG340">
        <v>0.03</v>
      </c>
      <c r="AH340">
        <v>2</v>
      </c>
      <c r="AI340">
        <v>85243306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ROW(Source!A128)</f>
        <v>128</v>
      </c>
      <c r="B341">
        <v>85243314</v>
      </c>
      <c r="C341">
        <v>85243300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857</v>
      </c>
      <c r="J341" t="s">
        <v>858</v>
      </c>
      <c r="K341" t="s">
        <v>859</v>
      </c>
      <c r="L341">
        <v>1346</v>
      </c>
      <c r="N341">
        <v>1009</v>
      </c>
      <c r="O341" t="s">
        <v>107</v>
      </c>
      <c r="P341" t="s">
        <v>107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272</v>
      </c>
      <c r="AG341">
        <v>0</v>
      </c>
      <c r="AH341">
        <v>3</v>
      </c>
      <c r="AI341">
        <v>-1</v>
      </c>
      <c r="AJ341" t="s">
        <v>272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ROW(Source!A128)</f>
        <v>128</v>
      </c>
      <c r="B342">
        <v>85243315</v>
      </c>
      <c r="C342">
        <v>85243300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111</v>
      </c>
      <c r="J342" t="s">
        <v>839</v>
      </c>
      <c r="K342" t="s">
        <v>112</v>
      </c>
      <c r="L342">
        <v>1346</v>
      </c>
      <c r="N342">
        <v>1009</v>
      </c>
      <c r="O342" t="s">
        <v>107</v>
      </c>
      <c r="P342" t="s">
        <v>107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272</v>
      </c>
      <c r="AG342">
        <v>0.02</v>
      </c>
      <c r="AH342">
        <v>2</v>
      </c>
      <c r="AI342">
        <v>85243307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ROW(Source!A128)</f>
        <v>128</v>
      </c>
      <c r="B343">
        <v>85243316</v>
      </c>
      <c r="C343">
        <v>85243300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989</v>
      </c>
      <c r="J343" t="s">
        <v>272</v>
      </c>
      <c r="K343" t="s">
        <v>990</v>
      </c>
      <c r="L343">
        <v>1371</v>
      </c>
      <c r="N343">
        <v>1013</v>
      </c>
      <c r="O343" t="s">
        <v>301</v>
      </c>
      <c r="P343" t="s">
        <v>301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272</v>
      </c>
      <c r="AG343">
        <v>0</v>
      </c>
      <c r="AH343">
        <v>3</v>
      </c>
      <c r="AI343">
        <v>-1</v>
      </c>
      <c r="AJ343" t="s">
        <v>272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ROW(Source!A128)</f>
        <v>128</v>
      </c>
      <c r="B344">
        <v>85243317</v>
      </c>
      <c r="C344">
        <v>85243300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991</v>
      </c>
      <c r="J344" t="s">
        <v>272</v>
      </c>
      <c r="K344" t="s">
        <v>992</v>
      </c>
      <c r="L344">
        <v>1348</v>
      </c>
      <c r="N344">
        <v>1009</v>
      </c>
      <c r="O344" t="s">
        <v>115</v>
      </c>
      <c r="P344" t="s">
        <v>115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272</v>
      </c>
      <c r="AG344">
        <v>0</v>
      </c>
      <c r="AH344">
        <v>3</v>
      </c>
      <c r="AI344">
        <v>-1</v>
      </c>
      <c r="AJ344" t="s">
        <v>272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ROW(Source!A128)</f>
        <v>128</v>
      </c>
      <c r="B345">
        <v>85243318</v>
      </c>
      <c r="C345">
        <v>85243300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355</v>
      </c>
      <c r="J345" t="s">
        <v>272</v>
      </c>
      <c r="K345" t="s">
        <v>993</v>
      </c>
      <c r="L345">
        <v>1346</v>
      </c>
      <c r="N345">
        <v>1009</v>
      </c>
      <c r="O345" t="s">
        <v>107</v>
      </c>
      <c r="P345" t="s">
        <v>107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272</v>
      </c>
      <c r="AG345">
        <v>0</v>
      </c>
      <c r="AH345">
        <v>3</v>
      </c>
      <c r="AI345">
        <v>-1</v>
      </c>
      <c r="AJ345" t="s">
        <v>272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ROW(Source!A128)</f>
        <v>128</v>
      </c>
      <c r="B346">
        <v>85243319</v>
      </c>
      <c r="C346">
        <v>85243300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994</v>
      </c>
      <c r="J346" t="s">
        <v>272</v>
      </c>
      <c r="K346" t="s">
        <v>995</v>
      </c>
      <c r="L346">
        <v>1348</v>
      </c>
      <c r="N346">
        <v>1009</v>
      </c>
      <c r="O346" t="s">
        <v>115</v>
      </c>
      <c r="P346" t="s">
        <v>115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272</v>
      </c>
      <c r="AG346">
        <v>0</v>
      </c>
      <c r="AH346">
        <v>3</v>
      </c>
      <c r="AI346">
        <v>-1</v>
      </c>
      <c r="AJ346" t="s">
        <v>272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ROW(Source!A128)</f>
        <v>128</v>
      </c>
      <c r="B347">
        <v>85243320</v>
      </c>
      <c r="C347">
        <v>85243300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996</v>
      </c>
      <c r="J347" t="s">
        <v>997</v>
      </c>
      <c r="K347" t="s">
        <v>998</v>
      </c>
      <c r="L347">
        <v>1346</v>
      </c>
      <c r="N347">
        <v>1009</v>
      </c>
      <c r="O347" t="s">
        <v>107</v>
      </c>
      <c r="P347" t="s">
        <v>107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272</v>
      </c>
      <c r="AG347">
        <v>0.4</v>
      </c>
      <c r="AH347">
        <v>3</v>
      </c>
      <c r="AI347">
        <v>-1</v>
      </c>
      <c r="AJ347" t="s">
        <v>272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ROW(Source!A128)</f>
        <v>128</v>
      </c>
      <c r="B348">
        <v>85243321</v>
      </c>
      <c r="C348">
        <v>85243300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999</v>
      </c>
      <c r="J348" t="s">
        <v>1000</v>
      </c>
      <c r="K348" t="s">
        <v>1001</v>
      </c>
      <c r="L348">
        <v>1348</v>
      </c>
      <c r="N348">
        <v>1009</v>
      </c>
      <c r="O348" t="s">
        <v>115</v>
      </c>
      <c r="P348" t="s">
        <v>115</v>
      </c>
      <c r="Q348">
        <v>1000</v>
      </c>
      <c r="X348">
        <v>0.0001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272</v>
      </c>
      <c r="AG348">
        <v>0.0001</v>
      </c>
      <c r="AH348">
        <v>3</v>
      </c>
      <c r="AI348">
        <v>-1</v>
      </c>
      <c r="AJ348" t="s">
        <v>272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ROW(Source!A128)</f>
        <v>128</v>
      </c>
      <c r="B349">
        <v>85243322</v>
      </c>
      <c r="C349">
        <v>85243300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1002</v>
      </c>
      <c r="J349" t="s">
        <v>1003</v>
      </c>
      <c r="K349" t="s">
        <v>1004</v>
      </c>
      <c r="L349">
        <v>1425</v>
      </c>
      <c r="N349">
        <v>1013</v>
      </c>
      <c r="O349" t="s">
        <v>504</v>
      </c>
      <c r="P349" t="s">
        <v>504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272</v>
      </c>
      <c r="AG349">
        <v>0.06</v>
      </c>
      <c r="AH349">
        <v>3</v>
      </c>
      <c r="AI349">
        <v>-1</v>
      </c>
      <c r="AJ349" t="s">
        <v>272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ROW(Source!A128)</f>
        <v>128</v>
      </c>
      <c r="B350">
        <v>85243323</v>
      </c>
      <c r="C350">
        <v>85243300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1005</v>
      </c>
      <c r="J350" t="s">
        <v>272</v>
      </c>
      <c r="K350" t="s">
        <v>1006</v>
      </c>
      <c r="L350">
        <v>1371</v>
      </c>
      <c r="N350">
        <v>1013</v>
      </c>
      <c r="O350" t="s">
        <v>301</v>
      </c>
      <c r="P350" t="s">
        <v>301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272</v>
      </c>
      <c r="AG350">
        <v>0</v>
      </c>
      <c r="AH350">
        <v>3</v>
      </c>
      <c r="AI350">
        <v>-1</v>
      </c>
      <c r="AJ350" t="s">
        <v>272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ROW(Source!A128)</f>
        <v>128</v>
      </c>
      <c r="B351">
        <v>85243324</v>
      </c>
      <c r="C351">
        <v>85243300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1007</v>
      </c>
      <c r="J351" t="s">
        <v>272</v>
      </c>
      <c r="K351" t="s">
        <v>1008</v>
      </c>
      <c r="L351">
        <v>1371</v>
      </c>
      <c r="N351">
        <v>1013</v>
      </c>
      <c r="O351" t="s">
        <v>301</v>
      </c>
      <c r="P351" t="s">
        <v>301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272</v>
      </c>
      <c r="AG351">
        <v>0</v>
      </c>
      <c r="AH351">
        <v>3</v>
      </c>
      <c r="AI351">
        <v>-1</v>
      </c>
      <c r="AJ351" t="s">
        <v>272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ROW(Source!A128)</f>
        <v>128</v>
      </c>
      <c r="B352">
        <v>85243325</v>
      </c>
      <c r="C352">
        <v>85243300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1009</v>
      </c>
      <c r="J352" t="s">
        <v>272</v>
      </c>
      <c r="K352" t="s">
        <v>1010</v>
      </c>
      <c r="L352">
        <v>1371</v>
      </c>
      <c r="N352">
        <v>1013</v>
      </c>
      <c r="O352" t="s">
        <v>301</v>
      </c>
      <c r="P352" t="s">
        <v>301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272</v>
      </c>
      <c r="AG352">
        <v>0</v>
      </c>
      <c r="AH352">
        <v>3</v>
      </c>
      <c r="AI352">
        <v>-1</v>
      </c>
      <c r="AJ352" t="s">
        <v>272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ROW(Source!A129)</f>
        <v>129</v>
      </c>
      <c r="B353">
        <v>85243334</v>
      </c>
      <c r="C353">
        <v>85243326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892</v>
      </c>
      <c r="J353" t="s">
        <v>272</v>
      </c>
      <c r="K353" t="s">
        <v>893</v>
      </c>
      <c r="L353">
        <v>1191</v>
      </c>
      <c r="N353">
        <v>1013</v>
      </c>
      <c r="O353" t="s">
        <v>28</v>
      </c>
      <c r="P353" t="s">
        <v>28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458</v>
      </c>
      <c r="AG353">
        <v>6.877</v>
      </c>
      <c r="AH353">
        <v>2</v>
      </c>
      <c r="AI353">
        <v>85243327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ROW(Source!A129)</f>
        <v>129</v>
      </c>
      <c r="B354">
        <v>85243335</v>
      </c>
      <c r="C354">
        <v>85243326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819</v>
      </c>
      <c r="J354" t="s">
        <v>272</v>
      </c>
      <c r="K354" t="s">
        <v>820</v>
      </c>
      <c r="L354">
        <v>1191</v>
      </c>
      <c r="N354">
        <v>1013</v>
      </c>
      <c r="O354" t="s">
        <v>28</v>
      </c>
      <c r="P354" t="s">
        <v>28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458</v>
      </c>
      <c r="AG354">
        <v>2.3</v>
      </c>
      <c r="AH354">
        <v>2</v>
      </c>
      <c r="AI354">
        <v>85243328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ROW(Source!A129)</f>
        <v>129</v>
      </c>
      <c r="B355">
        <v>85243336</v>
      </c>
      <c r="C355">
        <v>85243326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825</v>
      </c>
      <c r="J355" t="s">
        <v>826</v>
      </c>
      <c r="K355" t="s">
        <v>827</v>
      </c>
      <c r="L355">
        <v>1368</v>
      </c>
      <c r="N355">
        <v>1011</v>
      </c>
      <c r="O355" t="s">
        <v>57</v>
      </c>
      <c r="P355" t="s">
        <v>57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458</v>
      </c>
      <c r="AG355">
        <v>1.84</v>
      </c>
      <c r="AH355">
        <v>2</v>
      </c>
      <c r="AI355">
        <v>85243329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ROW(Source!A129)</f>
        <v>129</v>
      </c>
      <c r="B356">
        <v>85243337</v>
      </c>
      <c r="C356">
        <v>85243326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90</v>
      </c>
      <c r="J356" t="s">
        <v>822</v>
      </c>
      <c r="K356" t="s">
        <v>91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X356">
        <v>0.4</v>
      </c>
      <c r="Y356">
        <v>0</v>
      </c>
      <c r="Z356">
        <v>641.7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458</v>
      </c>
      <c r="AG356">
        <v>0.46</v>
      </c>
      <c r="AH356">
        <v>2</v>
      </c>
      <c r="AI356">
        <v>85243330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ROW(Source!A129)</f>
        <v>129</v>
      </c>
      <c r="B357">
        <v>85243338</v>
      </c>
      <c r="C357">
        <v>85243326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836</v>
      </c>
      <c r="J357" t="s">
        <v>837</v>
      </c>
      <c r="K357" t="s">
        <v>838</v>
      </c>
      <c r="L357">
        <v>1346</v>
      </c>
      <c r="N357">
        <v>1009</v>
      </c>
      <c r="O357" t="s">
        <v>107</v>
      </c>
      <c r="P357" t="s">
        <v>107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272</v>
      </c>
      <c r="AG357">
        <v>0.1</v>
      </c>
      <c r="AH357">
        <v>2</v>
      </c>
      <c r="AI357">
        <v>85243331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ROW(Source!A129)</f>
        <v>129</v>
      </c>
      <c r="B358">
        <v>85243339</v>
      </c>
      <c r="C358">
        <v>85243326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894</v>
      </c>
      <c r="J358" t="s">
        <v>895</v>
      </c>
      <c r="K358" t="s">
        <v>896</v>
      </c>
      <c r="L358">
        <v>1346</v>
      </c>
      <c r="N358">
        <v>1009</v>
      </c>
      <c r="O358" t="s">
        <v>107</v>
      </c>
      <c r="P358" t="s">
        <v>107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272</v>
      </c>
      <c r="AG358">
        <v>0.03</v>
      </c>
      <c r="AH358">
        <v>2</v>
      </c>
      <c r="AI358">
        <v>85243332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ROW(Source!A129)</f>
        <v>129</v>
      </c>
      <c r="B359">
        <v>85243340</v>
      </c>
      <c r="C359">
        <v>85243326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857</v>
      </c>
      <c r="J359" t="s">
        <v>858</v>
      </c>
      <c r="K359" t="s">
        <v>859</v>
      </c>
      <c r="L359">
        <v>1346</v>
      </c>
      <c r="N359">
        <v>1009</v>
      </c>
      <c r="O359" t="s">
        <v>107</v>
      </c>
      <c r="P359" t="s">
        <v>107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272</v>
      </c>
      <c r="AG359">
        <v>0</v>
      </c>
      <c r="AH359">
        <v>3</v>
      </c>
      <c r="AI359">
        <v>-1</v>
      </c>
      <c r="AJ359" t="s">
        <v>272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ROW(Source!A129)</f>
        <v>129</v>
      </c>
      <c r="B360">
        <v>85243341</v>
      </c>
      <c r="C360">
        <v>85243326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111</v>
      </c>
      <c r="J360" t="s">
        <v>839</v>
      </c>
      <c r="K360" t="s">
        <v>112</v>
      </c>
      <c r="L360">
        <v>1346</v>
      </c>
      <c r="N360">
        <v>1009</v>
      </c>
      <c r="O360" t="s">
        <v>107</v>
      </c>
      <c r="P360" t="s">
        <v>107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272</v>
      </c>
      <c r="AG360">
        <v>0.02</v>
      </c>
      <c r="AH360">
        <v>2</v>
      </c>
      <c r="AI360">
        <v>85243333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ROW(Source!A129)</f>
        <v>129</v>
      </c>
      <c r="B361">
        <v>85243342</v>
      </c>
      <c r="C361">
        <v>85243326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989</v>
      </c>
      <c r="J361" t="s">
        <v>272</v>
      </c>
      <c r="K361" t="s">
        <v>990</v>
      </c>
      <c r="L361">
        <v>1371</v>
      </c>
      <c r="N361">
        <v>1013</v>
      </c>
      <c r="O361" t="s">
        <v>301</v>
      </c>
      <c r="P361" t="s">
        <v>301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272</v>
      </c>
      <c r="AG361">
        <v>0</v>
      </c>
      <c r="AH361">
        <v>3</v>
      </c>
      <c r="AI361">
        <v>-1</v>
      </c>
      <c r="AJ361" t="s">
        <v>272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ROW(Source!A129)</f>
        <v>129</v>
      </c>
      <c r="B362">
        <v>85243343</v>
      </c>
      <c r="C362">
        <v>85243326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991</v>
      </c>
      <c r="J362" t="s">
        <v>272</v>
      </c>
      <c r="K362" t="s">
        <v>992</v>
      </c>
      <c r="L362">
        <v>1348</v>
      </c>
      <c r="N362">
        <v>1009</v>
      </c>
      <c r="O362" t="s">
        <v>115</v>
      </c>
      <c r="P362" t="s">
        <v>115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272</v>
      </c>
      <c r="AG362">
        <v>0</v>
      </c>
      <c r="AH362">
        <v>3</v>
      </c>
      <c r="AI362">
        <v>-1</v>
      </c>
      <c r="AJ362" t="s">
        <v>272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ROW(Source!A129)</f>
        <v>129</v>
      </c>
      <c r="B363">
        <v>85243344</v>
      </c>
      <c r="C363">
        <v>85243326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355</v>
      </c>
      <c r="J363" t="s">
        <v>272</v>
      </c>
      <c r="K363" t="s">
        <v>993</v>
      </c>
      <c r="L363">
        <v>1346</v>
      </c>
      <c r="N363">
        <v>1009</v>
      </c>
      <c r="O363" t="s">
        <v>107</v>
      </c>
      <c r="P363" t="s">
        <v>107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272</v>
      </c>
      <c r="AG363">
        <v>0</v>
      </c>
      <c r="AH363">
        <v>3</v>
      </c>
      <c r="AI363">
        <v>-1</v>
      </c>
      <c r="AJ363" t="s">
        <v>272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ROW(Source!A129)</f>
        <v>129</v>
      </c>
      <c r="B364">
        <v>85243345</v>
      </c>
      <c r="C364">
        <v>85243326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994</v>
      </c>
      <c r="J364" t="s">
        <v>272</v>
      </c>
      <c r="K364" t="s">
        <v>995</v>
      </c>
      <c r="L364">
        <v>1348</v>
      </c>
      <c r="N364">
        <v>1009</v>
      </c>
      <c r="O364" t="s">
        <v>115</v>
      </c>
      <c r="P364" t="s">
        <v>115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272</v>
      </c>
      <c r="AG364">
        <v>0</v>
      </c>
      <c r="AH364">
        <v>3</v>
      </c>
      <c r="AI364">
        <v>-1</v>
      </c>
      <c r="AJ364" t="s">
        <v>272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ROW(Source!A129)</f>
        <v>129</v>
      </c>
      <c r="B365">
        <v>85243346</v>
      </c>
      <c r="C365">
        <v>85243326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996</v>
      </c>
      <c r="J365" t="s">
        <v>997</v>
      </c>
      <c r="K365" t="s">
        <v>998</v>
      </c>
      <c r="L365">
        <v>1346</v>
      </c>
      <c r="N365">
        <v>1009</v>
      </c>
      <c r="O365" t="s">
        <v>107</v>
      </c>
      <c r="P365" t="s">
        <v>107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272</v>
      </c>
      <c r="AG365">
        <v>0.4</v>
      </c>
      <c r="AH365">
        <v>3</v>
      </c>
      <c r="AI365">
        <v>-1</v>
      </c>
      <c r="AJ365" t="s">
        <v>272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ROW(Source!A129)</f>
        <v>129</v>
      </c>
      <c r="B366">
        <v>85243347</v>
      </c>
      <c r="C366">
        <v>85243326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999</v>
      </c>
      <c r="J366" t="s">
        <v>1000</v>
      </c>
      <c r="K366" t="s">
        <v>1001</v>
      </c>
      <c r="L366">
        <v>1348</v>
      </c>
      <c r="N366">
        <v>1009</v>
      </c>
      <c r="O366" t="s">
        <v>115</v>
      </c>
      <c r="P366" t="s">
        <v>115</v>
      </c>
      <c r="Q366">
        <v>1000</v>
      </c>
      <c r="X366">
        <v>0.0001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272</v>
      </c>
      <c r="AG366">
        <v>0.0001</v>
      </c>
      <c r="AH366">
        <v>3</v>
      </c>
      <c r="AI366">
        <v>-1</v>
      </c>
      <c r="AJ366" t="s">
        <v>272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ROW(Source!A129)</f>
        <v>129</v>
      </c>
      <c r="B367">
        <v>85243348</v>
      </c>
      <c r="C367">
        <v>85243326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1002</v>
      </c>
      <c r="J367" t="s">
        <v>1003</v>
      </c>
      <c r="K367" t="s">
        <v>1004</v>
      </c>
      <c r="L367">
        <v>1425</v>
      </c>
      <c r="N367">
        <v>1013</v>
      </c>
      <c r="O367" t="s">
        <v>504</v>
      </c>
      <c r="P367" t="s">
        <v>504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272</v>
      </c>
      <c r="AG367">
        <v>0.06</v>
      </c>
      <c r="AH367">
        <v>3</v>
      </c>
      <c r="AI367">
        <v>-1</v>
      </c>
      <c r="AJ367" t="s">
        <v>272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ROW(Source!A129)</f>
        <v>129</v>
      </c>
      <c r="B368">
        <v>85243349</v>
      </c>
      <c r="C368">
        <v>85243326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1005</v>
      </c>
      <c r="J368" t="s">
        <v>272</v>
      </c>
      <c r="K368" t="s">
        <v>1006</v>
      </c>
      <c r="L368">
        <v>1371</v>
      </c>
      <c r="N368">
        <v>1013</v>
      </c>
      <c r="O368" t="s">
        <v>301</v>
      </c>
      <c r="P368" t="s">
        <v>301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272</v>
      </c>
      <c r="AG368">
        <v>0</v>
      </c>
      <c r="AH368">
        <v>3</v>
      </c>
      <c r="AI368">
        <v>-1</v>
      </c>
      <c r="AJ368" t="s">
        <v>272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ROW(Source!A129)</f>
        <v>129</v>
      </c>
      <c r="B369">
        <v>85243350</v>
      </c>
      <c r="C369">
        <v>85243326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1011</v>
      </c>
      <c r="J369" t="s">
        <v>272</v>
      </c>
      <c r="K369" t="s">
        <v>1012</v>
      </c>
      <c r="L369">
        <v>1346</v>
      </c>
      <c r="N369">
        <v>1009</v>
      </c>
      <c r="O369" t="s">
        <v>107</v>
      </c>
      <c r="P369" t="s">
        <v>107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272</v>
      </c>
      <c r="AG369">
        <v>0</v>
      </c>
      <c r="AH369">
        <v>3</v>
      </c>
      <c r="AI369">
        <v>-1</v>
      </c>
      <c r="AJ369" t="s">
        <v>272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ROW(Source!A129)</f>
        <v>129</v>
      </c>
      <c r="B370">
        <v>85243351</v>
      </c>
      <c r="C370">
        <v>85243326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1007</v>
      </c>
      <c r="J370" t="s">
        <v>272</v>
      </c>
      <c r="K370" t="s">
        <v>1008</v>
      </c>
      <c r="L370">
        <v>1371</v>
      </c>
      <c r="N370">
        <v>1013</v>
      </c>
      <c r="O370" t="s">
        <v>301</v>
      </c>
      <c r="P370" t="s">
        <v>301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272</v>
      </c>
      <c r="AG370">
        <v>0</v>
      </c>
      <c r="AH370">
        <v>3</v>
      </c>
      <c r="AI370">
        <v>-1</v>
      </c>
      <c r="AJ370" t="s">
        <v>272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ROW(Source!A129)</f>
        <v>129</v>
      </c>
      <c r="B371">
        <v>85243352</v>
      </c>
      <c r="C371">
        <v>85243326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1009</v>
      </c>
      <c r="J371" t="s">
        <v>272</v>
      </c>
      <c r="K371" t="s">
        <v>1010</v>
      </c>
      <c r="L371">
        <v>1371</v>
      </c>
      <c r="N371">
        <v>1013</v>
      </c>
      <c r="O371" t="s">
        <v>301</v>
      </c>
      <c r="P371" t="s">
        <v>301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272</v>
      </c>
      <c r="AG371">
        <v>0</v>
      </c>
      <c r="AH371">
        <v>3</v>
      </c>
      <c r="AI371">
        <v>-1</v>
      </c>
      <c r="AJ371" t="s">
        <v>272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ROW(Source!A130)</f>
        <v>130</v>
      </c>
      <c r="B372">
        <v>85243334</v>
      </c>
      <c r="C372">
        <v>85243326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892</v>
      </c>
      <c r="J372" t="s">
        <v>272</v>
      </c>
      <c r="K372" t="s">
        <v>893</v>
      </c>
      <c r="L372">
        <v>1191</v>
      </c>
      <c r="N372">
        <v>1013</v>
      </c>
      <c r="O372" t="s">
        <v>28</v>
      </c>
      <c r="P372" t="s">
        <v>28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458</v>
      </c>
      <c r="AG372">
        <v>6.877</v>
      </c>
      <c r="AH372">
        <v>2</v>
      </c>
      <c r="AI372">
        <v>85243327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ROW(Source!A130)</f>
        <v>130</v>
      </c>
      <c r="B373">
        <v>85243335</v>
      </c>
      <c r="C373">
        <v>85243326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819</v>
      </c>
      <c r="J373" t="s">
        <v>272</v>
      </c>
      <c r="K373" t="s">
        <v>820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458</v>
      </c>
      <c r="AG373">
        <v>2.3</v>
      </c>
      <c r="AH373">
        <v>2</v>
      </c>
      <c r="AI373">
        <v>85243328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ROW(Source!A130)</f>
        <v>130</v>
      </c>
      <c r="B374">
        <v>85243336</v>
      </c>
      <c r="C374">
        <v>85243326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825</v>
      </c>
      <c r="J374" t="s">
        <v>826</v>
      </c>
      <c r="K374" t="s">
        <v>827</v>
      </c>
      <c r="L374">
        <v>1368</v>
      </c>
      <c r="N374">
        <v>1011</v>
      </c>
      <c r="O374" t="s">
        <v>57</v>
      </c>
      <c r="P374" t="s">
        <v>57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458</v>
      </c>
      <c r="AG374">
        <v>1.84</v>
      </c>
      <c r="AH374">
        <v>2</v>
      </c>
      <c r="AI374">
        <v>85243329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ROW(Source!A130)</f>
        <v>130</v>
      </c>
      <c r="B375">
        <v>85243337</v>
      </c>
      <c r="C375">
        <v>85243326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90</v>
      </c>
      <c r="J375" t="s">
        <v>822</v>
      </c>
      <c r="K375" t="s">
        <v>91</v>
      </c>
      <c r="L375">
        <v>1368</v>
      </c>
      <c r="N375">
        <v>1011</v>
      </c>
      <c r="O375" t="s">
        <v>57</v>
      </c>
      <c r="P375" t="s">
        <v>57</v>
      </c>
      <c r="Q375">
        <v>1</v>
      </c>
      <c r="X375">
        <v>0.4</v>
      </c>
      <c r="Y375">
        <v>0</v>
      </c>
      <c r="Z375">
        <v>641.7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458</v>
      </c>
      <c r="AG375">
        <v>0.46</v>
      </c>
      <c r="AH375">
        <v>2</v>
      </c>
      <c r="AI375">
        <v>85243330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ROW(Source!A130)</f>
        <v>130</v>
      </c>
      <c r="B376">
        <v>85243338</v>
      </c>
      <c r="C376">
        <v>85243326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836</v>
      </c>
      <c r="J376" t="s">
        <v>837</v>
      </c>
      <c r="K376" t="s">
        <v>838</v>
      </c>
      <c r="L376">
        <v>1346</v>
      </c>
      <c r="N376">
        <v>1009</v>
      </c>
      <c r="O376" t="s">
        <v>107</v>
      </c>
      <c r="P376" t="s">
        <v>107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272</v>
      </c>
      <c r="AG376">
        <v>0.1</v>
      </c>
      <c r="AH376">
        <v>2</v>
      </c>
      <c r="AI376">
        <v>85243331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ROW(Source!A130)</f>
        <v>130</v>
      </c>
      <c r="B377">
        <v>85243339</v>
      </c>
      <c r="C377">
        <v>85243326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894</v>
      </c>
      <c r="J377" t="s">
        <v>895</v>
      </c>
      <c r="K377" t="s">
        <v>896</v>
      </c>
      <c r="L377">
        <v>1346</v>
      </c>
      <c r="N377">
        <v>1009</v>
      </c>
      <c r="O377" t="s">
        <v>107</v>
      </c>
      <c r="P377" t="s">
        <v>107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272</v>
      </c>
      <c r="AG377">
        <v>0.03</v>
      </c>
      <c r="AH377">
        <v>2</v>
      </c>
      <c r="AI377">
        <v>85243332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ROW(Source!A130)</f>
        <v>130</v>
      </c>
      <c r="B378">
        <v>85243340</v>
      </c>
      <c r="C378">
        <v>85243326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857</v>
      </c>
      <c r="J378" t="s">
        <v>858</v>
      </c>
      <c r="K378" t="s">
        <v>859</v>
      </c>
      <c r="L378">
        <v>1346</v>
      </c>
      <c r="N378">
        <v>1009</v>
      </c>
      <c r="O378" t="s">
        <v>107</v>
      </c>
      <c r="P378" t="s">
        <v>107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272</v>
      </c>
      <c r="AG378">
        <v>0</v>
      </c>
      <c r="AH378">
        <v>3</v>
      </c>
      <c r="AI378">
        <v>-1</v>
      </c>
      <c r="AJ378" t="s">
        <v>272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ROW(Source!A130)</f>
        <v>130</v>
      </c>
      <c r="B379">
        <v>85243341</v>
      </c>
      <c r="C379">
        <v>85243326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111</v>
      </c>
      <c r="J379" t="s">
        <v>839</v>
      </c>
      <c r="K379" t="s">
        <v>112</v>
      </c>
      <c r="L379">
        <v>1346</v>
      </c>
      <c r="N379">
        <v>1009</v>
      </c>
      <c r="O379" t="s">
        <v>107</v>
      </c>
      <c r="P379" t="s">
        <v>107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272</v>
      </c>
      <c r="AG379">
        <v>0.02</v>
      </c>
      <c r="AH379">
        <v>2</v>
      </c>
      <c r="AI379">
        <v>85243333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ROW(Source!A130)</f>
        <v>130</v>
      </c>
      <c r="B380">
        <v>85243342</v>
      </c>
      <c r="C380">
        <v>85243326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989</v>
      </c>
      <c r="J380" t="s">
        <v>272</v>
      </c>
      <c r="K380" t="s">
        <v>990</v>
      </c>
      <c r="L380">
        <v>1371</v>
      </c>
      <c r="N380">
        <v>1013</v>
      </c>
      <c r="O380" t="s">
        <v>301</v>
      </c>
      <c r="P380" t="s">
        <v>301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272</v>
      </c>
      <c r="AG380">
        <v>0</v>
      </c>
      <c r="AH380">
        <v>3</v>
      </c>
      <c r="AI380">
        <v>-1</v>
      </c>
      <c r="AJ380" t="s">
        <v>272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ROW(Source!A130)</f>
        <v>130</v>
      </c>
      <c r="B381">
        <v>85243343</v>
      </c>
      <c r="C381">
        <v>85243326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991</v>
      </c>
      <c r="J381" t="s">
        <v>272</v>
      </c>
      <c r="K381" t="s">
        <v>992</v>
      </c>
      <c r="L381">
        <v>1348</v>
      </c>
      <c r="N381">
        <v>1009</v>
      </c>
      <c r="O381" t="s">
        <v>115</v>
      </c>
      <c r="P381" t="s">
        <v>115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272</v>
      </c>
      <c r="AG381">
        <v>0</v>
      </c>
      <c r="AH381">
        <v>3</v>
      </c>
      <c r="AI381">
        <v>-1</v>
      </c>
      <c r="AJ381" t="s">
        <v>272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ROW(Source!A130)</f>
        <v>130</v>
      </c>
      <c r="B382">
        <v>85243344</v>
      </c>
      <c r="C382">
        <v>85243326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355</v>
      </c>
      <c r="J382" t="s">
        <v>272</v>
      </c>
      <c r="K382" t="s">
        <v>993</v>
      </c>
      <c r="L382">
        <v>1346</v>
      </c>
      <c r="N382">
        <v>1009</v>
      </c>
      <c r="O382" t="s">
        <v>107</v>
      </c>
      <c r="P382" t="s">
        <v>107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272</v>
      </c>
      <c r="AG382">
        <v>0</v>
      </c>
      <c r="AH382">
        <v>3</v>
      </c>
      <c r="AI382">
        <v>-1</v>
      </c>
      <c r="AJ382" t="s">
        <v>272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ROW(Source!A130)</f>
        <v>130</v>
      </c>
      <c r="B383">
        <v>85243345</v>
      </c>
      <c r="C383">
        <v>85243326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994</v>
      </c>
      <c r="J383" t="s">
        <v>272</v>
      </c>
      <c r="K383" t="s">
        <v>995</v>
      </c>
      <c r="L383">
        <v>1348</v>
      </c>
      <c r="N383">
        <v>1009</v>
      </c>
      <c r="O383" t="s">
        <v>115</v>
      </c>
      <c r="P383" t="s">
        <v>115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272</v>
      </c>
      <c r="AG383">
        <v>0</v>
      </c>
      <c r="AH383">
        <v>3</v>
      </c>
      <c r="AI383">
        <v>-1</v>
      </c>
      <c r="AJ383" t="s">
        <v>272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ROW(Source!A130)</f>
        <v>130</v>
      </c>
      <c r="B384">
        <v>85243346</v>
      </c>
      <c r="C384">
        <v>85243326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996</v>
      </c>
      <c r="J384" t="s">
        <v>997</v>
      </c>
      <c r="K384" t="s">
        <v>998</v>
      </c>
      <c r="L384">
        <v>1346</v>
      </c>
      <c r="N384">
        <v>1009</v>
      </c>
      <c r="O384" t="s">
        <v>107</v>
      </c>
      <c r="P384" t="s">
        <v>107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272</v>
      </c>
      <c r="AG384">
        <v>0.4</v>
      </c>
      <c r="AH384">
        <v>3</v>
      </c>
      <c r="AI384">
        <v>-1</v>
      </c>
      <c r="AJ384" t="s">
        <v>272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ROW(Source!A130)</f>
        <v>130</v>
      </c>
      <c r="B385">
        <v>85243347</v>
      </c>
      <c r="C385">
        <v>85243326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999</v>
      </c>
      <c r="J385" t="s">
        <v>1000</v>
      </c>
      <c r="K385" t="s">
        <v>1001</v>
      </c>
      <c r="L385">
        <v>1348</v>
      </c>
      <c r="N385">
        <v>1009</v>
      </c>
      <c r="O385" t="s">
        <v>115</v>
      </c>
      <c r="P385" t="s">
        <v>115</v>
      </c>
      <c r="Q385">
        <v>1000</v>
      </c>
      <c r="X385">
        <v>0.0001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272</v>
      </c>
      <c r="AG385">
        <v>0.0001</v>
      </c>
      <c r="AH385">
        <v>3</v>
      </c>
      <c r="AI385">
        <v>-1</v>
      </c>
      <c r="AJ385" t="s">
        <v>272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ROW(Source!A130)</f>
        <v>130</v>
      </c>
      <c r="B386">
        <v>85243348</v>
      </c>
      <c r="C386">
        <v>85243326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1002</v>
      </c>
      <c r="J386" t="s">
        <v>1003</v>
      </c>
      <c r="K386" t="s">
        <v>1004</v>
      </c>
      <c r="L386">
        <v>1425</v>
      </c>
      <c r="N386">
        <v>1013</v>
      </c>
      <c r="O386" t="s">
        <v>504</v>
      </c>
      <c r="P386" t="s">
        <v>504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272</v>
      </c>
      <c r="AG386">
        <v>0.06</v>
      </c>
      <c r="AH386">
        <v>3</v>
      </c>
      <c r="AI386">
        <v>-1</v>
      </c>
      <c r="AJ386" t="s">
        <v>272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ROW(Source!A130)</f>
        <v>130</v>
      </c>
      <c r="B387">
        <v>85243349</v>
      </c>
      <c r="C387">
        <v>85243326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1005</v>
      </c>
      <c r="J387" t="s">
        <v>272</v>
      </c>
      <c r="K387" t="s">
        <v>1006</v>
      </c>
      <c r="L387">
        <v>1371</v>
      </c>
      <c r="N387">
        <v>1013</v>
      </c>
      <c r="O387" t="s">
        <v>301</v>
      </c>
      <c r="P387" t="s">
        <v>301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272</v>
      </c>
      <c r="AG387">
        <v>0</v>
      </c>
      <c r="AH387">
        <v>3</v>
      </c>
      <c r="AI387">
        <v>-1</v>
      </c>
      <c r="AJ387" t="s">
        <v>272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ROW(Source!A130)</f>
        <v>130</v>
      </c>
      <c r="B388">
        <v>85243350</v>
      </c>
      <c r="C388">
        <v>85243326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1011</v>
      </c>
      <c r="J388" t="s">
        <v>272</v>
      </c>
      <c r="K388" t="s">
        <v>1012</v>
      </c>
      <c r="L388">
        <v>1346</v>
      </c>
      <c r="N388">
        <v>1009</v>
      </c>
      <c r="O388" t="s">
        <v>107</v>
      </c>
      <c r="P388" t="s">
        <v>107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272</v>
      </c>
      <c r="AG388">
        <v>0</v>
      </c>
      <c r="AH388">
        <v>3</v>
      </c>
      <c r="AI388">
        <v>-1</v>
      </c>
      <c r="AJ388" t="s">
        <v>272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ROW(Source!A130)</f>
        <v>130</v>
      </c>
      <c r="B389">
        <v>85243351</v>
      </c>
      <c r="C389">
        <v>85243326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1007</v>
      </c>
      <c r="J389" t="s">
        <v>272</v>
      </c>
      <c r="K389" t="s">
        <v>1008</v>
      </c>
      <c r="L389">
        <v>1371</v>
      </c>
      <c r="N389">
        <v>1013</v>
      </c>
      <c r="O389" t="s">
        <v>301</v>
      </c>
      <c r="P389" t="s">
        <v>301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272</v>
      </c>
      <c r="AG389">
        <v>0</v>
      </c>
      <c r="AH389">
        <v>3</v>
      </c>
      <c r="AI389">
        <v>-1</v>
      </c>
      <c r="AJ389" t="s">
        <v>272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ROW(Source!A130)</f>
        <v>130</v>
      </c>
      <c r="B390">
        <v>85243352</v>
      </c>
      <c r="C390">
        <v>85243326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1009</v>
      </c>
      <c r="J390" t="s">
        <v>272</v>
      </c>
      <c r="K390" t="s">
        <v>1010</v>
      </c>
      <c r="L390">
        <v>1371</v>
      </c>
      <c r="N390">
        <v>1013</v>
      </c>
      <c r="O390" t="s">
        <v>301</v>
      </c>
      <c r="P390" t="s">
        <v>301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272</v>
      </c>
      <c r="AG390">
        <v>0</v>
      </c>
      <c r="AH390">
        <v>3</v>
      </c>
      <c r="AI390">
        <v>-1</v>
      </c>
      <c r="AJ390" t="s">
        <v>272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ROW(Source!A131)</f>
        <v>131</v>
      </c>
      <c r="B391">
        <v>85243361</v>
      </c>
      <c r="C391">
        <v>85243353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892</v>
      </c>
      <c r="J391" t="s">
        <v>272</v>
      </c>
      <c r="K391" t="s">
        <v>893</v>
      </c>
      <c r="L391">
        <v>1191</v>
      </c>
      <c r="N391">
        <v>1013</v>
      </c>
      <c r="O391" t="s">
        <v>28</v>
      </c>
      <c r="P391" t="s">
        <v>28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458</v>
      </c>
      <c r="AG391">
        <v>10.35</v>
      </c>
      <c r="AH391">
        <v>2</v>
      </c>
      <c r="AI391">
        <v>85243354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ROW(Source!A131)</f>
        <v>131</v>
      </c>
      <c r="B392">
        <v>85243362</v>
      </c>
      <c r="C392">
        <v>85243353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819</v>
      </c>
      <c r="J392" t="s">
        <v>272</v>
      </c>
      <c r="K392" t="s">
        <v>820</v>
      </c>
      <c r="L392">
        <v>1191</v>
      </c>
      <c r="N392">
        <v>1013</v>
      </c>
      <c r="O392" t="s">
        <v>28</v>
      </c>
      <c r="P392" t="s">
        <v>28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458</v>
      </c>
      <c r="AG392">
        <v>3.6915</v>
      </c>
      <c r="AH392">
        <v>2</v>
      </c>
      <c r="AI392">
        <v>85243355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ROW(Source!A131)</f>
        <v>131</v>
      </c>
      <c r="B393">
        <v>85243363</v>
      </c>
      <c r="C393">
        <v>85243353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825</v>
      </c>
      <c r="J393" t="s">
        <v>826</v>
      </c>
      <c r="K393" t="s">
        <v>827</v>
      </c>
      <c r="L393">
        <v>1368</v>
      </c>
      <c r="N393">
        <v>1011</v>
      </c>
      <c r="O393" t="s">
        <v>57</v>
      </c>
      <c r="P393" t="s">
        <v>57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458</v>
      </c>
      <c r="AG393">
        <v>2.99</v>
      </c>
      <c r="AH393">
        <v>2</v>
      </c>
      <c r="AI393">
        <v>85243356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ROW(Source!A131)</f>
        <v>131</v>
      </c>
      <c r="B394">
        <v>85243364</v>
      </c>
      <c r="C394">
        <v>85243353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90</v>
      </c>
      <c r="J394" t="s">
        <v>822</v>
      </c>
      <c r="K394" t="s">
        <v>91</v>
      </c>
      <c r="L394">
        <v>1368</v>
      </c>
      <c r="N394">
        <v>1011</v>
      </c>
      <c r="O394" t="s">
        <v>57</v>
      </c>
      <c r="P394" t="s">
        <v>57</v>
      </c>
      <c r="Q394">
        <v>1</v>
      </c>
      <c r="X394">
        <v>0.61</v>
      </c>
      <c r="Y394">
        <v>0</v>
      </c>
      <c r="Z394">
        <v>641.7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458</v>
      </c>
      <c r="AG394">
        <v>0.7015</v>
      </c>
      <c r="AH394">
        <v>2</v>
      </c>
      <c r="AI394">
        <v>85243357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ROW(Source!A131)</f>
        <v>131</v>
      </c>
      <c r="B395">
        <v>85243365</v>
      </c>
      <c r="C395">
        <v>85243353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836</v>
      </c>
      <c r="J395" t="s">
        <v>837</v>
      </c>
      <c r="K395" t="s">
        <v>838</v>
      </c>
      <c r="L395">
        <v>1346</v>
      </c>
      <c r="N395">
        <v>1009</v>
      </c>
      <c r="O395" t="s">
        <v>107</v>
      </c>
      <c r="P395" t="s">
        <v>107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272</v>
      </c>
      <c r="AG395">
        <v>0.1</v>
      </c>
      <c r="AH395">
        <v>2</v>
      </c>
      <c r="AI395">
        <v>85243358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ROW(Source!A131)</f>
        <v>131</v>
      </c>
      <c r="B396">
        <v>85243366</v>
      </c>
      <c r="C396">
        <v>85243353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894</v>
      </c>
      <c r="J396" t="s">
        <v>895</v>
      </c>
      <c r="K396" t="s">
        <v>896</v>
      </c>
      <c r="L396">
        <v>1346</v>
      </c>
      <c r="N396">
        <v>1009</v>
      </c>
      <c r="O396" t="s">
        <v>107</v>
      </c>
      <c r="P396" t="s">
        <v>107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272</v>
      </c>
      <c r="AG396">
        <v>0.03</v>
      </c>
      <c r="AH396">
        <v>2</v>
      </c>
      <c r="AI396">
        <v>85243359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ROW(Source!A131)</f>
        <v>131</v>
      </c>
      <c r="B397">
        <v>85243367</v>
      </c>
      <c r="C397">
        <v>85243353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857</v>
      </c>
      <c r="J397" t="s">
        <v>858</v>
      </c>
      <c r="K397" t="s">
        <v>859</v>
      </c>
      <c r="L397">
        <v>1346</v>
      </c>
      <c r="N397">
        <v>1009</v>
      </c>
      <c r="O397" t="s">
        <v>107</v>
      </c>
      <c r="P397" t="s">
        <v>107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272</v>
      </c>
      <c r="AG397">
        <v>0</v>
      </c>
      <c r="AH397">
        <v>3</v>
      </c>
      <c r="AI397">
        <v>-1</v>
      </c>
      <c r="AJ397" t="s">
        <v>272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ROW(Source!A131)</f>
        <v>131</v>
      </c>
      <c r="B398">
        <v>85243368</v>
      </c>
      <c r="C398">
        <v>85243353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111</v>
      </c>
      <c r="J398" t="s">
        <v>839</v>
      </c>
      <c r="K398" t="s">
        <v>112</v>
      </c>
      <c r="L398">
        <v>1346</v>
      </c>
      <c r="N398">
        <v>1009</v>
      </c>
      <c r="O398" t="s">
        <v>107</v>
      </c>
      <c r="P398" t="s">
        <v>107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272</v>
      </c>
      <c r="AG398">
        <v>0.02</v>
      </c>
      <c r="AH398">
        <v>2</v>
      </c>
      <c r="AI398">
        <v>85243360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ROW(Source!A131)</f>
        <v>131</v>
      </c>
      <c r="B399">
        <v>85243369</v>
      </c>
      <c r="C399">
        <v>85243353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989</v>
      </c>
      <c r="J399" t="s">
        <v>272</v>
      </c>
      <c r="K399" t="s">
        <v>990</v>
      </c>
      <c r="L399">
        <v>1371</v>
      </c>
      <c r="N399">
        <v>1013</v>
      </c>
      <c r="O399" t="s">
        <v>301</v>
      </c>
      <c r="P399" t="s">
        <v>301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272</v>
      </c>
      <c r="AG399">
        <v>0</v>
      </c>
      <c r="AH399">
        <v>3</v>
      </c>
      <c r="AI399">
        <v>-1</v>
      </c>
      <c r="AJ399" t="s">
        <v>272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ROW(Source!A131)</f>
        <v>131</v>
      </c>
      <c r="B400">
        <v>85243370</v>
      </c>
      <c r="C400">
        <v>85243353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991</v>
      </c>
      <c r="J400" t="s">
        <v>272</v>
      </c>
      <c r="K400" t="s">
        <v>992</v>
      </c>
      <c r="L400">
        <v>1348</v>
      </c>
      <c r="N400">
        <v>1009</v>
      </c>
      <c r="O400" t="s">
        <v>115</v>
      </c>
      <c r="P400" t="s">
        <v>115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272</v>
      </c>
      <c r="AG400">
        <v>0</v>
      </c>
      <c r="AH400">
        <v>3</v>
      </c>
      <c r="AI400">
        <v>-1</v>
      </c>
      <c r="AJ400" t="s">
        <v>272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ROW(Source!A131)</f>
        <v>131</v>
      </c>
      <c r="B401">
        <v>85243371</v>
      </c>
      <c r="C401">
        <v>85243353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355</v>
      </c>
      <c r="J401" t="s">
        <v>272</v>
      </c>
      <c r="K401" t="s">
        <v>993</v>
      </c>
      <c r="L401">
        <v>1346</v>
      </c>
      <c r="N401">
        <v>1009</v>
      </c>
      <c r="O401" t="s">
        <v>107</v>
      </c>
      <c r="P401" t="s">
        <v>107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272</v>
      </c>
      <c r="AG401">
        <v>0</v>
      </c>
      <c r="AH401">
        <v>3</v>
      </c>
      <c r="AI401">
        <v>-1</v>
      </c>
      <c r="AJ401" t="s">
        <v>272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ROW(Source!A131)</f>
        <v>131</v>
      </c>
      <c r="B402">
        <v>85243372</v>
      </c>
      <c r="C402">
        <v>85243353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994</v>
      </c>
      <c r="J402" t="s">
        <v>272</v>
      </c>
      <c r="K402" t="s">
        <v>995</v>
      </c>
      <c r="L402">
        <v>1348</v>
      </c>
      <c r="N402">
        <v>1009</v>
      </c>
      <c r="O402" t="s">
        <v>115</v>
      </c>
      <c r="P402" t="s">
        <v>115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272</v>
      </c>
      <c r="AG402">
        <v>0</v>
      </c>
      <c r="AH402">
        <v>3</v>
      </c>
      <c r="AI402">
        <v>-1</v>
      </c>
      <c r="AJ402" t="s">
        <v>272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ROW(Source!A131)</f>
        <v>131</v>
      </c>
      <c r="B403">
        <v>85243373</v>
      </c>
      <c r="C403">
        <v>85243353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996</v>
      </c>
      <c r="J403" t="s">
        <v>997</v>
      </c>
      <c r="K403" t="s">
        <v>998</v>
      </c>
      <c r="L403">
        <v>1346</v>
      </c>
      <c r="N403">
        <v>1009</v>
      </c>
      <c r="O403" t="s">
        <v>107</v>
      </c>
      <c r="P403" t="s">
        <v>107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272</v>
      </c>
      <c r="AG403">
        <v>0.4</v>
      </c>
      <c r="AH403">
        <v>3</v>
      </c>
      <c r="AI403">
        <v>-1</v>
      </c>
      <c r="AJ403" t="s">
        <v>272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ROW(Source!A131)</f>
        <v>131</v>
      </c>
      <c r="B404">
        <v>85243374</v>
      </c>
      <c r="C404">
        <v>85243353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999</v>
      </c>
      <c r="J404" t="s">
        <v>1000</v>
      </c>
      <c r="K404" t="s">
        <v>1001</v>
      </c>
      <c r="L404">
        <v>1348</v>
      </c>
      <c r="N404">
        <v>1009</v>
      </c>
      <c r="O404" t="s">
        <v>115</v>
      </c>
      <c r="P404" t="s">
        <v>115</v>
      </c>
      <c r="Q404">
        <v>1000</v>
      </c>
      <c r="X404">
        <v>0.0001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272</v>
      </c>
      <c r="AG404">
        <v>0.0001</v>
      </c>
      <c r="AH404">
        <v>3</v>
      </c>
      <c r="AI404">
        <v>-1</v>
      </c>
      <c r="AJ404" t="s">
        <v>272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ROW(Source!A131)</f>
        <v>131</v>
      </c>
      <c r="B405">
        <v>85243375</v>
      </c>
      <c r="C405">
        <v>85243353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1002</v>
      </c>
      <c r="J405" t="s">
        <v>1003</v>
      </c>
      <c r="K405" t="s">
        <v>1004</v>
      </c>
      <c r="L405">
        <v>1425</v>
      </c>
      <c r="N405">
        <v>1013</v>
      </c>
      <c r="O405" t="s">
        <v>504</v>
      </c>
      <c r="P405" t="s">
        <v>504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272</v>
      </c>
      <c r="AG405">
        <v>0.06</v>
      </c>
      <c r="AH405">
        <v>3</v>
      </c>
      <c r="AI405">
        <v>-1</v>
      </c>
      <c r="AJ405" t="s">
        <v>272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ROW(Source!A131)</f>
        <v>131</v>
      </c>
      <c r="B406">
        <v>85243376</v>
      </c>
      <c r="C406">
        <v>85243353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1005</v>
      </c>
      <c r="J406" t="s">
        <v>272</v>
      </c>
      <c r="K406" t="s">
        <v>1006</v>
      </c>
      <c r="L406">
        <v>1371</v>
      </c>
      <c r="N406">
        <v>1013</v>
      </c>
      <c r="O406" t="s">
        <v>301</v>
      </c>
      <c r="P406" t="s">
        <v>301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272</v>
      </c>
      <c r="AG406">
        <v>0</v>
      </c>
      <c r="AH406">
        <v>3</v>
      </c>
      <c r="AI406">
        <v>-1</v>
      </c>
      <c r="AJ406" t="s">
        <v>272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ROW(Source!A131)</f>
        <v>131</v>
      </c>
      <c r="B407">
        <v>85243377</v>
      </c>
      <c r="C407">
        <v>85243353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1011</v>
      </c>
      <c r="J407" t="s">
        <v>272</v>
      </c>
      <c r="K407" t="s">
        <v>1012</v>
      </c>
      <c r="L407">
        <v>1346</v>
      </c>
      <c r="N407">
        <v>1009</v>
      </c>
      <c r="O407" t="s">
        <v>107</v>
      </c>
      <c r="P407" t="s">
        <v>107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272</v>
      </c>
      <c r="AG407">
        <v>0</v>
      </c>
      <c r="AH407">
        <v>3</v>
      </c>
      <c r="AI407">
        <v>-1</v>
      </c>
      <c r="AJ407" t="s">
        <v>272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ROW(Source!A131)</f>
        <v>131</v>
      </c>
      <c r="B408">
        <v>85243378</v>
      </c>
      <c r="C408">
        <v>85243353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1007</v>
      </c>
      <c r="J408" t="s">
        <v>272</v>
      </c>
      <c r="K408" t="s">
        <v>1008</v>
      </c>
      <c r="L408">
        <v>1371</v>
      </c>
      <c r="N408">
        <v>1013</v>
      </c>
      <c r="O408" t="s">
        <v>301</v>
      </c>
      <c r="P408" t="s">
        <v>301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272</v>
      </c>
      <c r="AG408">
        <v>0</v>
      </c>
      <c r="AH408">
        <v>3</v>
      </c>
      <c r="AI408">
        <v>-1</v>
      </c>
      <c r="AJ408" t="s">
        <v>272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ROW(Source!A131)</f>
        <v>131</v>
      </c>
      <c r="B409">
        <v>85243379</v>
      </c>
      <c r="C409">
        <v>85243353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1009</v>
      </c>
      <c r="J409" t="s">
        <v>272</v>
      </c>
      <c r="K409" t="s">
        <v>1010</v>
      </c>
      <c r="L409">
        <v>1371</v>
      </c>
      <c r="N409">
        <v>1013</v>
      </c>
      <c r="O409" t="s">
        <v>301</v>
      </c>
      <c r="P409" t="s">
        <v>301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272</v>
      </c>
      <c r="AG409">
        <v>0</v>
      </c>
      <c r="AH409">
        <v>3</v>
      </c>
      <c r="AI409">
        <v>-1</v>
      </c>
      <c r="AJ409" t="s">
        <v>272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ROW(Source!A132)</f>
        <v>132</v>
      </c>
      <c r="B410">
        <v>85243361</v>
      </c>
      <c r="C410">
        <v>85243353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892</v>
      </c>
      <c r="J410" t="s">
        <v>272</v>
      </c>
      <c r="K410" t="s">
        <v>893</v>
      </c>
      <c r="L410">
        <v>1191</v>
      </c>
      <c r="N410">
        <v>1013</v>
      </c>
      <c r="O410" t="s">
        <v>28</v>
      </c>
      <c r="P410" t="s">
        <v>28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458</v>
      </c>
      <c r="AG410">
        <v>10.35</v>
      </c>
      <c r="AH410">
        <v>2</v>
      </c>
      <c r="AI410">
        <v>85243354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ROW(Source!A132)</f>
        <v>132</v>
      </c>
      <c r="B411">
        <v>85243362</v>
      </c>
      <c r="C411">
        <v>85243353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819</v>
      </c>
      <c r="J411" t="s">
        <v>272</v>
      </c>
      <c r="K411" t="s">
        <v>820</v>
      </c>
      <c r="L411">
        <v>1191</v>
      </c>
      <c r="N411">
        <v>1013</v>
      </c>
      <c r="O411" t="s">
        <v>28</v>
      </c>
      <c r="P411" t="s">
        <v>28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458</v>
      </c>
      <c r="AG411">
        <v>3.6915</v>
      </c>
      <c r="AH411">
        <v>2</v>
      </c>
      <c r="AI411">
        <v>85243355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ROW(Source!A132)</f>
        <v>132</v>
      </c>
      <c r="B412">
        <v>85243363</v>
      </c>
      <c r="C412">
        <v>85243353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825</v>
      </c>
      <c r="J412" t="s">
        <v>826</v>
      </c>
      <c r="K412" t="s">
        <v>827</v>
      </c>
      <c r="L412">
        <v>1368</v>
      </c>
      <c r="N412">
        <v>1011</v>
      </c>
      <c r="O412" t="s">
        <v>57</v>
      </c>
      <c r="P412" t="s">
        <v>57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458</v>
      </c>
      <c r="AG412">
        <v>2.99</v>
      </c>
      <c r="AH412">
        <v>2</v>
      </c>
      <c r="AI412">
        <v>85243356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ROW(Source!A132)</f>
        <v>132</v>
      </c>
      <c r="B413">
        <v>85243364</v>
      </c>
      <c r="C413">
        <v>85243353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90</v>
      </c>
      <c r="J413" t="s">
        <v>822</v>
      </c>
      <c r="K413" t="s">
        <v>91</v>
      </c>
      <c r="L413">
        <v>1368</v>
      </c>
      <c r="N413">
        <v>1011</v>
      </c>
      <c r="O413" t="s">
        <v>57</v>
      </c>
      <c r="P413" t="s">
        <v>57</v>
      </c>
      <c r="Q413">
        <v>1</v>
      </c>
      <c r="X413">
        <v>0.61</v>
      </c>
      <c r="Y413">
        <v>0</v>
      </c>
      <c r="Z413">
        <v>641.7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458</v>
      </c>
      <c r="AG413">
        <v>0.7015</v>
      </c>
      <c r="AH413">
        <v>2</v>
      </c>
      <c r="AI413">
        <v>85243357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ROW(Source!A132)</f>
        <v>132</v>
      </c>
      <c r="B414">
        <v>85243365</v>
      </c>
      <c r="C414">
        <v>85243353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836</v>
      </c>
      <c r="J414" t="s">
        <v>837</v>
      </c>
      <c r="K414" t="s">
        <v>838</v>
      </c>
      <c r="L414">
        <v>1346</v>
      </c>
      <c r="N414">
        <v>1009</v>
      </c>
      <c r="O414" t="s">
        <v>107</v>
      </c>
      <c r="P414" t="s">
        <v>107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272</v>
      </c>
      <c r="AG414">
        <v>0.1</v>
      </c>
      <c r="AH414">
        <v>2</v>
      </c>
      <c r="AI414">
        <v>85243358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ROW(Source!A132)</f>
        <v>132</v>
      </c>
      <c r="B415">
        <v>85243366</v>
      </c>
      <c r="C415">
        <v>85243353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894</v>
      </c>
      <c r="J415" t="s">
        <v>895</v>
      </c>
      <c r="K415" t="s">
        <v>896</v>
      </c>
      <c r="L415">
        <v>1346</v>
      </c>
      <c r="N415">
        <v>1009</v>
      </c>
      <c r="O415" t="s">
        <v>107</v>
      </c>
      <c r="P415" t="s">
        <v>107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272</v>
      </c>
      <c r="AG415">
        <v>0.03</v>
      </c>
      <c r="AH415">
        <v>2</v>
      </c>
      <c r="AI415">
        <v>85243359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ROW(Source!A132)</f>
        <v>132</v>
      </c>
      <c r="B416">
        <v>85243367</v>
      </c>
      <c r="C416">
        <v>85243353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857</v>
      </c>
      <c r="J416" t="s">
        <v>858</v>
      </c>
      <c r="K416" t="s">
        <v>859</v>
      </c>
      <c r="L416">
        <v>1346</v>
      </c>
      <c r="N416">
        <v>1009</v>
      </c>
      <c r="O416" t="s">
        <v>107</v>
      </c>
      <c r="P416" t="s">
        <v>107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272</v>
      </c>
      <c r="AG416">
        <v>0</v>
      </c>
      <c r="AH416">
        <v>3</v>
      </c>
      <c r="AI416">
        <v>-1</v>
      </c>
      <c r="AJ416" t="s">
        <v>272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ROW(Source!A132)</f>
        <v>132</v>
      </c>
      <c r="B417">
        <v>85243368</v>
      </c>
      <c r="C417">
        <v>85243353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111</v>
      </c>
      <c r="J417" t="s">
        <v>839</v>
      </c>
      <c r="K417" t="s">
        <v>112</v>
      </c>
      <c r="L417">
        <v>1346</v>
      </c>
      <c r="N417">
        <v>1009</v>
      </c>
      <c r="O417" t="s">
        <v>107</v>
      </c>
      <c r="P417" t="s">
        <v>107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272</v>
      </c>
      <c r="AG417">
        <v>0.02</v>
      </c>
      <c r="AH417">
        <v>2</v>
      </c>
      <c r="AI417">
        <v>85243360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ROW(Source!A132)</f>
        <v>132</v>
      </c>
      <c r="B418">
        <v>85243369</v>
      </c>
      <c r="C418">
        <v>85243353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989</v>
      </c>
      <c r="J418" t="s">
        <v>272</v>
      </c>
      <c r="K418" t="s">
        <v>990</v>
      </c>
      <c r="L418">
        <v>1371</v>
      </c>
      <c r="N418">
        <v>1013</v>
      </c>
      <c r="O418" t="s">
        <v>301</v>
      </c>
      <c r="P418" t="s">
        <v>301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272</v>
      </c>
      <c r="AG418">
        <v>0</v>
      </c>
      <c r="AH418">
        <v>3</v>
      </c>
      <c r="AI418">
        <v>-1</v>
      </c>
      <c r="AJ418" t="s">
        <v>272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ROW(Source!A132)</f>
        <v>132</v>
      </c>
      <c r="B419">
        <v>85243370</v>
      </c>
      <c r="C419">
        <v>85243353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991</v>
      </c>
      <c r="J419" t="s">
        <v>272</v>
      </c>
      <c r="K419" t="s">
        <v>992</v>
      </c>
      <c r="L419">
        <v>1348</v>
      </c>
      <c r="N419">
        <v>1009</v>
      </c>
      <c r="O419" t="s">
        <v>115</v>
      </c>
      <c r="P419" t="s">
        <v>115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272</v>
      </c>
      <c r="AG419">
        <v>0</v>
      </c>
      <c r="AH419">
        <v>3</v>
      </c>
      <c r="AI419">
        <v>-1</v>
      </c>
      <c r="AJ419" t="s">
        <v>272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ROW(Source!A132)</f>
        <v>132</v>
      </c>
      <c r="B420">
        <v>85243371</v>
      </c>
      <c r="C420">
        <v>85243353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355</v>
      </c>
      <c r="J420" t="s">
        <v>272</v>
      </c>
      <c r="K420" t="s">
        <v>993</v>
      </c>
      <c r="L420">
        <v>1346</v>
      </c>
      <c r="N420">
        <v>1009</v>
      </c>
      <c r="O420" t="s">
        <v>107</v>
      </c>
      <c r="P420" t="s">
        <v>107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272</v>
      </c>
      <c r="AG420">
        <v>0</v>
      </c>
      <c r="AH420">
        <v>3</v>
      </c>
      <c r="AI420">
        <v>-1</v>
      </c>
      <c r="AJ420" t="s">
        <v>272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ROW(Source!A132)</f>
        <v>132</v>
      </c>
      <c r="B421">
        <v>85243372</v>
      </c>
      <c r="C421">
        <v>85243353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994</v>
      </c>
      <c r="J421" t="s">
        <v>272</v>
      </c>
      <c r="K421" t="s">
        <v>995</v>
      </c>
      <c r="L421">
        <v>1348</v>
      </c>
      <c r="N421">
        <v>1009</v>
      </c>
      <c r="O421" t="s">
        <v>115</v>
      </c>
      <c r="P421" t="s">
        <v>115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272</v>
      </c>
      <c r="AG421">
        <v>0</v>
      </c>
      <c r="AH421">
        <v>3</v>
      </c>
      <c r="AI421">
        <v>-1</v>
      </c>
      <c r="AJ421" t="s">
        <v>272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ROW(Source!A132)</f>
        <v>132</v>
      </c>
      <c r="B422">
        <v>85243373</v>
      </c>
      <c r="C422">
        <v>85243353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996</v>
      </c>
      <c r="J422" t="s">
        <v>997</v>
      </c>
      <c r="K422" t="s">
        <v>998</v>
      </c>
      <c r="L422">
        <v>1346</v>
      </c>
      <c r="N422">
        <v>1009</v>
      </c>
      <c r="O422" t="s">
        <v>107</v>
      </c>
      <c r="P422" t="s">
        <v>107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272</v>
      </c>
      <c r="AG422">
        <v>0.4</v>
      </c>
      <c r="AH422">
        <v>3</v>
      </c>
      <c r="AI422">
        <v>-1</v>
      </c>
      <c r="AJ422" t="s">
        <v>272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ROW(Source!A132)</f>
        <v>132</v>
      </c>
      <c r="B423">
        <v>85243374</v>
      </c>
      <c r="C423">
        <v>85243353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999</v>
      </c>
      <c r="J423" t="s">
        <v>1000</v>
      </c>
      <c r="K423" t="s">
        <v>1001</v>
      </c>
      <c r="L423">
        <v>1348</v>
      </c>
      <c r="N423">
        <v>1009</v>
      </c>
      <c r="O423" t="s">
        <v>115</v>
      </c>
      <c r="P423" t="s">
        <v>115</v>
      </c>
      <c r="Q423">
        <v>1000</v>
      </c>
      <c r="X423">
        <v>0.0001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272</v>
      </c>
      <c r="AG423">
        <v>0.0001</v>
      </c>
      <c r="AH423">
        <v>3</v>
      </c>
      <c r="AI423">
        <v>-1</v>
      </c>
      <c r="AJ423" t="s">
        <v>272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ROW(Source!A132)</f>
        <v>132</v>
      </c>
      <c r="B424">
        <v>85243375</v>
      </c>
      <c r="C424">
        <v>85243353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1002</v>
      </c>
      <c r="J424" t="s">
        <v>1003</v>
      </c>
      <c r="K424" t="s">
        <v>1004</v>
      </c>
      <c r="L424">
        <v>1425</v>
      </c>
      <c r="N424">
        <v>1013</v>
      </c>
      <c r="O424" t="s">
        <v>504</v>
      </c>
      <c r="P424" t="s">
        <v>504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272</v>
      </c>
      <c r="AG424">
        <v>0.06</v>
      </c>
      <c r="AH424">
        <v>3</v>
      </c>
      <c r="AI424">
        <v>-1</v>
      </c>
      <c r="AJ424" t="s">
        <v>272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ROW(Source!A132)</f>
        <v>132</v>
      </c>
      <c r="B425">
        <v>85243376</v>
      </c>
      <c r="C425">
        <v>85243353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1005</v>
      </c>
      <c r="J425" t="s">
        <v>272</v>
      </c>
      <c r="K425" t="s">
        <v>1006</v>
      </c>
      <c r="L425">
        <v>1371</v>
      </c>
      <c r="N425">
        <v>1013</v>
      </c>
      <c r="O425" t="s">
        <v>301</v>
      </c>
      <c r="P425" t="s">
        <v>301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272</v>
      </c>
      <c r="AG425">
        <v>0</v>
      </c>
      <c r="AH425">
        <v>3</v>
      </c>
      <c r="AI425">
        <v>-1</v>
      </c>
      <c r="AJ425" t="s">
        <v>272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ROW(Source!A132)</f>
        <v>132</v>
      </c>
      <c r="B426">
        <v>85243377</v>
      </c>
      <c r="C426">
        <v>85243353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1011</v>
      </c>
      <c r="J426" t="s">
        <v>272</v>
      </c>
      <c r="K426" t="s">
        <v>1012</v>
      </c>
      <c r="L426">
        <v>1346</v>
      </c>
      <c r="N426">
        <v>1009</v>
      </c>
      <c r="O426" t="s">
        <v>107</v>
      </c>
      <c r="P426" t="s">
        <v>107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272</v>
      </c>
      <c r="AG426">
        <v>0</v>
      </c>
      <c r="AH426">
        <v>3</v>
      </c>
      <c r="AI426">
        <v>-1</v>
      </c>
      <c r="AJ426" t="s">
        <v>272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ROW(Source!A132)</f>
        <v>132</v>
      </c>
      <c r="B427">
        <v>85243378</v>
      </c>
      <c r="C427">
        <v>85243353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1007</v>
      </c>
      <c r="J427" t="s">
        <v>272</v>
      </c>
      <c r="K427" t="s">
        <v>1008</v>
      </c>
      <c r="L427">
        <v>1371</v>
      </c>
      <c r="N427">
        <v>1013</v>
      </c>
      <c r="O427" t="s">
        <v>301</v>
      </c>
      <c r="P427" t="s">
        <v>301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272</v>
      </c>
      <c r="AG427">
        <v>0</v>
      </c>
      <c r="AH427">
        <v>3</v>
      </c>
      <c r="AI427">
        <v>-1</v>
      </c>
      <c r="AJ427" t="s">
        <v>272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ROW(Source!A132)</f>
        <v>132</v>
      </c>
      <c r="B428">
        <v>85243379</v>
      </c>
      <c r="C428">
        <v>85243353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1009</v>
      </c>
      <c r="J428" t="s">
        <v>272</v>
      </c>
      <c r="K428" t="s">
        <v>1010</v>
      </c>
      <c r="L428">
        <v>1371</v>
      </c>
      <c r="N428">
        <v>1013</v>
      </c>
      <c r="O428" t="s">
        <v>301</v>
      </c>
      <c r="P428" t="s">
        <v>301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272</v>
      </c>
      <c r="AG428">
        <v>0</v>
      </c>
      <c r="AH428">
        <v>3</v>
      </c>
      <c r="AI428">
        <v>-1</v>
      </c>
      <c r="AJ428" t="s">
        <v>272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85243388</v>
      </c>
      <c r="C429">
        <v>85243380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892</v>
      </c>
      <c r="J429" t="s">
        <v>272</v>
      </c>
      <c r="K429" t="s">
        <v>893</v>
      </c>
      <c r="L429">
        <v>1191</v>
      </c>
      <c r="N429">
        <v>1013</v>
      </c>
      <c r="O429" t="s">
        <v>28</v>
      </c>
      <c r="P429" t="s">
        <v>28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478</v>
      </c>
      <c r="AG429">
        <v>6.1425</v>
      </c>
      <c r="AH429">
        <v>2</v>
      </c>
      <c r="AI429">
        <v>85243381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85243389</v>
      </c>
      <c r="C430">
        <v>85243380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819</v>
      </c>
      <c r="J430" t="s">
        <v>272</v>
      </c>
      <c r="K430" t="s">
        <v>820</v>
      </c>
      <c r="L430">
        <v>1191</v>
      </c>
      <c r="N430">
        <v>1013</v>
      </c>
      <c r="O430" t="s">
        <v>28</v>
      </c>
      <c r="P430" t="s">
        <v>28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478</v>
      </c>
      <c r="AG430">
        <v>1.3365</v>
      </c>
      <c r="AH430">
        <v>2</v>
      </c>
      <c r="AI430">
        <v>85243382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85243390</v>
      </c>
      <c r="C431">
        <v>85243380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825</v>
      </c>
      <c r="J431" t="s">
        <v>826</v>
      </c>
      <c r="K431" t="s">
        <v>827</v>
      </c>
      <c r="L431">
        <v>1368</v>
      </c>
      <c r="N431">
        <v>1011</v>
      </c>
      <c r="O431" t="s">
        <v>57</v>
      </c>
      <c r="P431" t="s">
        <v>57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478</v>
      </c>
      <c r="AG431">
        <v>0.9585</v>
      </c>
      <c r="AH431">
        <v>2</v>
      </c>
      <c r="AI431">
        <v>85243383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85243391</v>
      </c>
      <c r="C432">
        <v>85243380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90</v>
      </c>
      <c r="J432" t="s">
        <v>822</v>
      </c>
      <c r="K432" t="s">
        <v>91</v>
      </c>
      <c r="L432">
        <v>1368</v>
      </c>
      <c r="N432">
        <v>1011</v>
      </c>
      <c r="O432" t="s">
        <v>57</v>
      </c>
      <c r="P432" t="s">
        <v>57</v>
      </c>
      <c r="Q432">
        <v>1</v>
      </c>
      <c r="X432">
        <v>0.28</v>
      </c>
      <c r="Y432">
        <v>0</v>
      </c>
      <c r="Z432">
        <v>641.7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478</v>
      </c>
      <c r="AG432">
        <v>0.378</v>
      </c>
      <c r="AH432">
        <v>2</v>
      </c>
      <c r="AI432">
        <v>85243384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85243392</v>
      </c>
      <c r="C433">
        <v>85243380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836</v>
      </c>
      <c r="J433" t="s">
        <v>837</v>
      </c>
      <c r="K433" t="s">
        <v>838</v>
      </c>
      <c r="L433">
        <v>1346</v>
      </c>
      <c r="N433">
        <v>1009</v>
      </c>
      <c r="O433" t="s">
        <v>107</v>
      </c>
      <c r="P433" t="s">
        <v>107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272</v>
      </c>
      <c r="AG433">
        <v>0.1</v>
      </c>
      <c r="AH433">
        <v>2</v>
      </c>
      <c r="AI433">
        <v>85243385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85243393</v>
      </c>
      <c r="C434">
        <v>85243380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894</v>
      </c>
      <c r="J434" t="s">
        <v>895</v>
      </c>
      <c r="K434" t="s">
        <v>896</v>
      </c>
      <c r="L434">
        <v>1346</v>
      </c>
      <c r="N434">
        <v>1009</v>
      </c>
      <c r="O434" t="s">
        <v>107</v>
      </c>
      <c r="P434" t="s">
        <v>107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272</v>
      </c>
      <c r="AG434">
        <v>0.03</v>
      </c>
      <c r="AH434">
        <v>2</v>
      </c>
      <c r="AI434">
        <v>85243386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85243394</v>
      </c>
      <c r="C435">
        <v>85243380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857</v>
      </c>
      <c r="J435" t="s">
        <v>858</v>
      </c>
      <c r="K435" t="s">
        <v>859</v>
      </c>
      <c r="L435">
        <v>1346</v>
      </c>
      <c r="N435">
        <v>1009</v>
      </c>
      <c r="O435" t="s">
        <v>107</v>
      </c>
      <c r="P435" t="s">
        <v>107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272</v>
      </c>
      <c r="AG435">
        <v>0</v>
      </c>
      <c r="AH435">
        <v>3</v>
      </c>
      <c r="AI435">
        <v>-1</v>
      </c>
      <c r="AJ435" t="s">
        <v>272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85243395</v>
      </c>
      <c r="C436">
        <v>85243380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111</v>
      </c>
      <c r="J436" t="s">
        <v>839</v>
      </c>
      <c r="K436" t="s">
        <v>112</v>
      </c>
      <c r="L436">
        <v>1346</v>
      </c>
      <c r="N436">
        <v>1009</v>
      </c>
      <c r="O436" t="s">
        <v>107</v>
      </c>
      <c r="P436" t="s">
        <v>107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272</v>
      </c>
      <c r="AG436">
        <v>0.02</v>
      </c>
      <c r="AH436">
        <v>2</v>
      </c>
      <c r="AI436">
        <v>85243387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ROW(Source!A133)</f>
        <v>133</v>
      </c>
      <c r="B437">
        <v>85243396</v>
      </c>
      <c r="C437">
        <v>85243380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989</v>
      </c>
      <c r="J437" t="s">
        <v>272</v>
      </c>
      <c r="K437" t="s">
        <v>990</v>
      </c>
      <c r="L437">
        <v>1371</v>
      </c>
      <c r="N437">
        <v>1013</v>
      </c>
      <c r="O437" t="s">
        <v>301</v>
      </c>
      <c r="P437" t="s">
        <v>301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272</v>
      </c>
      <c r="AG437">
        <v>0</v>
      </c>
      <c r="AH437">
        <v>3</v>
      </c>
      <c r="AI437">
        <v>-1</v>
      </c>
      <c r="AJ437" t="s">
        <v>272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ROW(Source!A133)</f>
        <v>133</v>
      </c>
      <c r="B438">
        <v>85243397</v>
      </c>
      <c r="C438">
        <v>85243380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991</v>
      </c>
      <c r="J438" t="s">
        <v>272</v>
      </c>
      <c r="K438" t="s">
        <v>992</v>
      </c>
      <c r="L438">
        <v>1348</v>
      </c>
      <c r="N438">
        <v>1009</v>
      </c>
      <c r="O438" t="s">
        <v>115</v>
      </c>
      <c r="P438" t="s">
        <v>115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272</v>
      </c>
      <c r="AG438">
        <v>0</v>
      </c>
      <c r="AH438">
        <v>3</v>
      </c>
      <c r="AI438">
        <v>-1</v>
      </c>
      <c r="AJ438" t="s">
        <v>272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ROW(Source!A133)</f>
        <v>133</v>
      </c>
      <c r="B439">
        <v>85243398</v>
      </c>
      <c r="C439">
        <v>85243380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355</v>
      </c>
      <c r="J439" t="s">
        <v>272</v>
      </c>
      <c r="K439" t="s">
        <v>993</v>
      </c>
      <c r="L439">
        <v>1346</v>
      </c>
      <c r="N439">
        <v>1009</v>
      </c>
      <c r="O439" t="s">
        <v>107</v>
      </c>
      <c r="P439" t="s">
        <v>107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272</v>
      </c>
      <c r="AG439">
        <v>0</v>
      </c>
      <c r="AH439">
        <v>3</v>
      </c>
      <c r="AI439">
        <v>-1</v>
      </c>
      <c r="AJ439" t="s">
        <v>272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ROW(Source!A133)</f>
        <v>133</v>
      </c>
      <c r="B440">
        <v>85243399</v>
      </c>
      <c r="C440">
        <v>85243380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994</v>
      </c>
      <c r="J440" t="s">
        <v>272</v>
      </c>
      <c r="K440" t="s">
        <v>995</v>
      </c>
      <c r="L440">
        <v>1348</v>
      </c>
      <c r="N440">
        <v>1009</v>
      </c>
      <c r="O440" t="s">
        <v>115</v>
      </c>
      <c r="P440" t="s">
        <v>115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272</v>
      </c>
      <c r="AG440">
        <v>0</v>
      </c>
      <c r="AH440">
        <v>3</v>
      </c>
      <c r="AI440">
        <v>-1</v>
      </c>
      <c r="AJ440" t="s">
        <v>272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85243400</v>
      </c>
      <c r="C441">
        <v>85243380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996</v>
      </c>
      <c r="J441" t="s">
        <v>997</v>
      </c>
      <c r="K441" t="s">
        <v>998</v>
      </c>
      <c r="L441">
        <v>1346</v>
      </c>
      <c r="N441">
        <v>1009</v>
      </c>
      <c r="O441" t="s">
        <v>107</v>
      </c>
      <c r="P441" t="s">
        <v>107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272</v>
      </c>
      <c r="AG441">
        <v>0.4</v>
      </c>
      <c r="AH441">
        <v>3</v>
      </c>
      <c r="AI441">
        <v>-1</v>
      </c>
      <c r="AJ441" t="s">
        <v>272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85243401</v>
      </c>
      <c r="C442">
        <v>85243380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999</v>
      </c>
      <c r="J442" t="s">
        <v>1000</v>
      </c>
      <c r="K442" t="s">
        <v>1001</v>
      </c>
      <c r="L442">
        <v>1348</v>
      </c>
      <c r="N442">
        <v>1009</v>
      </c>
      <c r="O442" t="s">
        <v>115</v>
      </c>
      <c r="P442" t="s">
        <v>115</v>
      </c>
      <c r="Q442">
        <v>1000</v>
      </c>
      <c r="X442">
        <v>0.0001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272</v>
      </c>
      <c r="AG442">
        <v>0.0001</v>
      </c>
      <c r="AH442">
        <v>3</v>
      </c>
      <c r="AI442">
        <v>-1</v>
      </c>
      <c r="AJ442" t="s">
        <v>272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85243402</v>
      </c>
      <c r="C443">
        <v>85243380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1002</v>
      </c>
      <c r="J443" t="s">
        <v>1003</v>
      </c>
      <c r="K443" t="s">
        <v>1004</v>
      </c>
      <c r="L443">
        <v>1425</v>
      </c>
      <c r="N443">
        <v>1013</v>
      </c>
      <c r="O443" t="s">
        <v>504</v>
      </c>
      <c r="P443" t="s">
        <v>504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272</v>
      </c>
      <c r="AG443">
        <v>0.12</v>
      </c>
      <c r="AH443">
        <v>3</v>
      </c>
      <c r="AI443">
        <v>-1</v>
      </c>
      <c r="AJ443" t="s">
        <v>272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85243403</v>
      </c>
      <c r="C444">
        <v>85243380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1005</v>
      </c>
      <c r="J444" t="s">
        <v>272</v>
      </c>
      <c r="K444" t="s">
        <v>1006</v>
      </c>
      <c r="L444">
        <v>1371</v>
      </c>
      <c r="N444">
        <v>1013</v>
      </c>
      <c r="O444" t="s">
        <v>301</v>
      </c>
      <c r="P444" t="s">
        <v>301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272</v>
      </c>
      <c r="AG444">
        <v>0</v>
      </c>
      <c r="AH444">
        <v>3</v>
      </c>
      <c r="AI444">
        <v>-1</v>
      </c>
      <c r="AJ444" t="s">
        <v>272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85243404</v>
      </c>
      <c r="C445">
        <v>85243380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1007</v>
      </c>
      <c r="J445" t="s">
        <v>272</v>
      </c>
      <c r="K445" t="s">
        <v>1008</v>
      </c>
      <c r="L445">
        <v>1371</v>
      </c>
      <c r="N445">
        <v>1013</v>
      </c>
      <c r="O445" t="s">
        <v>301</v>
      </c>
      <c r="P445" t="s">
        <v>301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272</v>
      </c>
      <c r="AG445">
        <v>0</v>
      </c>
      <c r="AH445">
        <v>3</v>
      </c>
      <c r="AI445">
        <v>-1</v>
      </c>
      <c r="AJ445" t="s">
        <v>272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85243405</v>
      </c>
      <c r="C446">
        <v>85243380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1009</v>
      </c>
      <c r="J446" t="s">
        <v>272</v>
      </c>
      <c r="K446" t="s">
        <v>1010</v>
      </c>
      <c r="L446">
        <v>1371</v>
      </c>
      <c r="N446">
        <v>1013</v>
      </c>
      <c r="O446" t="s">
        <v>301</v>
      </c>
      <c r="P446" t="s">
        <v>301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272</v>
      </c>
      <c r="AG446">
        <v>0</v>
      </c>
      <c r="AH446">
        <v>3</v>
      </c>
      <c r="AI446">
        <v>-1</v>
      </c>
      <c r="AJ446" t="s">
        <v>272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ROW(Source!A134)</f>
        <v>134</v>
      </c>
      <c r="B447">
        <v>85243388</v>
      </c>
      <c r="C447">
        <v>85243380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892</v>
      </c>
      <c r="J447" t="s">
        <v>272</v>
      </c>
      <c r="K447" t="s">
        <v>893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478</v>
      </c>
      <c r="AG447">
        <v>6.1425</v>
      </c>
      <c r="AH447">
        <v>2</v>
      </c>
      <c r="AI447">
        <v>85243381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ROW(Source!A134)</f>
        <v>134</v>
      </c>
      <c r="B448">
        <v>85243389</v>
      </c>
      <c r="C448">
        <v>85243380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819</v>
      </c>
      <c r="J448" t="s">
        <v>272</v>
      </c>
      <c r="K448" t="s">
        <v>820</v>
      </c>
      <c r="L448">
        <v>1191</v>
      </c>
      <c r="N448">
        <v>1013</v>
      </c>
      <c r="O448" t="s">
        <v>28</v>
      </c>
      <c r="P448" t="s">
        <v>28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478</v>
      </c>
      <c r="AG448">
        <v>1.3365</v>
      </c>
      <c r="AH448">
        <v>2</v>
      </c>
      <c r="AI448">
        <v>85243382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ROW(Source!A134)</f>
        <v>134</v>
      </c>
      <c r="B449">
        <v>85243390</v>
      </c>
      <c r="C449">
        <v>85243380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825</v>
      </c>
      <c r="J449" t="s">
        <v>826</v>
      </c>
      <c r="K449" t="s">
        <v>827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478</v>
      </c>
      <c r="AG449">
        <v>0.9585</v>
      </c>
      <c r="AH449">
        <v>2</v>
      </c>
      <c r="AI449">
        <v>85243383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ROW(Source!A134)</f>
        <v>134</v>
      </c>
      <c r="B450">
        <v>85243391</v>
      </c>
      <c r="C450">
        <v>85243380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90</v>
      </c>
      <c r="J450" t="s">
        <v>822</v>
      </c>
      <c r="K450" t="s">
        <v>91</v>
      </c>
      <c r="L450">
        <v>1368</v>
      </c>
      <c r="N450">
        <v>1011</v>
      </c>
      <c r="O450" t="s">
        <v>57</v>
      </c>
      <c r="P450" t="s">
        <v>57</v>
      </c>
      <c r="Q450">
        <v>1</v>
      </c>
      <c r="X450">
        <v>0.28</v>
      </c>
      <c r="Y450">
        <v>0</v>
      </c>
      <c r="Z450">
        <v>641.7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478</v>
      </c>
      <c r="AG450">
        <v>0.378</v>
      </c>
      <c r="AH450">
        <v>2</v>
      </c>
      <c r="AI450">
        <v>85243384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ROW(Source!A134)</f>
        <v>134</v>
      </c>
      <c r="B451">
        <v>85243392</v>
      </c>
      <c r="C451">
        <v>85243380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836</v>
      </c>
      <c r="J451" t="s">
        <v>837</v>
      </c>
      <c r="K451" t="s">
        <v>838</v>
      </c>
      <c r="L451">
        <v>1346</v>
      </c>
      <c r="N451">
        <v>1009</v>
      </c>
      <c r="O451" t="s">
        <v>107</v>
      </c>
      <c r="P451" t="s">
        <v>107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272</v>
      </c>
      <c r="AG451">
        <v>0.1</v>
      </c>
      <c r="AH451">
        <v>2</v>
      </c>
      <c r="AI451">
        <v>85243385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ROW(Source!A134)</f>
        <v>134</v>
      </c>
      <c r="B452">
        <v>85243393</v>
      </c>
      <c r="C452">
        <v>85243380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894</v>
      </c>
      <c r="J452" t="s">
        <v>895</v>
      </c>
      <c r="K452" t="s">
        <v>896</v>
      </c>
      <c r="L452">
        <v>1346</v>
      </c>
      <c r="N452">
        <v>1009</v>
      </c>
      <c r="O452" t="s">
        <v>107</v>
      </c>
      <c r="P452" t="s">
        <v>107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272</v>
      </c>
      <c r="AG452">
        <v>0.03</v>
      </c>
      <c r="AH452">
        <v>2</v>
      </c>
      <c r="AI452">
        <v>85243386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ROW(Source!A134)</f>
        <v>134</v>
      </c>
      <c r="B453">
        <v>85243394</v>
      </c>
      <c r="C453">
        <v>85243380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857</v>
      </c>
      <c r="J453" t="s">
        <v>858</v>
      </c>
      <c r="K453" t="s">
        <v>859</v>
      </c>
      <c r="L453">
        <v>1346</v>
      </c>
      <c r="N453">
        <v>1009</v>
      </c>
      <c r="O453" t="s">
        <v>107</v>
      </c>
      <c r="P453" t="s">
        <v>107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272</v>
      </c>
      <c r="AG453">
        <v>0</v>
      </c>
      <c r="AH453">
        <v>3</v>
      </c>
      <c r="AI453">
        <v>-1</v>
      </c>
      <c r="AJ453" t="s">
        <v>272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ROW(Source!A134)</f>
        <v>134</v>
      </c>
      <c r="B454">
        <v>85243395</v>
      </c>
      <c r="C454">
        <v>85243380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111</v>
      </c>
      <c r="J454" t="s">
        <v>839</v>
      </c>
      <c r="K454" t="s">
        <v>112</v>
      </c>
      <c r="L454">
        <v>1346</v>
      </c>
      <c r="N454">
        <v>1009</v>
      </c>
      <c r="O454" t="s">
        <v>107</v>
      </c>
      <c r="P454" t="s">
        <v>107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272</v>
      </c>
      <c r="AG454">
        <v>0.02</v>
      </c>
      <c r="AH454">
        <v>2</v>
      </c>
      <c r="AI454">
        <v>85243387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85243396</v>
      </c>
      <c r="C455">
        <v>85243380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989</v>
      </c>
      <c r="J455" t="s">
        <v>272</v>
      </c>
      <c r="K455" t="s">
        <v>990</v>
      </c>
      <c r="L455">
        <v>1371</v>
      </c>
      <c r="N455">
        <v>1013</v>
      </c>
      <c r="O455" t="s">
        <v>301</v>
      </c>
      <c r="P455" t="s">
        <v>301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272</v>
      </c>
      <c r="AG455">
        <v>0</v>
      </c>
      <c r="AH455">
        <v>3</v>
      </c>
      <c r="AI455">
        <v>-1</v>
      </c>
      <c r="AJ455" t="s">
        <v>272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85243397</v>
      </c>
      <c r="C456">
        <v>85243380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991</v>
      </c>
      <c r="J456" t="s">
        <v>272</v>
      </c>
      <c r="K456" t="s">
        <v>992</v>
      </c>
      <c r="L456">
        <v>1348</v>
      </c>
      <c r="N456">
        <v>1009</v>
      </c>
      <c r="O456" t="s">
        <v>115</v>
      </c>
      <c r="P456" t="s">
        <v>115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272</v>
      </c>
      <c r="AG456">
        <v>0</v>
      </c>
      <c r="AH456">
        <v>3</v>
      </c>
      <c r="AI456">
        <v>-1</v>
      </c>
      <c r="AJ456" t="s">
        <v>272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85243398</v>
      </c>
      <c r="C457">
        <v>85243380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355</v>
      </c>
      <c r="J457" t="s">
        <v>272</v>
      </c>
      <c r="K457" t="s">
        <v>993</v>
      </c>
      <c r="L457">
        <v>1346</v>
      </c>
      <c r="N457">
        <v>1009</v>
      </c>
      <c r="O457" t="s">
        <v>107</v>
      </c>
      <c r="P457" t="s">
        <v>107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272</v>
      </c>
      <c r="AG457">
        <v>0</v>
      </c>
      <c r="AH457">
        <v>3</v>
      </c>
      <c r="AI457">
        <v>-1</v>
      </c>
      <c r="AJ457" t="s">
        <v>272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85243399</v>
      </c>
      <c r="C458">
        <v>85243380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994</v>
      </c>
      <c r="J458" t="s">
        <v>272</v>
      </c>
      <c r="K458" t="s">
        <v>995</v>
      </c>
      <c r="L458">
        <v>1348</v>
      </c>
      <c r="N458">
        <v>1009</v>
      </c>
      <c r="O458" t="s">
        <v>115</v>
      </c>
      <c r="P458" t="s">
        <v>115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272</v>
      </c>
      <c r="AG458">
        <v>0</v>
      </c>
      <c r="AH458">
        <v>3</v>
      </c>
      <c r="AI458">
        <v>-1</v>
      </c>
      <c r="AJ458" t="s">
        <v>272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85243400</v>
      </c>
      <c r="C459">
        <v>85243380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996</v>
      </c>
      <c r="J459" t="s">
        <v>997</v>
      </c>
      <c r="K459" t="s">
        <v>998</v>
      </c>
      <c r="L459">
        <v>1346</v>
      </c>
      <c r="N459">
        <v>1009</v>
      </c>
      <c r="O459" t="s">
        <v>107</v>
      </c>
      <c r="P459" t="s">
        <v>107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272</v>
      </c>
      <c r="AG459">
        <v>0.4</v>
      </c>
      <c r="AH459">
        <v>3</v>
      </c>
      <c r="AI459">
        <v>-1</v>
      </c>
      <c r="AJ459" t="s">
        <v>272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85243401</v>
      </c>
      <c r="C460">
        <v>85243380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999</v>
      </c>
      <c r="J460" t="s">
        <v>1000</v>
      </c>
      <c r="K460" t="s">
        <v>1001</v>
      </c>
      <c r="L460">
        <v>1348</v>
      </c>
      <c r="N460">
        <v>1009</v>
      </c>
      <c r="O460" t="s">
        <v>115</v>
      </c>
      <c r="P460" t="s">
        <v>115</v>
      </c>
      <c r="Q460">
        <v>1000</v>
      </c>
      <c r="X460">
        <v>0.0001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272</v>
      </c>
      <c r="AG460">
        <v>0.0001</v>
      </c>
      <c r="AH460">
        <v>3</v>
      </c>
      <c r="AI460">
        <v>-1</v>
      </c>
      <c r="AJ460" t="s">
        <v>272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85243402</v>
      </c>
      <c r="C461">
        <v>85243380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1002</v>
      </c>
      <c r="J461" t="s">
        <v>1003</v>
      </c>
      <c r="K461" t="s">
        <v>1004</v>
      </c>
      <c r="L461">
        <v>1425</v>
      </c>
      <c r="N461">
        <v>1013</v>
      </c>
      <c r="O461" t="s">
        <v>504</v>
      </c>
      <c r="P461" t="s">
        <v>504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272</v>
      </c>
      <c r="AG461">
        <v>0.12</v>
      </c>
      <c r="AH461">
        <v>3</v>
      </c>
      <c r="AI461">
        <v>-1</v>
      </c>
      <c r="AJ461" t="s">
        <v>272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85243403</v>
      </c>
      <c r="C462">
        <v>85243380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1005</v>
      </c>
      <c r="J462" t="s">
        <v>272</v>
      </c>
      <c r="K462" t="s">
        <v>1006</v>
      </c>
      <c r="L462">
        <v>1371</v>
      </c>
      <c r="N462">
        <v>1013</v>
      </c>
      <c r="O462" t="s">
        <v>301</v>
      </c>
      <c r="P462" t="s">
        <v>301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272</v>
      </c>
      <c r="AG462">
        <v>0</v>
      </c>
      <c r="AH462">
        <v>3</v>
      </c>
      <c r="AI462">
        <v>-1</v>
      </c>
      <c r="AJ462" t="s">
        <v>272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85243404</v>
      </c>
      <c r="C463">
        <v>85243380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1007</v>
      </c>
      <c r="J463" t="s">
        <v>272</v>
      </c>
      <c r="K463" t="s">
        <v>1008</v>
      </c>
      <c r="L463">
        <v>1371</v>
      </c>
      <c r="N463">
        <v>1013</v>
      </c>
      <c r="O463" t="s">
        <v>301</v>
      </c>
      <c r="P463" t="s">
        <v>301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272</v>
      </c>
      <c r="AG463">
        <v>0</v>
      </c>
      <c r="AH463">
        <v>3</v>
      </c>
      <c r="AI463">
        <v>-1</v>
      </c>
      <c r="AJ463" t="s">
        <v>272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85243405</v>
      </c>
      <c r="C464">
        <v>85243380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1009</v>
      </c>
      <c r="J464" t="s">
        <v>272</v>
      </c>
      <c r="K464" t="s">
        <v>1010</v>
      </c>
      <c r="L464">
        <v>1371</v>
      </c>
      <c r="N464">
        <v>1013</v>
      </c>
      <c r="O464" t="s">
        <v>301</v>
      </c>
      <c r="P464" t="s">
        <v>301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272</v>
      </c>
      <c r="AG464">
        <v>0</v>
      </c>
      <c r="AH464">
        <v>3</v>
      </c>
      <c r="AI464">
        <v>-1</v>
      </c>
      <c r="AJ464" t="s">
        <v>272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ROW(Source!A135)</f>
        <v>135</v>
      </c>
      <c r="B465">
        <v>85243414</v>
      </c>
      <c r="C465">
        <v>85243406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892</v>
      </c>
      <c r="J465" t="s">
        <v>272</v>
      </c>
      <c r="K465" t="s">
        <v>893</v>
      </c>
      <c r="L465">
        <v>1191</v>
      </c>
      <c r="N465">
        <v>1013</v>
      </c>
      <c r="O465" t="s">
        <v>28</v>
      </c>
      <c r="P465" t="s">
        <v>28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272</v>
      </c>
      <c r="AG465">
        <v>7.75</v>
      </c>
      <c r="AH465">
        <v>2</v>
      </c>
      <c r="AI465">
        <v>85243407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ROW(Source!A135)</f>
        <v>135</v>
      </c>
      <c r="B466">
        <v>85243415</v>
      </c>
      <c r="C466">
        <v>85243406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819</v>
      </c>
      <c r="J466" t="s">
        <v>272</v>
      </c>
      <c r="K466" t="s">
        <v>820</v>
      </c>
      <c r="L466">
        <v>1191</v>
      </c>
      <c r="N466">
        <v>1013</v>
      </c>
      <c r="O466" t="s">
        <v>28</v>
      </c>
      <c r="P466" t="s">
        <v>28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272</v>
      </c>
      <c r="AG466">
        <v>2.13</v>
      </c>
      <c r="AH466">
        <v>2</v>
      </c>
      <c r="AI466">
        <v>85243408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ROW(Source!A135)</f>
        <v>135</v>
      </c>
      <c r="B467">
        <v>85243416</v>
      </c>
      <c r="C467">
        <v>85243406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825</v>
      </c>
      <c r="J467" t="s">
        <v>826</v>
      </c>
      <c r="K467" t="s">
        <v>827</v>
      </c>
      <c r="L467">
        <v>1368</v>
      </c>
      <c r="N467">
        <v>1011</v>
      </c>
      <c r="O467" t="s">
        <v>57</v>
      </c>
      <c r="P467" t="s">
        <v>57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272</v>
      </c>
      <c r="AG467">
        <v>1.63</v>
      </c>
      <c r="AH467">
        <v>2</v>
      </c>
      <c r="AI467">
        <v>85243409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ROW(Source!A135)</f>
        <v>135</v>
      </c>
      <c r="B468">
        <v>85243417</v>
      </c>
      <c r="C468">
        <v>85243406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90</v>
      </c>
      <c r="J468" t="s">
        <v>822</v>
      </c>
      <c r="K468" t="s">
        <v>91</v>
      </c>
      <c r="L468">
        <v>1368</v>
      </c>
      <c r="N468">
        <v>1011</v>
      </c>
      <c r="O468" t="s">
        <v>57</v>
      </c>
      <c r="P468" t="s">
        <v>57</v>
      </c>
      <c r="Q468">
        <v>1</v>
      </c>
      <c r="X468">
        <v>0.5</v>
      </c>
      <c r="Y468">
        <v>0</v>
      </c>
      <c r="Z468">
        <v>641.7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272</v>
      </c>
      <c r="AG468">
        <v>0.5</v>
      </c>
      <c r="AH468">
        <v>2</v>
      </c>
      <c r="AI468">
        <v>85243410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ROW(Source!A135)</f>
        <v>135</v>
      </c>
      <c r="B469">
        <v>85243418</v>
      </c>
      <c r="C469">
        <v>85243406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836</v>
      </c>
      <c r="J469" t="s">
        <v>837</v>
      </c>
      <c r="K469" t="s">
        <v>838</v>
      </c>
      <c r="L469">
        <v>1346</v>
      </c>
      <c r="N469">
        <v>1009</v>
      </c>
      <c r="O469" t="s">
        <v>107</v>
      </c>
      <c r="P469" t="s">
        <v>107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272</v>
      </c>
      <c r="AG469">
        <v>0.1</v>
      </c>
      <c r="AH469">
        <v>2</v>
      </c>
      <c r="AI469">
        <v>85243411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ROW(Source!A135)</f>
        <v>135</v>
      </c>
      <c r="B470">
        <v>85243419</v>
      </c>
      <c r="C470">
        <v>85243406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894</v>
      </c>
      <c r="J470" t="s">
        <v>895</v>
      </c>
      <c r="K470" t="s">
        <v>896</v>
      </c>
      <c r="L470">
        <v>1346</v>
      </c>
      <c r="N470">
        <v>1009</v>
      </c>
      <c r="O470" t="s">
        <v>107</v>
      </c>
      <c r="P470" t="s">
        <v>107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272</v>
      </c>
      <c r="AG470">
        <v>0.03</v>
      </c>
      <c r="AH470">
        <v>2</v>
      </c>
      <c r="AI470">
        <v>85243412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ROW(Source!A135)</f>
        <v>135</v>
      </c>
      <c r="B471">
        <v>85243420</v>
      </c>
      <c r="C471">
        <v>85243406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857</v>
      </c>
      <c r="J471" t="s">
        <v>858</v>
      </c>
      <c r="K471" t="s">
        <v>859</v>
      </c>
      <c r="L471">
        <v>1346</v>
      </c>
      <c r="N471">
        <v>1009</v>
      </c>
      <c r="O471" t="s">
        <v>107</v>
      </c>
      <c r="P471" t="s">
        <v>107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272</v>
      </c>
      <c r="AG471">
        <v>0</v>
      </c>
      <c r="AH471">
        <v>3</v>
      </c>
      <c r="AI471">
        <v>-1</v>
      </c>
      <c r="AJ471" t="s">
        <v>272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ROW(Source!A135)</f>
        <v>135</v>
      </c>
      <c r="B472">
        <v>85243421</v>
      </c>
      <c r="C472">
        <v>85243406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111</v>
      </c>
      <c r="J472" t="s">
        <v>839</v>
      </c>
      <c r="K472" t="s">
        <v>112</v>
      </c>
      <c r="L472">
        <v>1346</v>
      </c>
      <c r="N472">
        <v>1009</v>
      </c>
      <c r="O472" t="s">
        <v>107</v>
      </c>
      <c r="P472" t="s">
        <v>107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272</v>
      </c>
      <c r="AG472">
        <v>0.02</v>
      </c>
      <c r="AH472">
        <v>2</v>
      </c>
      <c r="AI472">
        <v>85243413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ROW(Source!A135)</f>
        <v>135</v>
      </c>
      <c r="B473">
        <v>85243422</v>
      </c>
      <c r="C473">
        <v>85243406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989</v>
      </c>
      <c r="J473" t="s">
        <v>272</v>
      </c>
      <c r="K473" t="s">
        <v>990</v>
      </c>
      <c r="L473">
        <v>1371</v>
      </c>
      <c r="N473">
        <v>1013</v>
      </c>
      <c r="O473" t="s">
        <v>301</v>
      </c>
      <c r="P473" t="s">
        <v>301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272</v>
      </c>
      <c r="AG473">
        <v>0</v>
      </c>
      <c r="AH473">
        <v>3</v>
      </c>
      <c r="AI473">
        <v>-1</v>
      </c>
      <c r="AJ473" t="s">
        <v>272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ROW(Source!A135)</f>
        <v>135</v>
      </c>
      <c r="B474">
        <v>85243423</v>
      </c>
      <c r="C474">
        <v>85243406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991</v>
      </c>
      <c r="J474" t="s">
        <v>272</v>
      </c>
      <c r="K474" t="s">
        <v>992</v>
      </c>
      <c r="L474">
        <v>1348</v>
      </c>
      <c r="N474">
        <v>1009</v>
      </c>
      <c r="O474" t="s">
        <v>115</v>
      </c>
      <c r="P474" t="s">
        <v>115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272</v>
      </c>
      <c r="AG474">
        <v>0</v>
      </c>
      <c r="AH474">
        <v>3</v>
      </c>
      <c r="AI474">
        <v>-1</v>
      </c>
      <c r="AJ474" t="s">
        <v>272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ROW(Source!A135)</f>
        <v>135</v>
      </c>
      <c r="B475">
        <v>85243424</v>
      </c>
      <c r="C475">
        <v>85243406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355</v>
      </c>
      <c r="J475" t="s">
        <v>272</v>
      </c>
      <c r="K475" t="s">
        <v>993</v>
      </c>
      <c r="L475">
        <v>1346</v>
      </c>
      <c r="N475">
        <v>1009</v>
      </c>
      <c r="O475" t="s">
        <v>107</v>
      </c>
      <c r="P475" t="s">
        <v>107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272</v>
      </c>
      <c r="AG475">
        <v>0</v>
      </c>
      <c r="AH475">
        <v>3</v>
      </c>
      <c r="AI475">
        <v>-1</v>
      </c>
      <c r="AJ475" t="s">
        <v>272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ROW(Source!A135)</f>
        <v>135</v>
      </c>
      <c r="B476">
        <v>85243425</v>
      </c>
      <c r="C476">
        <v>85243406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994</v>
      </c>
      <c r="J476" t="s">
        <v>272</v>
      </c>
      <c r="K476" t="s">
        <v>995</v>
      </c>
      <c r="L476">
        <v>1348</v>
      </c>
      <c r="N476">
        <v>1009</v>
      </c>
      <c r="O476" t="s">
        <v>115</v>
      </c>
      <c r="P476" t="s">
        <v>115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272</v>
      </c>
      <c r="AG476">
        <v>0</v>
      </c>
      <c r="AH476">
        <v>3</v>
      </c>
      <c r="AI476">
        <v>-1</v>
      </c>
      <c r="AJ476" t="s">
        <v>272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ROW(Source!A135)</f>
        <v>135</v>
      </c>
      <c r="B477">
        <v>85243426</v>
      </c>
      <c r="C477">
        <v>85243406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996</v>
      </c>
      <c r="J477" t="s">
        <v>997</v>
      </c>
      <c r="K477" t="s">
        <v>998</v>
      </c>
      <c r="L477">
        <v>1346</v>
      </c>
      <c r="N477">
        <v>1009</v>
      </c>
      <c r="O477" t="s">
        <v>107</v>
      </c>
      <c r="P477" t="s">
        <v>107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272</v>
      </c>
      <c r="AG477">
        <v>0.4</v>
      </c>
      <c r="AH477">
        <v>3</v>
      </c>
      <c r="AI477">
        <v>-1</v>
      </c>
      <c r="AJ477" t="s">
        <v>272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ROW(Source!A135)</f>
        <v>135</v>
      </c>
      <c r="B478">
        <v>85243427</v>
      </c>
      <c r="C478">
        <v>85243406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999</v>
      </c>
      <c r="J478" t="s">
        <v>1000</v>
      </c>
      <c r="K478" t="s">
        <v>1001</v>
      </c>
      <c r="L478">
        <v>1348</v>
      </c>
      <c r="N478">
        <v>1009</v>
      </c>
      <c r="O478" t="s">
        <v>115</v>
      </c>
      <c r="P478" t="s">
        <v>115</v>
      </c>
      <c r="Q478">
        <v>1000</v>
      </c>
      <c r="X478">
        <v>0.0001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272</v>
      </c>
      <c r="AG478">
        <v>0.0001</v>
      </c>
      <c r="AH478">
        <v>3</v>
      </c>
      <c r="AI478">
        <v>-1</v>
      </c>
      <c r="AJ478" t="s">
        <v>272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ROW(Source!A135)</f>
        <v>135</v>
      </c>
      <c r="B479">
        <v>85243428</v>
      </c>
      <c r="C479">
        <v>85243406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1002</v>
      </c>
      <c r="J479" t="s">
        <v>1003</v>
      </c>
      <c r="K479" t="s">
        <v>1004</v>
      </c>
      <c r="L479">
        <v>1425</v>
      </c>
      <c r="N479">
        <v>1013</v>
      </c>
      <c r="O479" t="s">
        <v>504</v>
      </c>
      <c r="P479" t="s">
        <v>504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272</v>
      </c>
      <c r="AG479">
        <v>0.12</v>
      </c>
      <c r="AH479">
        <v>3</v>
      </c>
      <c r="AI479">
        <v>-1</v>
      </c>
      <c r="AJ479" t="s">
        <v>272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ROW(Source!A135)</f>
        <v>135</v>
      </c>
      <c r="B480">
        <v>85243429</v>
      </c>
      <c r="C480">
        <v>85243406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1005</v>
      </c>
      <c r="J480" t="s">
        <v>272</v>
      </c>
      <c r="K480" t="s">
        <v>1006</v>
      </c>
      <c r="L480">
        <v>1371</v>
      </c>
      <c r="N480">
        <v>1013</v>
      </c>
      <c r="O480" t="s">
        <v>301</v>
      </c>
      <c r="P480" t="s">
        <v>301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272</v>
      </c>
      <c r="AG480">
        <v>0</v>
      </c>
      <c r="AH480">
        <v>3</v>
      </c>
      <c r="AI480">
        <v>-1</v>
      </c>
      <c r="AJ480" t="s">
        <v>272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ROW(Source!A135)</f>
        <v>135</v>
      </c>
      <c r="B481">
        <v>85243430</v>
      </c>
      <c r="C481">
        <v>85243406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1011</v>
      </c>
      <c r="J481" t="s">
        <v>272</v>
      </c>
      <c r="K481" t="s">
        <v>1012</v>
      </c>
      <c r="L481">
        <v>1346</v>
      </c>
      <c r="N481">
        <v>1009</v>
      </c>
      <c r="O481" t="s">
        <v>107</v>
      </c>
      <c r="P481" t="s">
        <v>107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272</v>
      </c>
      <c r="AG481">
        <v>0</v>
      </c>
      <c r="AH481">
        <v>3</v>
      </c>
      <c r="AI481">
        <v>-1</v>
      </c>
      <c r="AJ481" t="s">
        <v>272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ROW(Source!A135)</f>
        <v>135</v>
      </c>
      <c r="B482">
        <v>85243431</v>
      </c>
      <c r="C482">
        <v>85243406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1007</v>
      </c>
      <c r="J482" t="s">
        <v>272</v>
      </c>
      <c r="K482" t="s">
        <v>1008</v>
      </c>
      <c r="L482">
        <v>1371</v>
      </c>
      <c r="N482">
        <v>1013</v>
      </c>
      <c r="O482" t="s">
        <v>301</v>
      </c>
      <c r="P482" t="s">
        <v>301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272</v>
      </c>
      <c r="AG482">
        <v>0</v>
      </c>
      <c r="AH482">
        <v>3</v>
      </c>
      <c r="AI482">
        <v>-1</v>
      </c>
      <c r="AJ482" t="s">
        <v>272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ROW(Source!A135)</f>
        <v>135</v>
      </c>
      <c r="B483">
        <v>85243432</v>
      </c>
      <c r="C483">
        <v>85243406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1009</v>
      </c>
      <c r="J483" t="s">
        <v>272</v>
      </c>
      <c r="K483" t="s">
        <v>1010</v>
      </c>
      <c r="L483">
        <v>1371</v>
      </c>
      <c r="N483">
        <v>1013</v>
      </c>
      <c r="O483" t="s">
        <v>301</v>
      </c>
      <c r="P483" t="s">
        <v>301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272</v>
      </c>
      <c r="AG483">
        <v>0</v>
      </c>
      <c r="AH483">
        <v>3</v>
      </c>
      <c r="AI483">
        <v>-1</v>
      </c>
      <c r="AJ483" t="s">
        <v>272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ROW(Source!A136)</f>
        <v>136</v>
      </c>
      <c r="B484">
        <v>85243414</v>
      </c>
      <c r="C484">
        <v>85243406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892</v>
      </c>
      <c r="J484" t="s">
        <v>272</v>
      </c>
      <c r="K484" t="s">
        <v>893</v>
      </c>
      <c r="L484">
        <v>1191</v>
      </c>
      <c r="N484">
        <v>1013</v>
      </c>
      <c r="O484" t="s">
        <v>28</v>
      </c>
      <c r="P484" t="s">
        <v>28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272</v>
      </c>
      <c r="AG484">
        <v>7.75</v>
      </c>
      <c r="AH484">
        <v>2</v>
      </c>
      <c r="AI484">
        <v>85243407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ROW(Source!A136)</f>
        <v>136</v>
      </c>
      <c r="B485">
        <v>85243415</v>
      </c>
      <c r="C485">
        <v>85243406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819</v>
      </c>
      <c r="J485" t="s">
        <v>272</v>
      </c>
      <c r="K485" t="s">
        <v>820</v>
      </c>
      <c r="L485">
        <v>1191</v>
      </c>
      <c r="N485">
        <v>1013</v>
      </c>
      <c r="O485" t="s">
        <v>28</v>
      </c>
      <c r="P485" t="s">
        <v>28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272</v>
      </c>
      <c r="AG485">
        <v>2.13</v>
      </c>
      <c r="AH485">
        <v>2</v>
      </c>
      <c r="AI485">
        <v>85243408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ROW(Source!A136)</f>
        <v>136</v>
      </c>
      <c r="B486">
        <v>85243416</v>
      </c>
      <c r="C486">
        <v>85243406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825</v>
      </c>
      <c r="J486" t="s">
        <v>826</v>
      </c>
      <c r="K486" t="s">
        <v>827</v>
      </c>
      <c r="L486">
        <v>1368</v>
      </c>
      <c r="N486">
        <v>1011</v>
      </c>
      <c r="O486" t="s">
        <v>57</v>
      </c>
      <c r="P486" t="s">
        <v>57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272</v>
      </c>
      <c r="AG486">
        <v>1.63</v>
      </c>
      <c r="AH486">
        <v>2</v>
      </c>
      <c r="AI486">
        <v>85243409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ROW(Source!A136)</f>
        <v>136</v>
      </c>
      <c r="B487">
        <v>85243417</v>
      </c>
      <c r="C487">
        <v>85243406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90</v>
      </c>
      <c r="J487" t="s">
        <v>822</v>
      </c>
      <c r="K487" t="s">
        <v>91</v>
      </c>
      <c r="L487">
        <v>1368</v>
      </c>
      <c r="N487">
        <v>1011</v>
      </c>
      <c r="O487" t="s">
        <v>57</v>
      </c>
      <c r="P487" t="s">
        <v>57</v>
      </c>
      <c r="Q487">
        <v>1</v>
      </c>
      <c r="X487">
        <v>0.5</v>
      </c>
      <c r="Y487">
        <v>0</v>
      </c>
      <c r="Z487">
        <v>641.7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272</v>
      </c>
      <c r="AG487">
        <v>0.5</v>
      </c>
      <c r="AH487">
        <v>2</v>
      </c>
      <c r="AI487">
        <v>85243410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ROW(Source!A136)</f>
        <v>136</v>
      </c>
      <c r="B488">
        <v>85243418</v>
      </c>
      <c r="C488">
        <v>85243406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836</v>
      </c>
      <c r="J488" t="s">
        <v>837</v>
      </c>
      <c r="K488" t="s">
        <v>838</v>
      </c>
      <c r="L488">
        <v>1346</v>
      </c>
      <c r="N488">
        <v>1009</v>
      </c>
      <c r="O488" t="s">
        <v>107</v>
      </c>
      <c r="P488" t="s">
        <v>107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272</v>
      </c>
      <c r="AG488">
        <v>0.1</v>
      </c>
      <c r="AH488">
        <v>2</v>
      </c>
      <c r="AI488">
        <v>85243411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ROW(Source!A136)</f>
        <v>136</v>
      </c>
      <c r="B489">
        <v>85243419</v>
      </c>
      <c r="C489">
        <v>85243406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894</v>
      </c>
      <c r="J489" t="s">
        <v>895</v>
      </c>
      <c r="K489" t="s">
        <v>896</v>
      </c>
      <c r="L489">
        <v>1346</v>
      </c>
      <c r="N489">
        <v>1009</v>
      </c>
      <c r="O489" t="s">
        <v>107</v>
      </c>
      <c r="P489" t="s">
        <v>107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272</v>
      </c>
      <c r="AG489">
        <v>0.03</v>
      </c>
      <c r="AH489">
        <v>2</v>
      </c>
      <c r="AI489">
        <v>85243412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ROW(Source!A136)</f>
        <v>136</v>
      </c>
      <c r="B490">
        <v>85243420</v>
      </c>
      <c r="C490">
        <v>85243406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857</v>
      </c>
      <c r="J490" t="s">
        <v>858</v>
      </c>
      <c r="K490" t="s">
        <v>859</v>
      </c>
      <c r="L490">
        <v>1346</v>
      </c>
      <c r="N490">
        <v>1009</v>
      </c>
      <c r="O490" t="s">
        <v>107</v>
      </c>
      <c r="P490" t="s">
        <v>107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272</v>
      </c>
      <c r="AG490">
        <v>0</v>
      </c>
      <c r="AH490">
        <v>3</v>
      </c>
      <c r="AI490">
        <v>-1</v>
      </c>
      <c r="AJ490" t="s">
        <v>272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ROW(Source!A136)</f>
        <v>136</v>
      </c>
      <c r="B491">
        <v>85243421</v>
      </c>
      <c r="C491">
        <v>85243406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111</v>
      </c>
      <c r="J491" t="s">
        <v>839</v>
      </c>
      <c r="K491" t="s">
        <v>112</v>
      </c>
      <c r="L491">
        <v>1346</v>
      </c>
      <c r="N491">
        <v>1009</v>
      </c>
      <c r="O491" t="s">
        <v>107</v>
      </c>
      <c r="P491" t="s">
        <v>107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272</v>
      </c>
      <c r="AG491">
        <v>0.02</v>
      </c>
      <c r="AH491">
        <v>2</v>
      </c>
      <c r="AI491">
        <v>85243413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ROW(Source!A136)</f>
        <v>136</v>
      </c>
      <c r="B492">
        <v>85243422</v>
      </c>
      <c r="C492">
        <v>85243406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989</v>
      </c>
      <c r="J492" t="s">
        <v>272</v>
      </c>
      <c r="K492" t="s">
        <v>990</v>
      </c>
      <c r="L492">
        <v>1371</v>
      </c>
      <c r="N492">
        <v>1013</v>
      </c>
      <c r="O492" t="s">
        <v>301</v>
      </c>
      <c r="P492" t="s">
        <v>301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272</v>
      </c>
      <c r="AG492">
        <v>0</v>
      </c>
      <c r="AH492">
        <v>3</v>
      </c>
      <c r="AI492">
        <v>-1</v>
      </c>
      <c r="AJ492" t="s">
        <v>272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ROW(Source!A136)</f>
        <v>136</v>
      </c>
      <c r="B493">
        <v>85243423</v>
      </c>
      <c r="C493">
        <v>85243406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991</v>
      </c>
      <c r="J493" t="s">
        <v>272</v>
      </c>
      <c r="K493" t="s">
        <v>992</v>
      </c>
      <c r="L493">
        <v>1348</v>
      </c>
      <c r="N493">
        <v>1009</v>
      </c>
      <c r="O493" t="s">
        <v>115</v>
      </c>
      <c r="P493" t="s">
        <v>115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272</v>
      </c>
      <c r="AG493">
        <v>0</v>
      </c>
      <c r="AH493">
        <v>3</v>
      </c>
      <c r="AI493">
        <v>-1</v>
      </c>
      <c r="AJ493" t="s">
        <v>272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ROW(Source!A136)</f>
        <v>136</v>
      </c>
      <c r="B494">
        <v>85243424</v>
      </c>
      <c r="C494">
        <v>85243406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355</v>
      </c>
      <c r="J494" t="s">
        <v>272</v>
      </c>
      <c r="K494" t="s">
        <v>993</v>
      </c>
      <c r="L494">
        <v>1346</v>
      </c>
      <c r="N494">
        <v>1009</v>
      </c>
      <c r="O494" t="s">
        <v>107</v>
      </c>
      <c r="P494" t="s">
        <v>107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272</v>
      </c>
      <c r="AG494">
        <v>0</v>
      </c>
      <c r="AH494">
        <v>3</v>
      </c>
      <c r="AI494">
        <v>-1</v>
      </c>
      <c r="AJ494" t="s">
        <v>272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ROW(Source!A136)</f>
        <v>136</v>
      </c>
      <c r="B495">
        <v>85243425</v>
      </c>
      <c r="C495">
        <v>85243406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994</v>
      </c>
      <c r="J495" t="s">
        <v>272</v>
      </c>
      <c r="K495" t="s">
        <v>995</v>
      </c>
      <c r="L495">
        <v>1348</v>
      </c>
      <c r="N495">
        <v>1009</v>
      </c>
      <c r="O495" t="s">
        <v>115</v>
      </c>
      <c r="P495" t="s">
        <v>115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272</v>
      </c>
      <c r="AG495">
        <v>0</v>
      </c>
      <c r="AH495">
        <v>3</v>
      </c>
      <c r="AI495">
        <v>-1</v>
      </c>
      <c r="AJ495" t="s">
        <v>272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ROW(Source!A136)</f>
        <v>136</v>
      </c>
      <c r="B496">
        <v>85243426</v>
      </c>
      <c r="C496">
        <v>85243406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996</v>
      </c>
      <c r="J496" t="s">
        <v>997</v>
      </c>
      <c r="K496" t="s">
        <v>998</v>
      </c>
      <c r="L496">
        <v>1346</v>
      </c>
      <c r="N496">
        <v>1009</v>
      </c>
      <c r="O496" t="s">
        <v>107</v>
      </c>
      <c r="P496" t="s">
        <v>107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272</v>
      </c>
      <c r="AG496">
        <v>0.4</v>
      </c>
      <c r="AH496">
        <v>3</v>
      </c>
      <c r="AI496">
        <v>-1</v>
      </c>
      <c r="AJ496" t="s">
        <v>272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ROW(Source!A136)</f>
        <v>136</v>
      </c>
      <c r="B497">
        <v>85243427</v>
      </c>
      <c r="C497">
        <v>85243406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999</v>
      </c>
      <c r="J497" t="s">
        <v>1000</v>
      </c>
      <c r="K497" t="s">
        <v>1001</v>
      </c>
      <c r="L497">
        <v>1348</v>
      </c>
      <c r="N497">
        <v>1009</v>
      </c>
      <c r="O497" t="s">
        <v>115</v>
      </c>
      <c r="P497" t="s">
        <v>115</v>
      </c>
      <c r="Q497">
        <v>1000</v>
      </c>
      <c r="X497">
        <v>0.0001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272</v>
      </c>
      <c r="AG497">
        <v>0.0001</v>
      </c>
      <c r="AH497">
        <v>3</v>
      </c>
      <c r="AI497">
        <v>-1</v>
      </c>
      <c r="AJ497" t="s">
        <v>272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ROW(Source!A136)</f>
        <v>136</v>
      </c>
      <c r="B498">
        <v>85243428</v>
      </c>
      <c r="C498">
        <v>85243406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1002</v>
      </c>
      <c r="J498" t="s">
        <v>1003</v>
      </c>
      <c r="K498" t="s">
        <v>1004</v>
      </c>
      <c r="L498">
        <v>1425</v>
      </c>
      <c r="N498">
        <v>1013</v>
      </c>
      <c r="O498" t="s">
        <v>504</v>
      </c>
      <c r="P498" t="s">
        <v>504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272</v>
      </c>
      <c r="AG498">
        <v>0.12</v>
      </c>
      <c r="AH498">
        <v>3</v>
      </c>
      <c r="AI498">
        <v>-1</v>
      </c>
      <c r="AJ498" t="s">
        <v>272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ROW(Source!A136)</f>
        <v>136</v>
      </c>
      <c r="B499">
        <v>85243429</v>
      </c>
      <c r="C499">
        <v>85243406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1005</v>
      </c>
      <c r="J499" t="s">
        <v>272</v>
      </c>
      <c r="K499" t="s">
        <v>1006</v>
      </c>
      <c r="L499">
        <v>1371</v>
      </c>
      <c r="N499">
        <v>1013</v>
      </c>
      <c r="O499" t="s">
        <v>301</v>
      </c>
      <c r="P499" t="s">
        <v>301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272</v>
      </c>
      <c r="AG499">
        <v>0</v>
      </c>
      <c r="AH499">
        <v>3</v>
      </c>
      <c r="AI499">
        <v>-1</v>
      </c>
      <c r="AJ499" t="s">
        <v>272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ROW(Source!A136)</f>
        <v>136</v>
      </c>
      <c r="B500">
        <v>85243430</v>
      </c>
      <c r="C500">
        <v>85243406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1011</v>
      </c>
      <c r="J500" t="s">
        <v>272</v>
      </c>
      <c r="K500" t="s">
        <v>1012</v>
      </c>
      <c r="L500">
        <v>1346</v>
      </c>
      <c r="N500">
        <v>1009</v>
      </c>
      <c r="O500" t="s">
        <v>107</v>
      </c>
      <c r="P500" t="s">
        <v>107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272</v>
      </c>
      <c r="AG500">
        <v>0</v>
      </c>
      <c r="AH500">
        <v>3</v>
      </c>
      <c r="AI500">
        <v>-1</v>
      </c>
      <c r="AJ500" t="s">
        <v>272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ROW(Source!A136)</f>
        <v>136</v>
      </c>
      <c r="B501">
        <v>85243431</v>
      </c>
      <c r="C501">
        <v>85243406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1007</v>
      </c>
      <c r="J501" t="s">
        <v>272</v>
      </c>
      <c r="K501" t="s">
        <v>1008</v>
      </c>
      <c r="L501">
        <v>1371</v>
      </c>
      <c r="N501">
        <v>1013</v>
      </c>
      <c r="O501" t="s">
        <v>301</v>
      </c>
      <c r="P501" t="s">
        <v>301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272</v>
      </c>
      <c r="AG501">
        <v>0</v>
      </c>
      <c r="AH501">
        <v>3</v>
      </c>
      <c r="AI501">
        <v>-1</v>
      </c>
      <c r="AJ501" t="s">
        <v>272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ROW(Source!A136)</f>
        <v>136</v>
      </c>
      <c r="B502">
        <v>85243432</v>
      </c>
      <c r="C502">
        <v>85243406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1009</v>
      </c>
      <c r="J502" t="s">
        <v>272</v>
      </c>
      <c r="K502" t="s">
        <v>1010</v>
      </c>
      <c r="L502">
        <v>1371</v>
      </c>
      <c r="N502">
        <v>1013</v>
      </c>
      <c r="O502" t="s">
        <v>301</v>
      </c>
      <c r="P502" t="s">
        <v>301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272</v>
      </c>
      <c r="AG502">
        <v>0</v>
      </c>
      <c r="AH502">
        <v>3</v>
      </c>
      <c r="AI502">
        <v>-1</v>
      </c>
      <c r="AJ502" t="s">
        <v>272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ROW(Source!A137)</f>
        <v>137</v>
      </c>
      <c r="B503">
        <v>85243444</v>
      </c>
      <c r="C503">
        <v>85243433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73</v>
      </c>
      <c r="J503" t="s">
        <v>272</v>
      </c>
      <c r="K503" t="s">
        <v>74</v>
      </c>
      <c r="L503">
        <v>1369</v>
      </c>
      <c r="N503">
        <v>1013</v>
      </c>
      <c r="O503" t="s">
        <v>75</v>
      </c>
      <c r="P503" t="s">
        <v>75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478</v>
      </c>
      <c r="AG503">
        <v>1.3365</v>
      </c>
      <c r="AH503">
        <v>2</v>
      </c>
      <c r="AI503">
        <v>85243434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ROW(Source!A137)</f>
        <v>137</v>
      </c>
      <c r="B504">
        <v>85243445</v>
      </c>
      <c r="C504">
        <v>85243433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76</v>
      </c>
      <c r="J504" t="s">
        <v>272</v>
      </c>
      <c r="K504" t="s">
        <v>77</v>
      </c>
      <c r="L504">
        <v>1369</v>
      </c>
      <c r="N504">
        <v>1013</v>
      </c>
      <c r="O504" t="s">
        <v>75</v>
      </c>
      <c r="P504" t="s">
        <v>75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478</v>
      </c>
      <c r="AG504">
        <v>63.8415</v>
      </c>
      <c r="AH504">
        <v>2</v>
      </c>
      <c r="AI504">
        <v>85243435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ROW(Source!A137)</f>
        <v>137</v>
      </c>
      <c r="B505">
        <v>85243446</v>
      </c>
      <c r="C505">
        <v>85243433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78</v>
      </c>
      <c r="J505" t="s">
        <v>272</v>
      </c>
      <c r="K505" t="s">
        <v>79</v>
      </c>
      <c r="L505">
        <v>1369</v>
      </c>
      <c r="N505">
        <v>1013</v>
      </c>
      <c r="O505" t="s">
        <v>75</v>
      </c>
      <c r="P505" t="s">
        <v>75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478</v>
      </c>
      <c r="AG505">
        <v>31.617</v>
      </c>
      <c r="AH505">
        <v>2</v>
      </c>
      <c r="AI505">
        <v>85243436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ROW(Source!A137)</f>
        <v>137</v>
      </c>
      <c r="B506">
        <v>85243447</v>
      </c>
      <c r="C506">
        <v>85243433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80</v>
      </c>
      <c r="J506" t="s">
        <v>272</v>
      </c>
      <c r="K506" t="s">
        <v>81</v>
      </c>
      <c r="L506">
        <v>1369</v>
      </c>
      <c r="N506">
        <v>1013</v>
      </c>
      <c r="O506" t="s">
        <v>75</v>
      </c>
      <c r="P506" t="s">
        <v>75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478</v>
      </c>
      <c r="AG506">
        <v>31.617</v>
      </c>
      <c r="AH506">
        <v>2</v>
      </c>
      <c r="AI506">
        <v>85243437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ROW(Source!A137)</f>
        <v>137</v>
      </c>
      <c r="B507">
        <v>85243448</v>
      </c>
      <c r="C507">
        <v>85243433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819</v>
      </c>
      <c r="J507" t="s">
        <v>272</v>
      </c>
      <c r="K507" t="s">
        <v>820</v>
      </c>
      <c r="L507">
        <v>1191</v>
      </c>
      <c r="N507">
        <v>1013</v>
      </c>
      <c r="O507" t="s">
        <v>28</v>
      </c>
      <c r="P507" t="s">
        <v>28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478</v>
      </c>
      <c r="AG507">
        <v>33.6015</v>
      </c>
      <c r="AH507">
        <v>2</v>
      </c>
      <c r="AI507">
        <v>85243438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ROW(Source!A137)</f>
        <v>137</v>
      </c>
      <c r="B508">
        <v>85243449</v>
      </c>
      <c r="C508">
        <v>85243433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82</v>
      </c>
      <c r="J508" t="s">
        <v>830</v>
      </c>
      <c r="K508" t="s">
        <v>83</v>
      </c>
      <c r="L508">
        <v>1368</v>
      </c>
      <c r="N508">
        <v>1011</v>
      </c>
      <c r="O508" t="s">
        <v>57</v>
      </c>
      <c r="P508" t="s">
        <v>57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478</v>
      </c>
      <c r="AG508">
        <v>1.0125</v>
      </c>
      <c r="AH508">
        <v>2</v>
      </c>
      <c r="AI508">
        <v>85243439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ROW(Source!A137)</f>
        <v>137</v>
      </c>
      <c r="B509">
        <v>85243450</v>
      </c>
      <c r="C509">
        <v>85243433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86</v>
      </c>
      <c r="J509" t="s">
        <v>897</v>
      </c>
      <c r="K509" t="s">
        <v>87</v>
      </c>
      <c r="L509">
        <v>1368</v>
      </c>
      <c r="N509">
        <v>1011</v>
      </c>
      <c r="O509" t="s">
        <v>57</v>
      </c>
      <c r="P509" t="s">
        <v>57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478</v>
      </c>
      <c r="AG509">
        <v>1.0935</v>
      </c>
      <c r="AH509">
        <v>2</v>
      </c>
      <c r="AI509">
        <v>85243440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ROW(Source!A137)</f>
        <v>137</v>
      </c>
      <c r="B510">
        <v>85243451</v>
      </c>
      <c r="C510">
        <v>85243433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88</v>
      </c>
      <c r="J510" t="s">
        <v>821</v>
      </c>
      <c r="K510" t="s">
        <v>89</v>
      </c>
      <c r="L510">
        <v>1368</v>
      </c>
      <c r="N510">
        <v>1011</v>
      </c>
      <c r="O510" t="s">
        <v>57</v>
      </c>
      <c r="P510" t="s">
        <v>57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478</v>
      </c>
      <c r="AG510">
        <v>30.699</v>
      </c>
      <c r="AH510">
        <v>2</v>
      </c>
      <c r="AI510">
        <v>85243441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ROW(Source!A137)</f>
        <v>137</v>
      </c>
      <c r="B511">
        <v>85243452</v>
      </c>
      <c r="C511">
        <v>85243433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90</v>
      </c>
      <c r="J511" t="s">
        <v>822</v>
      </c>
      <c r="K511" t="s">
        <v>91</v>
      </c>
      <c r="L511">
        <v>1368</v>
      </c>
      <c r="N511">
        <v>1011</v>
      </c>
      <c r="O511" t="s">
        <v>57</v>
      </c>
      <c r="P511" t="s">
        <v>57</v>
      </c>
      <c r="Q511">
        <v>1</v>
      </c>
      <c r="X511">
        <v>0.59</v>
      </c>
      <c r="Y511">
        <v>0</v>
      </c>
      <c r="Z511">
        <v>641.7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478</v>
      </c>
      <c r="AG511">
        <v>0.7965</v>
      </c>
      <c r="AH511">
        <v>2</v>
      </c>
      <c r="AI511">
        <v>85243442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ROW(Source!A137)</f>
        <v>137</v>
      </c>
      <c r="B512">
        <v>85243453</v>
      </c>
      <c r="C512">
        <v>85243433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92</v>
      </c>
      <c r="J512" t="s">
        <v>898</v>
      </c>
      <c r="K512" t="s">
        <v>93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478</v>
      </c>
      <c r="AG512">
        <v>1.0935</v>
      </c>
      <c r="AH512">
        <v>2</v>
      </c>
      <c r="AI512">
        <v>85243443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ROW(Source!A137)</f>
        <v>137</v>
      </c>
      <c r="B513">
        <v>85243454</v>
      </c>
      <c r="C513">
        <v>85243433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1013</v>
      </c>
      <c r="J513" t="s">
        <v>272</v>
      </c>
      <c r="K513" t="s">
        <v>1014</v>
      </c>
      <c r="L513">
        <v>1371</v>
      </c>
      <c r="N513">
        <v>1013</v>
      </c>
      <c r="O513" t="s">
        <v>301</v>
      </c>
      <c r="P513" t="s">
        <v>301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272</v>
      </c>
      <c r="AG513">
        <v>0</v>
      </c>
      <c r="AH513">
        <v>3</v>
      </c>
      <c r="AI513">
        <v>-1</v>
      </c>
      <c r="AJ513" t="s">
        <v>272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ROW(Source!A137)</f>
        <v>137</v>
      </c>
      <c r="B514">
        <v>85243455</v>
      </c>
      <c r="C514">
        <v>85243433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1015</v>
      </c>
      <c r="J514" t="s">
        <v>272</v>
      </c>
      <c r="K514" t="s">
        <v>1016</v>
      </c>
      <c r="L514">
        <v>1371</v>
      </c>
      <c r="N514">
        <v>1013</v>
      </c>
      <c r="O514" t="s">
        <v>301</v>
      </c>
      <c r="P514" t="s">
        <v>301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272</v>
      </c>
      <c r="AG514">
        <v>0</v>
      </c>
      <c r="AH514">
        <v>3</v>
      </c>
      <c r="AI514">
        <v>-1</v>
      </c>
      <c r="AJ514" t="s">
        <v>272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ROW(Source!A137)</f>
        <v>137</v>
      </c>
      <c r="B515">
        <v>85243456</v>
      </c>
      <c r="C515">
        <v>85243433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1017</v>
      </c>
      <c r="J515" t="s">
        <v>272</v>
      </c>
      <c r="K515" t="s">
        <v>1018</v>
      </c>
      <c r="L515">
        <v>1477</v>
      </c>
      <c r="N515">
        <v>1013</v>
      </c>
      <c r="O515" t="s">
        <v>495</v>
      </c>
      <c r="P515" t="s">
        <v>497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272</v>
      </c>
      <c r="AG515">
        <v>0</v>
      </c>
      <c r="AH515">
        <v>3</v>
      </c>
      <c r="AI515">
        <v>-1</v>
      </c>
      <c r="AJ515" t="s">
        <v>272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ROW(Source!A138)</f>
        <v>138</v>
      </c>
      <c r="B516">
        <v>85243444</v>
      </c>
      <c r="C516">
        <v>85243433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73</v>
      </c>
      <c r="J516" t="s">
        <v>272</v>
      </c>
      <c r="K516" t="s">
        <v>74</v>
      </c>
      <c r="L516">
        <v>1369</v>
      </c>
      <c r="N516">
        <v>1013</v>
      </c>
      <c r="O516" t="s">
        <v>75</v>
      </c>
      <c r="P516" t="s">
        <v>75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478</v>
      </c>
      <c r="AG516">
        <v>1.3365</v>
      </c>
      <c r="AH516">
        <v>2</v>
      </c>
      <c r="AI516">
        <v>85243434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ROW(Source!A138)</f>
        <v>138</v>
      </c>
      <c r="B517">
        <v>85243445</v>
      </c>
      <c r="C517">
        <v>85243433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76</v>
      </c>
      <c r="J517" t="s">
        <v>272</v>
      </c>
      <c r="K517" t="s">
        <v>77</v>
      </c>
      <c r="L517">
        <v>1369</v>
      </c>
      <c r="N517">
        <v>1013</v>
      </c>
      <c r="O517" t="s">
        <v>75</v>
      </c>
      <c r="P517" t="s">
        <v>75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478</v>
      </c>
      <c r="AG517">
        <v>63.8415</v>
      </c>
      <c r="AH517">
        <v>2</v>
      </c>
      <c r="AI517">
        <v>85243435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ROW(Source!A138)</f>
        <v>138</v>
      </c>
      <c r="B518">
        <v>85243446</v>
      </c>
      <c r="C518">
        <v>85243433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78</v>
      </c>
      <c r="J518" t="s">
        <v>272</v>
      </c>
      <c r="K518" t="s">
        <v>79</v>
      </c>
      <c r="L518">
        <v>1369</v>
      </c>
      <c r="N518">
        <v>1013</v>
      </c>
      <c r="O518" t="s">
        <v>75</v>
      </c>
      <c r="P518" t="s">
        <v>75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478</v>
      </c>
      <c r="AG518">
        <v>31.617</v>
      </c>
      <c r="AH518">
        <v>2</v>
      </c>
      <c r="AI518">
        <v>85243436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ROW(Source!A138)</f>
        <v>138</v>
      </c>
      <c r="B519">
        <v>85243447</v>
      </c>
      <c r="C519">
        <v>85243433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80</v>
      </c>
      <c r="J519" t="s">
        <v>272</v>
      </c>
      <c r="K519" t="s">
        <v>81</v>
      </c>
      <c r="L519">
        <v>1369</v>
      </c>
      <c r="N519">
        <v>1013</v>
      </c>
      <c r="O519" t="s">
        <v>75</v>
      </c>
      <c r="P519" t="s">
        <v>75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478</v>
      </c>
      <c r="AG519">
        <v>31.617</v>
      </c>
      <c r="AH519">
        <v>2</v>
      </c>
      <c r="AI519">
        <v>85243437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ROW(Source!A138)</f>
        <v>138</v>
      </c>
      <c r="B520">
        <v>85243448</v>
      </c>
      <c r="C520">
        <v>85243433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819</v>
      </c>
      <c r="J520" t="s">
        <v>272</v>
      </c>
      <c r="K520" t="s">
        <v>820</v>
      </c>
      <c r="L520">
        <v>1191</v>
      </c>
      <c r="N520">
        <v>1013</v>
      </c>
      <c r="O520" t="s">
        <v>28</v>
      </c>
      <c r="P520" t="s">
        <v>28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478</v>
      </c>
      <c r="AG520">
        <v>33.6015</v>
      </c>
      <c r="AH520">
        <v>2</v>
      </c>
      <c r="AI520">
        <v>85243438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ROW(Source!A138)</f>
        <v>138</v>
      </c>
      <c r="B521">
        <v>85243449</v>
      </c>
      <c r="C521">
        <v>85243433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82</v>
      </c>
      <c r="J521" t="s">
        <v>830</v>
      </c>
      <c r="K521" t="s">
        <v>83</v>
      </c>
      <c r="L521">
        <v>1368</v>
      </c>
      <c r="N521">
        <v>1011</v>
      </c>
      <c r="O521" t="s">
        <v>57</v>
      </c>
      <c r="P521" t="s">
        <v>57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478</v>
      </c>
      <c r="AG521">
        <v>1.0125</v>
      </c>
      <c r="AH521">
        <v>2</v>
      </c>
      <c r="AI521">
        <v>85243439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ROW(Source!A138)</f>
        <v>138</v>
      </c>
      <c r="B522">
        <v>85243450</v>
      </c>
      <c r="C522">
        <v>85243433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86</v>
      </c>
      <c r="J522" t="s">
        <v>897</v>
      </c>
      <c r="K522" t="s">
        <v>87</v>
      </c>
      <c r="L522">
        <v>1368</v>
      </c>
      <c r="N522">
        <v>1011</v>
      </c>
      <c r="O522" t="s">
        <v>57</v>
      </c>
      <c r="P522" t="s">
        <v>57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478</v>
      </c>
      <c r="AG522">
        <v>1.0935</v>
      </c>
      <c r="AH522">
        <v>2</v>
      </c>
      <c r="AI522">
        <v>85243440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ROW(Source!A138)</f>
        <v>138</v>
      </c>
      <c r="B523">
        <v>85243451</v>
      </c>
      <c r="C523">
        <v>85243433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88</v>
      </c>
      <c r="J523" t="s">
        <v>821</v>
      </c>
      <c r="K523" t="s">
        <v>89</v>
      </c>
      <c r="L523">
        <v>1368</v>
      </c>
      <c r="N523">
        <v>1011</v>
      </c>
      <c r="O523" t="s">
        <v>57</v>
      </c>
      <c r="P523" t="s">
        <v>57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478</v>
      </c>
      <c r="AG523">
        <v>30.699</v>
      </c>
      <c r="AH523">
        <v>2</v>
      </c>
      <c r="AI523">
        <v>85243441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ROW(Source!A138)</f>
        <v>138</v>
      </c>
      <c r="B524">
        <v>85243452</v>
      </c>
      <c r="C524">
        <v>85243433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90</v>
      </c>
      <c r="J524" t="s">
        <v>822</v>
      </c>
      <c r="K524" t="s">
        <v>91</v>
      </c>
      <c r="L524">
        <v>1368</v>
      </c>
      <c r="N524">
        <v>1011</v>
      </c>
      <c r="O524" t="s">
        <v>57</v>
      </c>
      <c r="P524" t="s">
        <v>57</v>
      </c>
      <c r="Q524">
        <v>1</v>
      </c>
      <c r="X524">
        <v>0.59</v>
      </c>
      <c r="Y524">
        <v>0</v>
      </c>
      <c r="Z524">
        <v>641.7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478</v>
      </c>
      <c r="AG524">
        <v>0.7965</v>
      </c>
      <c r="AH524">
        <v>2</v>
      </c>
      <c r="AI524">
        <v>85243442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ROW(Source!A138)</f>
        <v>138</v>
      </c>
      <c r="B525">
        <v>85243453</v>
      </c>
      <c r="C525">
        <v>85243433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92</v>
      </c>
      <c r="J525" t="s">
        <v>898</v>
      </c>
      <c r="K525" t="s">
        <v>93</v>
      </c>
      <c r="L525">
        <v>1368</v>
      </c>
      <c r="N525">
        <v>1011</v>
      </c>
      <c r="O525" t="s">
        <v>57</v>
      </c>
      <c r="P525" t="s">
        <v>57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478</v>
      </c>
      <c r="AG525">
        <v>1.0935</v>
      </c>
      <c r="AH525">
        <v>2</v>
      </c>
      <c r="AI525">
        <v>85243443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ROW(Source!A138)</f>
        <v>138</v>
      </c>
      <c r="B526">
        <v>85243454</v>
      </c>
      <c r="C526">
        <v>85243433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1013</v>
      </c>
      <c r="J526" t="s">
        <v>272</v>
      </c>
      <c r="K526" t="s">
        <v>1014</v>
      </c>
      <c r="L526">
        <v>1371</v>
      </c>
      <c r="N526">
        <v>1013</v>
      </c>
      <c r="O526" t="s">
        <v>301</v>
      </c>
      <c r="P526" t="s">
        <v>301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272</v>
      </c>
      <c r="AG526">
        <v>0</v>
      </c>
      <c r="AH526">
        <v>3</v>
      </c>
      <c r="AI526">
        <v>-1</v>
      </c>
      <c r="AJ526" t="s">
        <v>272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ROW(Source!A138)</f>
        <v>138</v>
      </c>
      <c r="B527">
        <v>85243455</v>
      </c>
      <c r="C527">
        <v>85243433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1015</v>
      </c>
      <c r="J527" t="s">
        <v>272</v>
      </c>
      <c r="K527" t="s">
        <v>1016</v>
      </c>
      <c r="L527">
        <v>1371</v>
      </c>
      <c r="N527">
        <v>1013</v>
      </c>
      <c r="O527" t="s">
        <v>301</v>
      </c>
      <c r="P527" t="s">
        <v>301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272</v>
      </c>
      <c r="AG527">
        <v>0</v>
      </c>
      <c r="AH527">
        <v>3</v>
      </c>
      <c r="AI527">
        <v>-1</v>
      </c>
      <c r="AJ527" t="s">
        <v>272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ROW(Source!A138)</f>
        <v>138</v>
      </c>
      <c r="B528">
        <v>85243456</v>
      </c>
      <c r="C528">
        <v>85243433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1017</v>
      </c>
      <c r="J528" t="s">
        <v>272</v>
      </c>
      <c r="K528" t="s">
        <v>1018</v>
      </c>
      <c r="L528">
        <v>1477</v>
      </c>
      <c r="N528">
        <v>1013</v>
      </c>
      <c r="O528" t="s">
        <v>495</v>
      </c>
      <c r="P528" t="s">
        <v>497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272</v>
      </c>
      <c r="AG528">
        <v>0</v>
      </c>
      <c r="AH528">
        <v>3</v>
      </c>
      <c r="AI528">
        <v>-1</v>
      </c>
      <c r="AJ528" t="s">
        <v>272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ROW(Source!A139)</f>
        <v>139</v>
      </c>
      <c r="B529">
        <v>85243463</v>
      </c>
      <c r="C529">
        <v>85243457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76</v>
      </c>
      <c r="J529" t="s">
        <v>272</v>
      </c>
      <c r="K529" t="s">
        <v>77</v>
      </c>
      <c r="L529">
        <v>1369</v>
      </c>
      <c r="N529">
        <v>1013</v>
      </c>
      <c r="O529" t="s">
        <v>75</v>
      </c>
      <c r="P529" t="s">
        <v>75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478</v>
      </c>
      <c r="AG529">
        <v>1.2285</v>
      </c>
      <c r="AH529">
        <v>2</v>
      </c>
      <c r="AI529">
        <v>85243458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ROW(Source!A139)</f>
        <v>139</v>
      </c>
      <c r="B530">
        <v>85243464</v>
      </c>
      <c r="C530">
        <v>85243457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78</v>
      </c>
      <c r="J530" t="s">
        <v>272</v>
      </c>
      <c r="K530" t="s">
        <v>79</v>
      </c>
      <c r="L530">
        <v>1369</v>
      </c>
      <c r="N530">
        <v>1013</v>
      </c>
      <c r="O530" t="s">
        <v>75</v>
      </c>
      <c r="P530" t="s">
        <v>75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478</v>
      </c>
      <c r="AG530">
        <v>0.6075</v>
      </c>
      <c r="AH530">
        <v>2</v>
      </c>
      <c r="AI530">
        <v>85243459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ROW(Source!A139)</f>
        <v>139</v>
      </c>
      <c r="B531">
        <v>85243465</v>
      </c>
      <c r="C531">
        <v>85243457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80</v>
      </c>
      <c r="J531" t="s">
        <v>272</v>
      </c>
      <c r="K531" t="s">
        <v>81</v>
      </c>
      <c r="L531">
        <v>1369</v>
      </c>
      <c r="N531">
        <v>1013</v>
      </c>
      <c r="O531" t="s">
        <v>75</v>
      </c>
      <c r="P531" t="s">
        <v>75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478</v>
      </c>
      <c r="AG531">
        <v>0.6075</v>
      </c>
      <c r="AH531">
        <v>2</v>
      </c>
      <c r="AI531">
        <v>85243460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ROW(Source!A139)</f>
        <v>139</v>
      </c>
      <c r="B532">
        <v>85243466</v>
      </c>
      <c r="C532">
        <v>85243457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819</v>
      </c>
      <c r="J532" t="s">
        <v>272</v>
      </c>
      <c r="K532" t="s">
        <v>820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478</v>
      </c>
      <c r="AG532">
        <v>0.594</v>
      </c>
      <c r="AH532">
        <v>2</v>
      </c>
      <c r="AI532">
        <v>85243461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ROW(Source!A139)</f>
        <v>139</v>
      </c>
      <c r="B533">
        <v>85243467</v>
      </c>
      <c r="C533">
        <v>85243457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88</v>
      </c>
      <c r="J533" t="s">
        <v>821</v>
      </c>
      <c r="K533" t="s">
        <v>89</v>
      </c>
      <c r="L533">
        <v>1368</v>
      </c>
      <c r="N533">
        <v>1011</v>
      </c>
      <c r="O533" t="s">
        <v>57</v>
      </c>
      <c r="P533" t="s">
        <v>57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478</v>
      </c>
      <c r="AG533">
        <v>0.594</v>
      </c>
      <c r="AH533">
        <v>2</v>
      </c>
      <c r="AI533">
        <v>85243462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ROW(Source!A139)</f>
        <v>139</v>
      </c>
      <c r="B534">
        <v>85243468</v>
      </c>
      <c r="C534">
        <v>85243457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1013</v>
      </c>
      <c r="J534" t="s">
        <v>272</v>
      </c>
      <c r="K534" t="s">
        <v>1014</v>
      </c>
      <c r="L534">
        <v>1371</v>
      </c>
      <c r="N534">
        <v>1013</v>
      </c>
      <c r="O534" t="s">
        <v>301</v>
      </c>
      <c r="P534" t="s">
        <v>301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272</v>
      </c>
      <c r="AG534">
        <v>0</v>
      </c>
      <c r="AH534">
        <v>3</v>
      </c>
      <c r="AI534">
        <v>-1</v>
      </c>
      <c r="AJ534" t="s">
        <v>272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ROW(Source!A139)</f>
        <v>139</v>
      </c>
      <c r="B535">
        <v>85243469</v>
      </c>
      <c r="C535">
        <v>85243457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1015</v>
      </c>
      <c r="J535" t="s">
        <v>272</v>
      </c>
      <c r="K535" t="s">
        <v>1016</v>
      </c>
      <c r="L535">
        <v>1371</v>
      </c>
      <c r="N535">
        <v>1013</v>
      </c>
      <c r="O535" t="s">
        <v>301</v>
      </c>
      <c r="P535" t="s">
        <v>301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272</v>
      </c>
      <c r="AG535">
        <v>0</v>
      </c>
      <c r="AH535">
        <v>3</v>
      </c>
      <c r="AI535">
        <v>-1</v>
      </c>
      <c r="AJ535" t="s">
        <v>272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ROW(Source!A140)</f>
        <v>140</v>
      </c>
      <c r="B536">
        <v>85243463</v>
      </c>
      <c r="C536">
        <v>85243457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76</v>
      </c>
      <c r="J536" t="s">
        <v>272</v>
      </c>
      <c r="K536" t="s">
        <v>77</v>
      </c>
      <c r="L536">
        <v>1369</v>
      </c>
      <c r="N536">
        <v>1013</v>
      </c>
      <c r="O536" t="s">
        <v>75</v>
      </c>
      <c r="P536" t="s">
        <v>75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478</v>
      </c>
      <c r="AG536">
        <v>1.2285</v>
      </c>
      <c r="AH536">
        <v>2</v>
      </c>
      <c r="AI536">
        <v>85243458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ROW(Source!A140)</f>
        <v>140</v>
      </c>
      <c r="B537">
        <v>85243464</v>
      </c>
      <c r="C537">
        <v>85243457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78</v>
      </c>
      <c r="J537" t="s">
        <v>272</v>
      </c>
      <c r="K537" t="s">
        <v>79</v>
      </c>
      <c r="L537">
        <v>1369</v>
      </c>
      <c r="N537">
        <v>1013</v>
      </c>
      <c r="O537" t="s">
        <v>75</v>
      </c>
      <c r="P537" t="s">
        <v>75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478</v>
      </c>
      <c r="AG537">
        <v>0.6075</v>
      </c>
      <c r="AH537">
        <v>2</v>
      </c>
      <c r="AI537">
        <v>85243459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ROW(Source!A140)</f>
        <v>140</v>
      </c>
      <c r="B538">
        <v>85243465</v>
      </c>
      <c r="C538">
        <v>85243457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80</v>
      </c>
      <c r="J538" t="s">
        <v>272</v>
      </c>
      <c r="K538" t="s">
        <v>81</v>
      </c>
      <c r="L538">
        <v>1369</v>
      </c>
      <c r="N538">
        <v>1013</v>
      </c>
      <c r="O538" t="s">
        <v>75</v>
      </c>
      <c r="P538" t="s">
        <v>75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478</v>
      </c>
      <c r="AG538">
        <v>0.6075</v>
      </c>
      <c r="AH538">
        <v>2</v>
      </c>
      <c r="AI538">
        <v>85243460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ROW(Source!A140)</f>
        <v>140</v>
      </c>
      <c r="B539">
        <v>85243466</v>
      </c>
      <c r="C539">
        <v>85243457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819</v>
      </c>
      <c r="J539" t="s">
        <v>272</v>
      </c>
      <c r="K539" t="s">
        <v>820</v>
      </c>
      <c r="L539">
        <v>1191</v>
      </c>
      <c r="N539">
        <v>1013</v>
      </c>
      <c r="O539" t="s">
        <v>28</v>
      </c>
      <c r="P539" t="s">
        <v>28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478</v>
      </c>
      <c r="AG539">
        <v>0.594</v>
      </c>
      <c r="AH539">
        <v>2</v>
      </c>
      <c r="AI539">
        <v>85243461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ROW(Source!A140)</f>
        <v>140</v>
      </c>
      <c r="B540">
        <v>85243467</v>
      </c>
      <c r="C540">
        <v>85243457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88</v>
      </c>
      <c r="J540" t="s">
        <v>821</v>
      </c>
      <c r="K540" t="s">
        <v>89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478</v>
      </c>
      <c r="AG540">
        <v>0.594</v>
      </c>
      <c r="AH540">
        <v>2</v>
      </c>
      <c r="AI540">
        <v>85243462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ROW(Source!A140)</f>
        <v>140</v>
      </c>
      <c r="B541">
        <v>85243468</v>
      </c>
      <c r="C541">
        <v>85243457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1013</v>
      </c>
      <c r="J541" t="s">
        <v>272</v>
      </c>
      <c r="K541" t="s">
        <v>1014</v>
      </c>
      <c r="L541">
        <v>1371</v>
      </c>
      <c r="N541">
        <v>1013</v>
      </c>
      <c r="O541" t="s">
        <v>301</v>
      </c>
      <c r="P541" t="s">
        <v>301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272</v>
      </c>
      <c r="AG541">
        <v>0</v>
      </c>
      <c r="AH541">
        <v>3</v>
      </c>
      <c r="AI541">
        <v>-1</v>
      </c>
      <c r="AJ541" t="s">
        <v>272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ROW(Source!A140)</f>
        <v>140</v>
      </c>
      <c r="B542">
        <v>85243469</v>
      </c>
      <c r="C542">
        <v>85243457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1015</v>
      </c>
      <c r="J542" t="s">
        <v>272</v>
      </c>
      <c r="K542" t="s">
        <v>1016</v>
      </c>
      <c r="L542">
        <v>1371</v>
      </c>
      <c r="N542">
        <v>1013</v>
      </c>
      <c r="O542" t="s">
        <v>301</v>
      </c>
      <c r="P542" t="s">
        <v>301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272</v>
      </c>
      <c r="AG542">
        <v>0</v>
      </c>
      <c r="AH542">
        <v>3</v>
      </c>
      <c r="AI542">
        <v>-1</v>
      </c>
      <c r="AJ542" t="s">
        <v>272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ROW(Source!A141)</f>
        <v>141</v>
      </c>
      <c r="B543">
        <v>85243481</v>
      </c>
      <c r="C543">
        <v>85243470</v>
      </c>
      <c r="D543">
        <v>82925974</v>
      </c>
      <c r="E543">
        <v>117</v>
      </c>
      <c r="F543">
        <v>1</v>
      </c>
      <c r="G543">
        <v>1</v>
      </c>
      <c r="H543">
        <v>1</v>
      </c>
      <c r="I543" t="s">
        <v>73</v>
      </c>
      <c r="J543" t="s">
        <v>272</v>
      </c>
      <c r="K543" t="s">
        <v>74</v>
      </c>
      <c r="L543">
        <v>1369</v>
      </c>
      <c r="N543">
        <v>1013</v>
      </c>
      <c r="O543" t="s">
        <v>75</v>
      </c>
      <c r="P543" t="s">
        <v>75</v>
      </c>
      <c r="Q543">
        <v>1</v>
      </c>
      <c r="X543">
        <v>0.99</v>
      </c>
      <c r="Y543">
        <v>0</v>
      </c>
      <c r="Z543">
        <v>0</v>
      </c>
      <c r="AA543">
        <v>0</v>
      </c>
      <c r="AB543">
        <v>660.33</v>
      </c>
      <c r="AC543">
        <v>0</v>
      </c>
      <c r="AD543">
        <v>1</v>
      </c>
      <c r="AE543">
        <v>1</v>
      </c>
      <c r="AF543" t="s">
        <v>458</v>
      </c>
      <c r="AG543">
        <v>1.1385</v>
      </c>
      <c r="AH543">
        <v>2</v>
      </c>
      <c r="AI543">
        <v>85243471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ROW(Source!A141)</f>
        <v>141</v>
      </c>
      <c r="B544">
        <v>85243482</v>
      </c>
      <c r="C544">
        <v>85243470</v>
      </c>
      <c r="D544">
        <v>82925976</v>
      </c>
      <c r="E544">
        <v>117</v>
      </c>
      <c r="F544">
        <v>1</v>
      </c>
      <c r="G544">
        <v>1</v>
      </c>
      <c r="H544">
        <v>1</v>
      </c>
      <c r="I544" t="s">
        <v>76</v>
      </c>
      <c r="J544" t="s">
        <v>272</v>
      </c>
      <c r="K544" t="s">
        <v>77</v>
      </c>
      <c r="L544">
        <v>1369</v>
      </c>
      <c r="N544">
        <v>1013</v>
      </c>
      <c r="O544" t="s">
        <v>75</v>
      </c>
      <c r="P544" t="s">
        <v>75</v>
      </c>
      <c r="Q544">
        <v>1</v>
      </c>
      <c r="X544">
        <v>47.29</v>
      </c>
      <c r="Y544">
        <v>0</v>
      </c>
      <c r="Z544">
        <v>0</v>
      </c>
      <c r="AA544">
        <v>0</v>
      </c>
      <c r="AB544">
        <v>720.91</v>
      </c>
      <c r="AC544">
        <v>0</v>
      </c>
      <c r="AD544">
        <v>1</v>
      </c>
      <c r="AE544">
        <v>1</v>
      </c>
      <c r="AF544" t="s">
        <v>458</v>
      </c>
      <c r="AG544">
        <v>54.3835</v>
      </c>
      <c r="AH544">
        <v>2</v>
      </c>
      <c r="AI544">
        <v>85243472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ROW(Source!A141)</f>
        <v>141</v>
      </c>
      <c r="B545">
        <v>85243483</v>
      </c>
      <c r="C545">
        <v>85243470</v>
      </c>
      <c r="D545">
        <v>82925980</v>
      </c>
      <c r="E545">
        <v>117</v>
      </c>
      <c r="F545">
        <v>1</v>
      </c>
      <c r="G545">
        <v>1</v>
      </c>
      <c r="H545">
        <v>1</v>
      </c>
      <c r="I545" t="s">
        <v>78</v>
      </c>
      <c r="J545" t="s">
        <v>272</v>
      </c>
      <c r="K545" t="s">
        <v>79</v>
      </c>
      <c r="L545">
        <v>1369</v>
      </c>
      <c r="N545">
        <v>1013</v>
      </c>
      <c r="O545" t="s">
        <v>75</v>
      </c>
      <c r="P545" t="s">
        <v>75</v>
      </c>
      <c r="Q545">
        <v>1</v>
      </c>
      <c r="X545">
        <v>23.42</v>
      </c>
      <c r="Y545">
        <v>0</v>
      </c>
      <c r="Z545">
        <v>0</v>
      </c>
      <c r="AA545">
        <v>0</v>
      </c>
      <c r="AB545">
        <v>811.79</v>
      </c>
      <c r="AC545">
        <v>0</v>
      </c>
      <c r="AD545">
        <v>1</v>
      </c>
      <c r="AE545">
        <v>1</v>
      </c>
      <c r="AF545" t="s">
        <v>458</v>
      </c>
      <c r="AG545">
        <v>26.933</v>
      </c>
      <c r="AH545">
        <v>2</v>
      </c>
      <c r="AI545">
        <v>85243473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ROW(Source!A141)</f>
        <v>141</v>
      </c>
      <c r="B546">
        <v>85243484</v>
      </c>
      <c r="C546">
        <v>85243470</v>
      </c>
      <c r="D546">
        <v>82925984</v>
      </c>
      <c r="E546">
        <v>117</v>
      </c>
      <c r="F546">
        <v>1</v>
      </c>
      <c r="G546">
        <v>1</v>
      </c>
      <c r="H546">
        <v>1</v>
      </c>
      <c r="I546" t="s">
        <v>80</v>
      </c>
      <c r="J546" t="s">
        <v>272</v>
      </c>
      <c r="K546" t="s">
        <v>81</v>
      </c>
      <c r="L546">
        <v>1369</v>
      </c>
      <c r="N546">
        <v>1013</v>
      </c>
      <c r="O546" t="s">
        <v>75</v>
      </c>
      <c r="P546" t="s">
        <v>75</v>
      </c>
      <c r="Q546">
        <v>1</v>
      </c>
      <c r="X546">
        <v>23.42</v>
      </c>
      <c r="Y546">
        <v>0</v>
      </c>
      <c r="Z546">
        <v>0</v>
      </c>
      <c r="AA546">
        <v>0</v>
      </c>
      <c r="AB546">
        <v>932.95</v>
      </c>
      <c r="AC546">
        <v>0</v>
      </c>
      <c r="AD546">
        <v>1</v>
      </c>
      <c r="AE546">
        <v>1</v>
      </c>
      <c r="AF546" t="s">
        <v>458</v>
      </c>
      <c r="AG546">
        <v>26.933</v>
      </c>
      <c r="AH546">
        <v>2</v>
      </c>
      <c r="AI546">
        <v>85243474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ROW(Source!A141)</f>
        <v>141</v>
      </c>
      <c r="B547">
        <v>85243485</v>
      </c>
      <c r="C547">
        <v>85243470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819</v>
      </c>
      <c r="J547" t="s">
        <v>272</v>
      </c>
      <c r="K547" t="s">
        <v>820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X547">
        <v>24.89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458</v>
      </c>
      <c r="AG547">
        <v>28.6235</v>
      </c>
      <c r="AH547">
        <v>2</v>
      </c>
      <c r="AI547">
        <v>85243475</v>
      </c>
      <c r="AJ547">
        <v>375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ROW(Source!A141)</f>
        <v>141</v>
      </c>
      <c r="B548">
        <v>85243486</v>
      </c>
      <c r="C548">
        <v>85243470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82</v>
      </c>
      <c r="J548" t="s">
        <v>830</v>
      </c>
      <c r="K548" t="s">
        <v>83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X548">
        <v>0.75</v>
      </c>
      <c r="Y548">
        <v>0</v>
      </c>
      <c r="Z548">
        <v>1626.29</v>
      </c>
      <c r="AA548">
        <v>1090.46</v>
      </c>
      <c r="AB548">
        <v>0</v>
      </c>
      <c r="AC548">
        <v>0</v>
      </c>
      <c r="AD548">
        <v>1</v>
      </c>
      <c r="AE548">
        <v>0</v>
      </c>
      <c r="AF548" t="s">
        <v>458</v>
      </c>
      <c r="AG548">
        <v>0.8625</v>
      </c>
      <c r="AH548">
        <v>2</v>
      </c>
      <c r="AI548">
        <v>85243476</v>
      </c>
      <c r="AJ548">
        <v>376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ROW(Source!A141)</f>
        <v>141</v>
      </c>
      <c r="B549">
        <v>85243487</v>
      </c>
      <c r="C549">
        <v>85243470</v>
      </c>
      <c r="D549">
        <v>82932639</v>
      </c>
      <c r="E549">
        <v>1</v>
      </c>
      <c r="F549">
        <v>1</v>
      </c>
      <c r="G549">
        <v>1</v>
      </c>
      <c r="H549">
        <v>2</v>
      </c>
      <c r="I549" t="s">
        <v>86</v>
      </c>
      <c r="J549" t="s">
        <v>897</v>
      </c>
      <c r="K549" t="s">
        <v>87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X549">
        <v>0.81</v>
      </c>
      <c r="Y549">
        <v>0</v>
      </c>
      <c r="Z549">
        <v>11.45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458</v>
      </c>
      <c r="AG549">
        <v>0.9315</v>
      </c>
      <c r="AH549">
        <v>2</v>
      </c>
      <c r="AI549">
        <v>85243477</v>
      </c>
      <c r="AJ549">
        <v>377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ROW(Source!A141)</f>
        <v>141</v>
      </c>
      <c r="B550">
        <v>85243488</v>
      </c>
      <c r="C550">
        <v>85243470</v>
      </c>
      <c r="D550">
        <v>82932679</v>
      </c>
      <c r="E550">
        <v>1</v>
      </c>
      <c r="F550">
        <v>1</v>
      </c>
      <c r="G550">
        <v>1</v>
      </c>
      <c r="H550">
        <v>2</v>
      </c>
      <c r="I550" t="s">
        <v>88</v>
      </c>
      <c r="J550" t="s">
        <v>821</v>
      </c>
      <c r="K550" t="s">
        <v>89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X550">
        <v>22.74</v>
      </c>
      <c r="Y550">
        <v>0</v>
      </c>
      <c r="Z550">
        <v>346.73</v>
      </c>
      <c r="AA550">
        <v>811.79</v>
      </c>
      <c r="AB550">
        <v>0</v>
      </c>
      <c r="AC550">
        <v>0</v>
      </c>
      <c r="AD550">
        <v>1</v>
      </c>
      <c r="AE550">
        <v>0</v>
      </c>
      <c r="AF550" t="s">
        <v>458</v>
      </c>
      <c r="AG550">
        <v>26.151</v>
      </c>
      <c r="AH550">
        <v>2</v>
      </c>
      <c r="AI550">
        <v>85243478</v>
      </c>
      <c r="AJ550">
        <v>378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ROW(Source!A141)</f>
        <v>141</v>
      </c>
      <c r="B551">
        <v>85243489</v>
      </c>
      <c r="C551">
        <v>85243470</v>
      </c>
      <c r="D551">
        <v>82933400</v>
      </c>
      <c r="E551">
        <v>1</v>
      </c>
      <c r="F551">
        <v>1</v>
      </c>
      <c r="G551">
        <v>1</v>
      </c>
      <c r="H551">
        <v>2</v>
      </c>
      <c r="I551" t="s">
        <v>90</v>
      </c>
      <c r="J551" t="s">
        <v>822</v>
      </c>
      <c r="K551" t="s">
        <v>91</v>
      </c>
      <c r="L551">
        <v>1368</v>
      </c>
      <c r="N551">
        <v>1011</v>
      </c>
      <c r="O551" t="s">
        <v>57</v>
      </c>
      <c r="P551" t="s">
        <v>57</v>
      </c>
      <c r="Q551">
        <v>1</v>
      </c>
      <c r="X551">
        <v>0.59</v>
      </c>
      <c r="Y551">
        <v>0</v>
      </c>
      <c r="Z551">
        <v>641.7</v>
      </c>
      <c r="AA551">
        <v>811.79</v>
      </c>
      <c r="AB551">
        <v>0</v>
      </c>
      <c r="AC551">
        <v>0</v>
      </c>
      <c r="AD551">
        <v>1</v>
      </c>
      <c r="AE551">
        <v>0</v>
      </c>
      <c r="AF551" t="s">
        <v>458</v>
      </c>
      <c r="AG551">
        <v>0.6785</v>
      </c>
      <c r="AH551">
        <v>2</v>
      </c>
      <c r="AI551">
        <v>85243479</v>
      </c>
      <c r="AJ551">
        <v>379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ROW(Source!A141)</f>
        <v>141</v>
      </c>
      <c r="B552">
        <v>85243490</v>
      </c>
      <c r="C552">
        <v>85243470</v>
      </c>
      <c r="D552">
        <v>82933598</v>
      </c>
      <c r="E552">
        <v>1</v>
      </c>
      <c r="F552">
        <v>1</v>
      </c>
      <c r="G552">
        <v>1</v>
      </c>
      <c r="H552">
        <v>2</v>
      </c>
      <c r="I552" t="s">
        <v>92</v>
      </c>
      <c r="J552" t="s">
        <v>898</v>
      </c>
      <c r="K552" t="s">
        <v>93</v>
      </c>
      <c r="L552">
        <v>1368</v>
      </c>
      <c r="N552">
        <v>1011</v>
      </c>
      <c r="O552" t="s">
        <v>57</v>
      </c>
      <c r="P552" t="s">
        <v>57</v>
      </c>
      <c r="Q552">
        <v>1</v>
      </c>
      <c r="X552">
        <v>0.81</v>
      </c>
      <c r="Y552">
        <v>0</v>
      </c>
      <c r="Z552">
        <v>192.86</v>
      </c>
      <c r="AA552">
        <v>811.79</v>
      </c>
      <c r="AB552">
        <v>0</v>
      </c>
      <c r="AC552">
        <v>0</v>
      </c>
      <c r="AD552">
        <v>1</v>
      </c>
      <c r="AE552">
        <v>0</v>
      </c>
      <c r="AF552" t="s">
        <v>458</v>
      </c>
      <c r="AG552">
        <v>0.9315</v>
      </c>
      <c r="AH552">
        <v>2</v>
      </c>
      <c r="AI552">
        <v>85243480</v>
      </c>
      <c r="AJ552">
        <v>380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ROW(Source!A141)</f>
        <v>141</v>
      </c>
      <c r="B553">
        <v>85243491</v>
      </c>
      <c r="C553">
        <v>85243470</v>
      </c>
      <c r="D553">
        <v>82930691</v>
      </c>
      <c r="E553">
        <v>117</v>
      </c>
      <c r="F553">
        <v>1</v>
      </c>
      <c r="G553">
        <v>1</v>
      </c>
      <c r="H553">
        <v>3</v>
      </c>
      <c r="I553" t="s">
        <v>1013</v>
      </c>
      <c r="J553" t="s">
        <v>272</v>
      </c>
      <c r="K553" t="s">
        <v>1014</v>
      </c>
      <c r="L553">
        <v>1371</v>
      </c>
      <c r="N553">
        <v>1013</v>
      </c>
      <c r="O553" t="s">
        <v>301</v>
      </c>
      <c r="P553" t="s">
        <v>301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272</v>
      </c>
      <c r="AG553">
        <v>0</v>
      </c>
      <c r="AH553">
        <v>3</v>
      </c>
      <c r="AI553">
        <v>-1</v>
      </c>
      <c r="AJ553" t="s">
        <v>272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ROW(Source!A141)</f>
        <v>141</v>
      </c>
      <c r="B554">
        <v>85243492</v>
      </c>
      <c r="C554">
        <v>85243470</v>
      </c>
      <c r="D554">
        <v>82930699</v>
      </c>
      <c r="E554">
        <v>117</v>
      </c>
      <c r="F554">
        <v>1</v>
      </c>
      <c r="G554">
        <v>1</v>
      </c>
      <c r="H554">
        <v>3</v>
      </c>
      <c r="I554" t="s">
        <v>1015</v>
      </c>
      <c r="J554" t="s">
        <v>272</v>
      </c>
      <c r="K554" t="s">
        <v>1016</v>
      </c>
      <c r="L554">
        <v>1371</v>
      </c>
      <c r="N554">
        <v>1013</v>
      </c>
      <c r="O554" t="s">
        <v>301</v>
      </c>
      <c r="P554" t="s">
        <v>301</v>
      </c>
      <c r="Q554">
        <v>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272</v>
      </c>
      <c r="AG554">
        <v>0</v>
      </c>
      <c r="AH554">
        <v>3</v>
      </c>
      <c r="AI554">
        <v>-1</v>
      </c>
      <c r="AJ554" t="s">
        <v>272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ROW(Source!A141)</f>
        <v>141</v>
      </c>
      <c r="B555">
        <v>85243493</v>
      </c>
      <c r="C555">
        <v>85243470</v>
      </c>
      <c r="D555">
        <v>82930868</v>
      </c>
      <c r="E555">
        <v>117</v>
      </c>
      <c r="F555">
        <v>1</v>
      </c>
      <c r="G555">
        <v>1</v>
      </c>
      <c r="H555">
        <v>3</v>
      </c>
      <c r="I555" t="s">
        <v>1017</v>
      </c>
      <c r="J555" t="s">
        <v>272</v>
      </c>
      <c r="K555" t="s">
        <v>1018</v>
      </c>
      <c r="L555">
        <v>1477</v>
      </c>
      <c r="N555">
        <v>1013</v>
      </c>
      <c r="O555" t="s">
        <v>495</v>
      </c>
      <c r="P555" t="s">
        <v>497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272</v>
      </c>
      <c r="AG555">
        <v>0</v>
      </c>
      <c r="AH555">
        <v>3</v>
      </c>
      <c r="AI555">
        <v>-1</v>
      </c>
      <c r="AJ555" t="s">
        <v>272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ROW(Source!A142)</f>
        <v>142</v>
      </c>
      <c r="B556">
        <v>85243481</v>
      </c>
      <c r="C556">
        <v>85243470</v>
      </c>
      <c r="D556">
        <v>82925974</v>
      </c>
      <c r="E556">
        <v>117</v>
      </c>
      <c r="F556">
        <v>1</v>
      </c>
      <c r="G556">
        <v>1</v>
      </c>
      <c r="H556">
        <v>1</v>
      </c>
      <c r="I556" t="s">
        <v>73</v>
      </c>
      <c r="J556" t="s">
        <v>272</v>
      </c>
      <c r="K556" t="s">
        <v>74</v>
      </c>
      <c r="L556">
        <v>1369</v>
      </c>
      <c r="N556">
        <v>1013</v>
      </c>
      <c r="O556" t="s">
        <v>75</v>
      </c>
      <c r="P556" t="s">
        <v>75</v>
      </c>
      <c r="Q556">
        <v>1</v>
      </c>
      <c r="X556">
        <v>0.99</v>
      </c>
      <c r="Y556">
        <v>0</v>
      </c>
      <c r="Z556">
        <v>0</v>
      </c>
      <c r="AA556">
        <v>0</v>
      </c>
      <c r="AB556">
        <v>660.33</v>
      </c>
      <c r="AC556">
        <v>0</v>
      </c>
      <c r="AD556">
        <v>1</v>
      </c>
      <c r="AE556">
        <v>1</v>
      </c>
      <c r="AF556" t="s">
        <v>458</v>
      </c>
      <c r="AG556">
        <v>1.1385</v>
      </c>
      <c r="AH556">
        <v>2</v>
      </c>
      <c r="AI556">
        <v>85243471</v>
      </c>
      <c r="AJ556">
        <v>381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ROW(Source!A142)</f>
        <v>142</v>
      </c>
      <c r="B557">
        <v>85243482</v>
      </c>
      <c r="C557">
        <v>85243470</v>
      </c>
      <c r="D557">
        <v>82925976</v>
      </c>
      <c r="E557">
        <v>117</v>
      </c>
      <c r="F557">
        <v>1</v>
      </c>
      <c r="G557">
        <v>1</v>
      </c>
      <c r="H557">
        <v>1</v>
      </c>
      <c r="I557" t="s">
        <v>76</v>
      </c>
      <c r="J557" t="s">
        <v>272</v>
      </c>
      <c r="K557" t="s">
        <v>77</v>
      </c>
      <c r="L557">
        <v>1369</v>
      </c>
      <c r="N557">
        <v>1013</v>
      </c>
      <c r="O557" t="s">
        <v>75</v>
      </c>
      <c r="P557" t="s">
        <v>75</v>
      </c>
      <c r="Q557">
        <v>1</v>
      </c>
      <c r="X557">
        <v>47.29</v>
      </c>
      <c r="Y557">
        <v>0</v>
      </c>
      <c r="Z557">
        <v>0</v>
      </c>
      <c r="AA557">
        <v>0</v>
      </c>
      <c r="AB557">
        <v>720.91</v>
      </c>
      <c r="AC557">
        <v>0</v>
      </c>
      <c r="AD557">
        <v>1</v>
      </c>
      <c r="AE557">
        <v>1</v>
      </c>
      <c r="AF557" t="s">
        <v>458</v>
      </c>
      <c r="AG557">
        <v>54.3835</v>
      </c>
      <c r="AH557">
        <v>2</v>
      </c>
      <c r="AI557">
        <v>85243472</v>
      </c>
      <c r="AJ557">
        <v>382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ROW(Source!A142)</f>
        <v>142</v>
      </c>
      <c r="B558">
        <v>85243483</v>
      </c>
      <c r="C558">
        <v>85243470</v>
      </c>
      <c r="D558">
        <v>82925980</v>
      </c>
      <c r="E558">
        <v>117</v>
      </c>
      <c r="F558">
        <v>1</v>
      </c>
      <c r="G558">
        <v>1</v>
      </c>
      <c r="H558">
        <v>1</v>
      </c>
      <c r="I558" t="s">
        <v>78</v>
      </c>
      <c r="J558" t="s">
        <v>272</v>
      </c>
      <c r="K558" t="s">
        <v>79</v>
      </c>
      <c r="L558">
        <v>1369</v>
      </c>
      <c r="N558">
        <v>1013</v>
      </c>
      <c r="O558" t="s">
        <v>75</v>
      </c>
      <c r="P558" t="s">
        <v>75</v>
      </c>
      <c r="Q558">
        <v>1</v>
      </c>
      <c r="X558">
        <v>23.42</v>
      </c>
      <c r="Y558">
        <v>0</v>
      </c>
      <c r="Z558">
        <v>0</v>
      </c>
      <c r="AA558">
        <v>0</v>
      </c>
      <c r="AB558">
        <v>811.79</v>
      </c>
      <c r="AC558">
        <v>0</v>
      </c>
      <c r="AD558">
        <v>1</v>
      </c>
      <c r="AE558">
        <v>1</v>
      </c>
      <c r="AF558" t="s">
        <v>458</v>
      </c>
      <c r="AG558">
        <v>26.933</v>
      </c>
      <c r="AH558">
        <v>2</v>
      </c>
      <c r="AI558">
        <v>85243473</v>
      </c>
      <c r="AJ558">
        <v>383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ROW(Source!A142)</f>
        <v>142</v>
      </c>
      <c r="B559">
        <v>85243484</v>
      </c>
      <c r="C559">
        <v>85243470</v>
      </c>
      <c r="D559">
        <v>82925984</v>
      </c>
      <c r="E559">
        <v>117</v>
      </c>
      <c r="F559">
        <v>1</v>
      </c>
      <c r="G559">
        <v>1</v>
      </c>
      <c r="H559">
        <v>1</v>
      </c>
      <c r="I559" t="s">
        <v>80</v>
      </c>
      <c r="J559" t="s">
        <v>272</v>
      </c>
      <c r="K559" t="s">
        <v>81</v>
      </c>
      <c r="L559">
        <v>1369</v>
      </c>
      <c r="N559">
        <v>1013</v>
      </c>
      <c r="O559" t="s">
        <v>75</v>
      </c>
      <c r="P559" t="s">
        <v>75</v>
      </c>
      <c r="Q559">
        <v>1</v>
      </c>
      <c r="X559">
        <v>23.42</v>
      </c>
      <c r="Y559">
        <v>0</v>
      </c>
      <c r="Z559">
        <v>0</v>
      </c>
      <c r="AA559">
        <v>0</v>
      </c>
      <c r="AB559">
        <v>932.95</v>
      </c>
      <c r="AC559">
        <v>0</v>
      </c>
      <c r="AD559">
        <v>1</v>
      </c>
      <c r="AE559">
        <v>1</v>
      </c>
      <c r="AF559" t="s">
        <v>458</v>
      </c>
      <c r="AG559">
        <v>26.933</v>
      </c>
      <c r="AH559">
        <v>2</v>
      </c>
      <c r="AI559">
        <v>85243474</v>
      </c>
      <c r="AJ559">
        <v>384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ROW(Source!A142)</f>
        <v>142</v>
      </c>
      <c r="B560">
        <v>85243485</v>
      </c>
      <c r="C560">
        <v>85243470</v>
      </c>
      <c r="D560">
        <v>82926016</v>
      </c>
      <c r="E560">
        <v>117</v>
      </c>
      <c r="F560">
        <v>1</v>
      </c>
      <c r="G560">
        <v>1</v>
      </c>
      <c r="H560">
        <v>1</v>
      </c>
      <c r="I560" t="s">
        <v>819</v>
      </c>
      <c r="J560" t="s">
        <v>272</v>
      </c>
      <c r="K560" t="s">
        <v>820</v>
      </c>
      <c r="L560">
        <v>1191</v>
      </c>
      <c r="N560">
        <v>1013</v>
      </c>
      <c r="O560" t="s">
        <v>28</v>
      </c>
      <c r="P560" t="s">
        <v>28</v>
      </c>
      <c r="Q560">
        <v>1</v>
      </c>
      <c r="X560">
        <v>24.89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458</v>
      </c>
      <c r="AG560">
        <v>28.6235</v>
      </c>
      <c r="AH560">
        <v>2</v>
      </c>
      <c r="AI560">
        <v>85243475</v>
      </c>
      <c r="AJ560">
        <v>385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ROW(Source!A142)</f>
        <v>142</v>
      </c>
      <c r="B561">
        <v>85243486</v>
      </c>
      <c r="C561">
        <v>85243470</v>
      </c>
      <c r="D561">
        <v>82932505</v>
      </c>
      <c r="E561">
        <v>1</v>
      </c>
      <c r="F561">
        <v>1</v>
      </c>
      <c r="G561">
        <v>1</v>
      </c>
      <c r="H561">
        <v>2</v>
      </c>
      <c r="I561" t="s">
        <v>82</v>
      </c>
      <c r="J561" t="s">
        <v>830</v>
      </c>
      <c r="K561" t="s">
        <v>83</v>
      </c>
      <c r="L561">
        <v>1368</v>
      </c>
      <c r="N561">
        <v>1011</v>
      </c>
      <c r="O561" t="s">
        <v>57</v>
      </c>
      <c r="P561" t="s">
        <v>57</v>
      </c>
      <c r="Q561">
        <v>1</v>
      </c>
      <c r="X561">
        <v>0.75</v>
      </c>
      <c r="Y561">
        <v>0</v>
      </c>
      <c r="Z561">
        <v>1626.29</v>
      </c>
      <c r="AA561">
        <v>1090.46</v>
      </c>
      <c r="AB561">
        <v>0</v>
      </c>
      <c r="AC561">
        <v>0</v>
      </c>
      <c r="AD561">
        <v>1</v>
      </c>
      <c r="AE561">
        <v>0</v>
      </c>
      <c r="AF561" t="s">
        <v>458</v>
      </c>
      <c r="AG561">
        <v>0.8625</v>
      </c>
      <c r="AH561">
        <v>2</v>
      </c>
      <c r="AI561">
        <v>85243476</v>
      </c>
      <c r="AJ561">
        <v>386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ROW(Source!A142)</f>
        <v>142</v>
      </c>
      <c r="B562">
        <v>85243487</v>
      </c>
      <c r="C562">
        <v>85243470</v>
      </c>
      <c r="D562">
        <v>82932639</v>
      </c>
      <c r="E562">
        <v>1</v>
      </c>
      <c r="F562">
        <v>1</v>
      </c>
      <c r="G562">
        <v>1</v>
      </c>
      <c r="H562">
        <v>2</v>
      </c>
      <c r="I562" t="s">
        <v>86</v>
      </c>
      <c r="J562" t="s">
        <v>897</v>
      </c>
      <c r="K562" t="s">
        <v>87</v>
      </c>
      <c r="L562">
        <v>1368</v>
      </c>
      <c r="N562">
        <v>1011</v>
      </c>
      <c r="O562" t="s">
        <v>57</v>
      </c>
      <c r="P562" t="s">
        <v>57</v>
      </c>
      <c r="Q562">
        <v>1</v>
      </c>
      <c r="X562">
        <v>0.81</v>
      </c>
      <c r="Y562">
        <v>0</v>
      </c>
      <c r="Z562">
        <v>11.45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458</v>
      </c>
      <c r="AG562">
        <v>0.9315</v>
      </c>
      <c r="AH562">
        <v>2</v>
      </c>
      <c r="AI562">
        <v>85243477</v>
      </c>
      <c r="AJ562">
        <v>387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ROW(Source!A142)</f>
        <v>142</v>
      </c>
      <c r="B563">
        <v>85243488</v>
      </c>
      <c r="C563">
        <v>85243470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88</v>
      </c>
      <c r="J563" t="s">
        <v>821</v>
      </c>
      <c r="K563" t="s">
        <v>89</v>
      </c>
      <c r="L563">
        <v>1368</v>
      </c>
      <c r="N563">
        <v>1011</v>
      </c>
      <c r="O563" t="s">
        <v>57</v>
      </c>
      <c r="P563" t="s">
        <v>57</v>
      </c>
      <c r="Q563">
        <v>1</v>
      </c>
      <c r="X563">
        <v>22.74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458</v>
      </c>
      <c r="AG563">
        <v>26.151</v>
      </c>
      <c r="AH563">
        <v>2</v>
      </c>
      <c r="AI563">
        <v>85243478</v>
      </c>
      <c r="AJ563">
        <v>388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ROW(Source!A142)</f>
        <v>142</v>
      </c>
      <c r="B564">
        <v>85243489</v>
      </c>
      <c r="C564">
        <v>85243470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90</v>
      </c>
      <c r="J564" t="s">
        <v>822</v>
      </c>
      <c r="K564" t="s">
        <v>91</v>
      </c>
      <c r="L564">
        <v>1368</v>
      </c>
      <c r="N564">
        <v>1011</v>
      </c>
      <c r="O564" t="s">
        <v>57</v>
      </c>
      <c r="P564" t="s">
        <v>57</v>
      </c>
      <c r="Q564">
        <v>1</v>
      </c>
      <c r="X564">
        <v>0.59</v>
      </c>
      <c r="Y564">
        <v>0</v>
      </c>
      <c r="Z564">
        <v>641.7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458</v>
      </c>
      <c r="AG564">
        <v>0.6785</v>
      </c>
      <c r="AH564">
        <v>2</v>
      </c>
      <c r="AI564">
        <v>85243479</v>
      </c>
      <c r="AJ564">
        <v>389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ROW(Source!A142)</f>
        <v>142</v>
      </c>
      <c r="B565">
        <v>85243490</v>
      </c>
      <c r="C565">
        <v>85243470</v>
      </c>
      <c r="D565">
        <v>82933598</v>
      </c>
      <c r="E565">
        <v>1</v>
      </c>
      <c r="F565">
        <v>1</v>
      </c>
      <c r="G565">
        <v>1</v>
      </c>
      <c r="H565">
        <v>2</v>
      </c>
      <c r="I565" t="s">
        <v>92</v>
      </c>
      <c r="J565" t="s">
        <v>898</v>
      </c>
      <c r="K565" t="s">
        <v>93</v>
      </c>
      <c r="L565">
        <v>1368</v>
      </c>
      <c r="N565">
        <v>1011</v>
      </c>
      <c r="O565" t="s">
        <v>57</v>
      </c>
      <c r="P565" t="s">
        <v>57</v>
      </c>
      <c r="Q565">
        <v>1</v>
      </c>
      <c r="X565">
        <v>0.81</v>
      </c>
      <c r="Y565">
        <v>0</v>
      </c>
      <c r="Z565">
        <v>192.86</v>
      </c>
      <c r="AA565">
        <v>811.79</v>
      </c>
      <c r="AB565">
        <v>0</v>
      </c>
      <c r="AC565">
        <v>0</v>
      </c>
      <c r="AD565">
        <v>1</v>
      </c>
      <c r="AE565">
        <v>0</v>
      </c>
      <c r="AF565" t="s">
        <v>458</v>
      </c>
      <c r="AG565">
        <v>0.9315</v>
      </c>
      <c r="AH565">
        <v>2</v>
      </c>
      <c r="AI565">
        <v>85243480</v>
      </c>
      <c r="AJ565">
        <v>390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ROW(Source!A142)</f>
        <v>142</v>
      </c>
      <c r="B566">
        <v>85243491</v>
      </c>
      <c r="C566">
        <v>85243470</v>
      </c>
      <c r="D566">
        <v>82930691</v>
      </c>
      <c r="E566">
        <v>117</v>
      </c>
      <c r="F566">
        <v>1</v>
      </c>
      <c r="G566">
        <v>1</v>
      </c>
      <c r="H566">
        <v>3</v>
      </c>
      <c r="I566" t="s">
        <v>1013</v>
      </c>
      <c r="J566" t="s">
        <v>272</v>
      </c>
      <c r="K566" t="s">
        <v>1014</v>
      </c>
      <c r="L566">
        <v>1371</v>
      </c>
      <c r="N566">
        <v>1013</v>
      </c>
      <c r="O566" t="s">
        <v>301</v>
      </c>
      <c r="P566" t="s">
        <v>301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272</v>
      </c>
      <c r="AG566">
        <v>0</v>
      </c>
      <c r="AH566">
        <v>3</v>
      </c>
      <c r="AI566">
        <v>-1</v>
      </c>
      <c r="AJ566" t="s">
        <v>272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ROW(Source!A142)</f>
        <v>142</v>
      </c>
      <c r="B567">
        <v>85243492</v>
      </c>
      <c r="C567">
        <v>85243470</v>
      </c>
      <c r="D567">
        <v>82930699</v>
      </c>
      <c r="E567">
        <v>117</v>
      </c>
      <c r="F567">
        <v>1</v>
      </c>
      <c r="G567">
        <v>1</v>
      </c>
      <c r="H567">
        <v>3</v>
      </c>
      <c r="I567" t="s">
        <v>1015</v>
      </c>
      <c r="J567" t="s">
        <v>272</v>
      </c>
      <c r="K567" t="s">
        <v>1016</v>
      </c>
      <c r="L567">
        <v>1371</v>
      </c>
      <c r="N567">
        <v>1013</v>
      </c>
      <c r="O567" t="s">
        <v>301</v>
      </c>
      <c r="P567" t="s">
        <v>301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272</v>
      </c>
      <c r="AG567">
        <v>0</v>
      </c>
      <c r="AH567">
        <v>3</v>
      </c>
      <c r="AI567">
        <v>-1</v>
      </c>
      <c r="AJ567" t="s">
        <v>272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ROW(Source!A142)</f>
        <v>142</v>
      </c>
      <c r="B568">
        <v>85243493</v>
      </c>
      <c r="C568">
        <v>85243470</v>
      </c>
      <c r="D568">
        <v>82930868</v>
      </c>
      <c r="E568">
        <v>117</v>
      </c>
      <c r="F568">
        <v>1</v>
      </c>
      <c r="G568">
        <v>1</v>
      </c>
      <c r="H568">
        <v>3</v>
      </c>
      <c r="I568" t="s">
        <v>1017</v>
      </c>
      <c r="J568" t="s">
        <v>272</v>
      </c>
      <c r="K568" t="s">
        <v>1018</v>
      </c>
      <c r="L568">
        <v>1477</v>
      </c>
      <c r="N568">
        <v>1013</v>
      </c>
      <c r="O568" t="s">
        <v>495</v>
      </c>
      <c r="P568" t="s">
        <v>497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272</v>
      </c>
      <c r="AG568">
        <v>0</v>
      </c>
      <c r="AH568">
        <v>3</v>
      </c>
      <c r="AI568">
        <v>-1</v>
      </c>
      <c r="AJ568" t="s">
        <v>272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ROW(Source!A143)</f>
        <v>143</v>
      </c>
      <c r="B569">
        <v>85243505</v>
      </c>
      <c r="C569">
        <v>85243494</v>
      </c>
      <c r="D569">
        <v>82925974</v>
      </c>
      <c r="E569">
        <v>117</v>
      </c>
      <c r="F569">
        <v>1</v>
      </c>
      <c r="G569">
        <v>1</v>
      </c>
      <c r="H569">
        <v>1</v>
      </c>
      <c r="I569" t="s">
        <v>73</v>
      </c>
      <c r="J569" t="s">
        <v>272</v>
      </c>
      <c r="K569" t="s">
        <v>74</v>
      </c>
      <c r="L569">
        <v>1369</v>
      </c>
      <c r="N569">
        <v>1013</v>
      </c>
      <c r="O569" t="s">
        <v>75</v>
      </c>
      <c r="P569" t="s">
        <v>75</v>
      </c>
      <c r="Q569">
        <v>1</v>
      </c>
      <c r="X569">
        <v>0.99</v>
      </c>
      <c r="Y569">
        <v>0</v>
      </c>
      <c r="Z569">
        <v>0</v>
      </c>
      <c r="AA569">
        <v>0</v>
      </c>
      <c r="AB569">
        <v>660.33</v>
      </c>
      <c r="AC569">
        <v>0</v>
      </c>
      <c r="AD569">
        <v>1</v>
      </c>
      <c r="AE569">
        <v>1</v>
      </c>
      <c r="AF569" t="s">
        <v>478</v>
      </c>
      <c r="AG569">
        <v>1.3365</v>
      </c>
      <c r="AH569">
        <v>2</v>
      </c>
      <c r="AI569">
        <v>85243495</v>
      </c>
      <c r="AJ569">
        <v>391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ROW(Source!A143)</f>
        <v>143</v>
      </c>
      <c r="B570">
        <v>85243506</v>
      </c>
      <c r="C570">
        <v>85243494</v>
      </c>
      <c r="D570">
        <v>82925976</v>
      </c>
      <c r="E570">
        <v>117</v>
      </c>
      <c r="F570">
        <v>1</v>
      </c>
      <c r="G570">
        <v>1</v>
      </c>
      <c r="H570">
        <v>1</v>
      </c>
      <c r="I570" t="s">
        <v>76</v>
      </c>
      <c r="J570" t="s">
        <v>272</v>
      </c>
      <c r="K570" t="s">
        <v>77</v>
      </c>
      <c r="L570">
        <v>1369</v>
      </c>
      <c r="N570">
        <v>1013</v>
      </c>
      <c r="O570" t="s">
        <v>75</v>
      </c>
      <c r="P570" t="s">
        <v>75</v>
      </c>
      <c r="Q570">
        <v>1</v>
      </c>
      <c r="X570">
        <v>47.29</v>
      </c>
      <c r="Y570">
        <v>0</v>
      </c>
      <c r="Z570">
        <v>0</v>
      </c>
      <c r="AA570">
        <v>0</v>
      </c>
      <c r="AB570">
        <v>720.91</v>
      </c>
      <c r="AC570">
        <v>0</v>
      </c>
      <c r="AD570">
        <v>1</v>
      </c>
      <c r="AE570">
        <v>1</v>
      </c>
      <c r="AF570" t="s">
        <v>478</v>
      </c>
      <c r="AG570">
        <v>63.8415</v>
      </c>
      <c r="AH570">
        <v>2</v>
      </c>
      <c r="AI570">
        <v>85243496</v>
      </c>
      <c r="AJ570">
        <v>392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ROW(Source!A143)</f>
        <v>143</v>
      </c>
      <c r="B571">
        <v>85243507</v>
      </c>
      <c r="C571">
        <v>85243494</v>
      </c>
      <c r="D571">
        <v>82925980</v>
      </c>
      <c r="E571">
        <v>117</v>
      </c>
      <c r="F571">
        <v>1</v>
      </c>
      <c r="G571">
        <v>1</v>
      </c>
      <c r="H571">
        <v>1</v>
      </c>
      <c r="I571" t="s">
        <v>78</v>
      </c>
      <c r="J571" t="s">
        <v>272</v>
      </c>
      <c r="K571" t="s">
        <v>79</v>
      </c>
      <c r="L571">
        <v>1369</v>
      </c>
      <c r="N571">
        <v>1013</v>
      </c>
      <c r="O571" t="s">
        <v>75</v>
      </c>
      <c r="P571" t="s">
        <v>75</v>
      </c>
      <c r="Q571">
        <v>1</v>
      </c>
      <c r="X571">
        <v>23.42</v>
      </c>
      <c r="Y571">
        <v>0</v>
      </c>
      <c r="Z571">
        <v>0</v>
      </c>
      <c r="AA571">
        <v>0</v>
      </c>
      <c r="AB571">
        <v>811.79</v>
      </c>
      <c r="AC571">
        <v>0</v>
      </c>
      <c r="AD571">
        <v>1</v>
      </c>
      <c r="AE571">
        <v>1</v>
      </c>
      <c r="AF571" t="s">
        <v>478</v>
      </c>
      <c r="AG571">
        <v>31.617</v>
      </c>
      <c r="AH571">
        <v>2</v>
      </c>
      <c r="AI571">
        <v>85243497</v>
      </c>
      <c r="AJ571">
        <v>393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ROW(Source!A143)</f>
        <v>143</v>
      </c>
      <c r="B572">
        <v>85243508</v>
      </c>
      <c r="C572">
        <v>85243494</v>
      </c>
      <c r="D572">
        <v>82925984</v>
      </c>
      <c r="E572">
        <v>117</v>
      </c>
      <c r="F572">
        <v>1</v>
      </c>
      <c r="G572">
        <v>1</v>
      </c>
      <c r="H572">
        <v>1</v>
      </c>
      <c r="I572" t="s">
        <v>80</v>
      </c>
      <c r="J572" t="s">
        <v>272</v>
      </c>
      <c r="K572" t="s">
        <v>81</v>
      </c>
      <c r="L572">
        <v>1369</v>
      </c>
      <c r="N572">
        <v>1013</v>
      </c>
      <c r="O572" t="s">
        <v>75</v>
      </c>
      <c r="P572" t="s">
        <v>75</v>
      </c>
      <c r="Q572">
        <v>1</v>
      </c>
      <c r="X572">
        <v>23.42</v>
      </c>
      <c r="Y572">
        <v>0</v>
      </c>
      <c r="Z572">
        <v>0</v>
      </c>
      <c r="AA572">
        <v>0</v>
      </c>
      <c r="AB572">
        <v>932.95</v>
      </c>
      <c r="AC572">
        <v>0</v>
      </c>
      <c r="AD572">
        <v>1</v>
      </c>
      <c r="AE572">
        <v>1</v>
      </c>
      <c r="AF572" t="s">
        <v>478</v>
      </c>
      <c r="AG572">
        <v>31.617</v>
      </c>
      <c r="AH572">
        <v>2</v>
      </c>
      <c r="AI572">
        <v>85243498</v>
      </c>
      <c r="AJ572">
        <v>394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ROW(Source!A143)</f>
        <v>143</v>
      </c>
      <c r="B573">
        <v>85243509</v>
      </c>
      <c r="C573">
        <v>85243494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819</v>
      </c>
      <c r="J573" t="s">
        <v>272</v>
      </c>
      <c r="K573" t="s">
        <v>820</v>
      </c>
      <c r="L573">
        <v>1191</v>
      </c>
      <c r="N573">
        <v>1013</v>
      </c>
      <c r="O573" t="s">
        <v>28</v>
      </c>
      <c r="P573" t="s">
        <v>28</v>
      </c>
      <c r="Q573">
        <v>1</v>
      </c>
      <c r="X573">
        <v>24.89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478</v>
      </c>
      <c r="AG573">
        <v>33.6015</v>
      </c>
      <c r="AH573">
        <v>2</v>
      </c>
      <c r="AI573">
        <v>85243499</v>
      </c>
      <c r="AJ573">
        <v>395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ROW(Source!A143)</f>
        <v>143</v>
      </c>
      <c r="B574">
        <v>85243510</v>
      </c>
      <c r="C574">
        <v>85243494</v>
      </c>
      <c r="D574">
        <v>82932505</v>
      </c>
      <c r="E574">
        <v>1</v>
      </c>
      <c r="F574">
        <v>1</v>
      </c>
      <c r="G574">
        <v>1</v>
      </c>
      <c r="H574">
        <v>2</v>
      </c>
      <c r="I574" t="s">
        <v>82</v>
      </c>
      <c r="J574" t="s">
        <v>830</v>
      </c>
      <c r="K574" t="s">
        <v>83</v>
      </c>
      <c r="L574">
        <v>1368</v>
      </c>
      <c r="N574">
        <v>1011</v>
      </c>
      <c r="O574" t="s">
        <v>57</v>
      </c>
      <c r="P574" t="s">
        <v>57</v>
      </c>
      <c r="Q574">
        <v>1</v>
      </c>
      <c r="X574">
        <v>0.75</v>
      </c>
      <c r="Y574">
        <v>0</v>
      </c>
      <c r="Z574">
        <v>1626.29</v>
      </c>
      <c r="AA574">
        <v>1090.46</v>
      </c>
      <c r="AB574">
        <v>0</v>
      </c>
      <c r="AC574">
        <v>0</v>
      </c>
      <c r="AD574">
        <v>1</v>
      </c>
      <c r="AE574">
        <v>0</v>
      </c>
      <c r="AF574" t="s">
        <v>478</v>
      </c>
      <c r="AG574">
        <v>1.0125</v>
      </c>
      <c r="AH574">
        <v>2</v>
      </c>
      <c r="AI574">
        <v>85243500</v>
      </c>
      <c r="AJ574">
        <v>396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ROW(Source!A143)</f>
        <v>143</v>
      </c>
      <c r="B575">
        <v>85243511</v>
      </c>
      <c r="C575">
        <v>85243494</v>
      </c>
      <c r="D575">
        <v>82932639</v>
      </c>
      <c r="E575">
        <v>1</v>
      </c>
      <c r="F575">
        <v>1</v>
      </c>
      <c r="G575">
        <v>1</v>
      </c>
      <c r="H575">
        <v>2</v>
      </c>
      <c r="I575" t="s">
        <v>86</v>
      </c>
      <c r="J575" t="s">
        <v>897</v>
      </c>
      <c r="K575" t="s">
        <v>87</v>
      </c>
      <c r="L575">
        <v>1368</v>
      </c>
      <c r="N575">
        <v>1011</v>
      </c>
      <c r="O575" t="s">
        <v>57</v>
      </c>
      <c r="P575" t="s">
        <v>57</v>
      </c>
      <c r="Q575">
        <v>1</v>
      </c>
      <c r="X575">
        <v>0.81</v>
      </c>
      <c r="Y575">
        <v>0</v>
      </c>
      <c r="Z575">
        <v>11.45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478</v>
      </c>
      <c r="AG575">
        <v>1.0935</v>
      </c>
      <c r="AH575">
        <v>2</v>
      </c>
      <c r="AI575">
        <v>85243501</v>
      </c>
      <c r="AJ575">
        <v>397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ROW(Source!A143)</f>
        <v>143</v>
      </c>
      <c r="B576">
        <v>85243512</v>
      </c>
      <c r="C576">
        <v>85243494</v>
      </c>
      <c r="D576">
        <v>82932679</v>
      </c>
      <c r="E576">
        <v>1</v>
      </c>
      <c r="F576">
        <v>1</v>
      </c>
      <c r="G576">
        <v>1</v>
      </c>
      <c r="H576">
        <v>2</v>
      </c>
      <c r="I576" t="s">
        <v>88</v>
      </c>
      <c r="J576" t="s">
        <v>821</v>
      </c>
      <c r="K576" t="s">
        <v>89</v>
      </c>
      <c r="L576">
        <v>1368</v>
      </c>
      <c r="N576">
        <v>1011</v>
      </c>
      <c r="O576" t="s">
        <v>57</v>
      </c>
      <c r="P576" t="s">
        <v>57</v>
      </c>
      <c r="Q576">
        <v>1</v>
      </c>
      <c r="X576">
        <v>22.74</v>
      </c>
      <c r="Y576">
        <v>0</v>
      </c>
      <c r="Z576">
        <v>346.73</v>
      </c>
      <c r="AA576">
        <v>811.79</v>
      </c>
      <c r="AB576">
        <v>0</v>
      </c>
      <c r="AC576">
        <v>0</v>
      </c>
      <c r="AD576">
        <v>1</v>
      </c>
      <c r="AE576">
        <v>0</v>
      </c>
      <c r="AF576" t="s">
        <v>478</v>
      </c>
      <c r="AG576">
        <v>30.699</v>
      </c>
      <c r="AH576">
        <v>2</v>
      </c>
      <c r="AI576">
        <v>85243502</v>
      </c>
      <c r="AJ576">
        <v>398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ROW(Source!A143)</f>
        <v>143</v>
      </c>
      <c r="B577">
        <v>85243513</v>
      </c>
      <c r="C577">
        <v>85243494</v>
      </c>
      <c r="D577">
        <v>82933400</v>
      </c>
      <c r="E577">
        <v>1</v>
      </c>
      <c r="F577">
        <v>1</v>
      </c>
      <c r="G577">
        <v>1</v>
      </c>
      <c r="H577">
        <v>2</v>
      </c>
      <c r="I577" t="s">
        <v>90</v>
      </c>
      <c r="J577" t="s">
        <v>822</v>
      </c>
      <c r="K577" t="s">
        <v>91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X577">
        <v>0.59</v>
      </c>
      <c r="Y577">
        <v>0</v>
      </c>
      <c r="Z577">
        <v>641.7</v>
      </c>
      <c r="AA577">
        <v>811.79</v>
      </c>
      <c r="AB577">
        <v>0</v>
      </c>
      <c r="AC577">
        <v>0</v>
      </c>
      <c r="AD577">
        <v>1</v>
      </c>
      <c r="AE577">
        <v>0</v>
      </c>
      <c r="AF577" t="s">
        <v>478</v>
      </c>
      <c r="AG577">
        <v>0.7965</v>
      </c>
      <c r="AH577">
        <v>2</v>
      </c>
      <c r="AI577">
        <v>85243503</v>
      </c>
      <c r="AJ577">
        <v>399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ROW(Source!A143)</f>
        <v>143</v>
      </c>
      <c r="B578">
        <v>85243514</v>
      </c>
      <c r="C578">
        <v>85243494</v>
      </c>
      <c r="D578">
        <v>82933598</v>
      </c>
      <c r="E578">
        <v>1</v>
      </c>
      <c r="F578">
        <v>1</v>
      </c>
      <c r="G578">
        <v>1</v>
      </c>
      <c r="H578">
        <v>2</v>
      </c>
      <c r="I578" t="s">
        <v>92</v>
      </c>
      <c r="J578" t="s">
        <v>898</v>
      </c>
      <c r="K578" t="s">
        <v>93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X578">
        <v>0.81</v>
      </c>
      <c r="Y578">
        <v>0</v>
      </c>
      <c r="Z578">
        <v>192.86</v>
      </c>
      <c r="AA578">
        <v>811.79</v>
      </c>
      <c r="AB578">
        <v>0</v>
      </c>
      <c r="AC578">
        <v>0</v>
      </c>
      <c r="AD578">
        <v>1</v>
      </c>
      <c r="AE578">
        <v>0</v>
      </c>
      <c r="AF578" t="s">
        <v>478</v>
      </c>
      <c r="AG578">
        <v>1.0935</v>
      </c>
      <c r="AH578">
        <v>2</v>
      </c>
      <c r="AI578">
        <v>85243504</v>
      </c>
      <c r="AJ578">
        <v>400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ROW(Source!A143)</f>
        <v>143</v>
      </c>
      <c r="B579">
        <v>85243515</v>
      </c>
      <c r="C579">
        <v>85243494</v>
      </c>
      <c r="D579">
        <v>82930691</v>
      </c>
      <c r="E579">
        <v>117</v>
      </c>
      <c r="F579">
        <v>1</v>
      </c>
      <c r="G579">
        <v>1</v>
      </c>
      <c r="H579">
        <v>3</v>
      </c>
      <c r="I579" t="s">
        <v>1013</v>
      </c>
      <c r="J579" t="s">
        <v>272</v>
      </c>
      <c r="K579" t="s">
        <v>1014</v>
      </c>
      <c r="L579">
        <v>1371</v>
      </c>
      <c r="N579">
        <v>1013</v>
      </c>
      <c r="O579" t="s">
        <v>301</v>
      </c>
      <c r="P579" t="s">
        <v>301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272</v>
      </c>
      <c r="AG579">
        <v>0</v>
      </c>
      <c r="AH579">
        <v>3</v>
      </c>
      <c r="AI579">
        <v>-1</v>
      </c>
      <c r="AJ579" t="s">
        <v>272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ROW(Source!A143)</f>
        <v>143</v>
      </c>
      <c r="B580">
        <v>85243516</v>
      </c>
      <c r="C580">
        <v>85243494</v>
      </c>
      <c r="D580">
        <v>82930699</v>
      </c>
      <c r="E580">
        <v>117</v>
      </c>
      <c r="F580">
        <v>1</v>
      </c>
      <c r="G580">
        <v>1</v>
      </c>
      <c r="H580">
        <v>3</v>
      </c>
      <c r="I580" t="s">
        <v>1015</v>
      </c>
      <c r="J580" t="s">
        <v>272</v>
      </c>
      <c r="K580" t="s">
        <v>1016</v>
      </c>
      <c r="L580">
        <v>1371</v>
      </c>
      <c r="N580">
        <v>1013</v>
      </c>
      <c r="O580" t="s">
        <v>301</v>
      </c>
      <c r="P580" t="s">
        <v>301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272</v>
      </c>
      <c r="AG580">
        <v>0</v>
      </c>
      <c r="AH580">
        <v>3</v>
      </c>
      <c r="AI580">
        <v>-1</v>
      </c>
      <c r="AJ580" t="s">
        <v>272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ROW(Source!A143)</f>
        <v>143</v>
      </c>
      <c r="B581">
        <v>85243517</v>
      </c>
      <c r="C581">
        <v>85243494</v>
      </c>
      <c r="D581">
        <v>82930868</v>
      </c>
      <c r="E581">
        <v>117</v>
      </c>
      <c r="F581">
        <v>1</v>
      </c>
      <c r="G581">
        <v>1</v>
      </c>
      <c r="H581">
        <v>3</v>
      </c>
      <c r="I581" t="s">
        <v>1017</v>
      </c>
      <c r="J581" t="s">
        <v>272</v>
      </c>
      <c r="K581" t="s">
        <v>1018</v>
      </c>
      <c r="L581">
        <v>1477</v>
      </c>
      <c r="N581">
        <v>1013</v>
      </c>
      <c r="O581" t="s">
        <v>495</v>
      </c>
      <c r="P581" t="s">
        <v>497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272</v>
      </c>
      <c r="AG581">
        <v>0</v>
      </c>
      <c r="AH581">
        <v>3</v>
      </c>
      <c r="AI581">
        <v>-1</v>
      </c>
      <c r="AJ581" t="s">
        <v>272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ROW(Source!A144)</f>
        <v>144</v>
      </c>
      <c r="B582">
        <v>85243505</v>
      </c>
      <c r="C582">
        <v>85243494</v>
      </c>
      <c r="D582">
        <v>82925974</v>
      </c>
      <c r="E582">
        <v>117</v>
      </c>
      <c r="F582">
        <v>1</v>
      </c>
      <c r="G582">
        <v>1</v>
      </c>
      <c r="H582">
        <v>1</v>
      </c>
      <c r="I582" t="s">
        <v>73</v>
      </c>
      <c r="J582" t="s">
        <v>272</v>
      </c>
      <c r="K582" t="s">
        <v>74</v>
      </c>
      <c r="L582">
        <v>1369</v>
      </c>
      <c r="N582">
        <v>1013</v>
      </c>
      <c r="O582" t="s">
        <v>75</v>
      </c>
      <c r="P582" t="s">
        <v>75</v>
      </c>
      <c r="Q582">
        <v>1</v>
      </c>
      <c r="X582">
        <v>0.99</v>
      </c>
      <c r="Y582">
        <v>0</v>
      </c>
      <c r="Z582">
        <v>0</v>
      </c>
      <c r="AA582">
        <v>0</v>
      </c>
      <c r="AB582">
        <v>660.33</v>
      </c>
      <c r="AC582">
        <v>0</v>
      </c>
      <c r="AD582">
        <v>1</v>
      </c>
      <c r="AE582">
        <v>1</v>
      </c>
      <c r="AF582" t="s">
        <v>478</v>
      </c>
      <c r="AG582">
        <v>1.3365</v>
      </c>
      <c r="AH582">
        <v>2</v>
      </c>
      <c r="AI582">
        <v>85243495</v>
      </c>
      <c r="AJ582">
        <v>401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ROW(Source!A144)</f>
        <v>144</v>
      </c>
      <c r="B583">
        <v>85243506</v>
      </c>
      <c r="C583">
        <v>85243494</v>
      </c>
      <c r="D583">
        <v>82925976</v>
      </c>
      <c r="E583">
        <v>117</v>
      </c>
      <c r="F583">
        <v>1</v>
      </c>
      <c r="G583">
        <v>1</v>
      </c>
      <c r="H583">
        <v>1</v>
      </c>
      <c r="I583" t="s">
        <v>76</v>
      </c>
      <c r="J583" t="s">
        <v>272</v>
      </c>
      <c r="K583" t="s">
        <v>77</v>
      </c>
      <c r="L583">
        <v>1369</v>
      </c>
      <c r="N583">
        <v>1013</v>
      </c>
      <c r="O583" t="s">
        <v>75</v>
      </c>
      <c r="P583" t="s">
        <v>75</v>
      </c>
      <c r="Q583">
        <v>1</v>
      </c>
      <c r="X583">
        <v>47.29</v>
      </c>
      <c r="Y583">
        <v>0</v>
      </c>
      <c r="Z583">
        <v>0</v>
      </c>
      <c r="AA583">
        <v>0</v>
      </c>
      <c r="AB583">
        <v>720.91</v>
      </c>
      <c r="AC583">
        <v>0</v>
      </c>
      <c r="AD583">
        <v>1</v>
      </c>
      <c r="AE583">
        <v>1</v>
      </c>
      <c r="AF583" t="s">
        <v>478</v>
      </c>
      <c r="AG583">
        <v>63.8415</v>
      </c>
      <c r="AH583">
        <v>2</v>
      </c>
      <c r="AI583">
        <v>85243496</v>
      </c>
      <c r="AJ583">
        <v>402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ROW(Source!A144)</f>
        <v>144</v>
      </c>
      <c r="B584">
        <v>85243507</v>
      </c>
      <c r="C584">
        <v>85243494</v>
      </c>
      <c r="D584">
        <v>82925980</v>
      </c>
      <c r="E584">
        <v>117</v>
      </c>
      <c r="F584">
        <v>1</v>
      </c>
      <c r="G584">
        <v>1</v>
      </c>
      <c r="H584">
        <v>1</v>
      </c>
      <c r="I584" t="s">
        <v>78</v>
      </c>
      <c r="J584" t="s">
        <v>272</v>
      </c>
      <c r="K584" t="s">
        <v>79</v>
      </c>
      <c r="L584">
        <v>1369</v>
      </c>
      <c r="N584">
        <v>1013</v>
      </c>
      <c r="O584" t="s">
        <v>75</v>
      </c>
      <c r="P584" t="s">
        <v>75</v>
      </c>
      <c r="Q584">
        <v>1</v>
      </c>
      <c r="X584">
        <v>23.42</v>
      </c>
      <c r="Y584">
        <v>0</v>
      </c>
      <c r="Z584">
        <v>0</v>
      </c>
      <c r="AA584">
        <v>0</v>
      </c>
      <c r="AB584">
        <v>811.79</v>
      </c>
      <c r="AC584">
        <v>0</v>
      </c>
      <c r="AD584">
        <v>1</v>
      </c>
      <c r="AE584">
        <v>1</v>
      </c>
      <c r="AF584" t="s">
        <v>478</v>
      </c>
      <c r="AG584">
        <v>31.617</v>
      </c>
      <c r="AH584">
        <v>2</v>
      </c>
      <c r="AI584">
        <v>85243497</v>
      </c>
      <c r="AJ584">
        <v>403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ROW(Source!A144)</f>
        <v>144</v>
      </c>
      <c r="B585">
        <v>85243508</v>
      </c>
      <c r="C585">
        <v>85243494</v>
      </c>
      <c r="D585">
        <v>82925984</v>
      </c>
      <c r="E585">
        <v>117</v>
      </c>
      <c r="F585">
        <v>1</v>
      </c>
      <c r="G585">
        <v>1</v>
      </c>
      <c r="H585">
        <v>1</v>
      </c>
      <c r="I585" t="s">
        <v>80</v>
      </c>
      <c r="J585" t="s">
        <v>272</v>
      </c>
      <c r="K585" t="s">
        <v>81</v>
      </c>
      <c r="L585">
        <v>1369</v>
      </c>
      <c r="N585">
        <v>1013</v>
      </c>
      <c r="O585" t="s">
        <v>75</v>
      </c>
      <c r="P585" t="s">
        <v>75</v>
      </c>
      <c r="Q585">
        <v>1</v>
      </c>
      <c r="X585">
        <v>23.42</v>
      </c>
      <c r="Y585">
        <v>0</v>
      </c>
      <c r="Z585">
        <v>0</v>
      </c>
      <c r="AA585">
        <v>0</v>
      </c>
      <c r="AB585">
        <v>932.95</v>
      </c>
      <c r="AC585">
        <v>0</v>
      </c>
      <c r="AD585">
        <v>1</v>
      </c>
      <c r="AE585">
        <v>1</v>
      </c>
      <c r="AF585" t="s">
        <v>478</v>
      </c>
      <c r="AG585">
        <v>31.617</v>
      </c>
      <c r="AH585">
        <v>2</v>
      </c>
      <c r="AI585">
        <v>85243498</v>
      </c>
      <c r="AJ585">
        <v>404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ROW(Source!A144)</f>
        <v>144</v>
      </c>
      <c r="B586">
        <v>85243509</v>
      </c>
      <c r="C586">
        <v>85243494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819</v>
      </c>
      <c r="J586" t="s">
        <v>272</v>
      </c>
      <c r="K586" t="s">
        <v>820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X586">
        <v>24.89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478</v>
      </c>
      <c r="AG586">
        <v>33.6015</v>
      </c>
      <c r="AH586">
        <v>2</v>
      </c>
      <c r="AI586">
        <v>85243499</v>
      </c>
      <c r="AJ586">
        <v>405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ROW(Source!A144)</f>
        <v>144</v>
      </c>
      <c r="B587">
        <v>85243510</v>
      </c>
      <c r="C587">
        <v>85243494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82</v>
      </c>
      <c r="J587" t="s">
        <v>830</v>
      </c>
      <c r="K587" t="s">
        <v>83</v>
      </c>
      <c r="L587">
        <v>1368</v>
      </c>
      <c r="N587">
        <v>1011</v>
      </c>
      <c r="O587" t="s">
        <v>57</v>
      </c>
      <c r="P587" t="s">
        <v>57</v>
      </c>
      <c r="Q587">
        <v>1</v>
      </c>
      <c r="X587">
        <v>0.75</v>
      </c>
      <c r="Y587">
        <v>0</v>
      </c>
      <c r="Z587">
        <v>1626.29</v>
      </c>
      <c r="AA587">
        <v>1090.46</v>
      </c>
      <c r="AB587">
        <v>0</v>
      </c>
      <c r="AC587">
        <v>0</v>
      </c>
      <c r="AD587">
        <v>1</v>
      </c>
      <c r="AE587">
        <v>0</v>
      </c>
      <c r="AF587" t="s">
        <v>478</v>
      </c>
      <c r="AG587">
        <v>1.0125</v>
      </c>
      <c r="AH587">
        <v>2</v>
      </c>
      <c r="AI587">
        <v>85243500</v>
      </c>
      <c r="AJ587">
        <v>406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ROW(Source!A144)</f>
        <v>144</v>
      </c>
      <c r="B588">
        <v>85243511</v>
      </c>
      <c r="C588">
        <v>85243494</v>
      </c>
      <c r="D588">
        <v>82932639</v>
      </c>
      <c r="E588">
        <v>1</v>
      </c>
      <c r="F588">
        <v>1</v>
      </c>
      <c r="G588">
        <v>1</v>
      </c>
      <c r="H588">
        <v>2</v>
      </c>
      <c r="I588" t="s">
        <v>86</v>
      </c>
      <c r="J588" t="s">
        <v>897</v>
      </c>
      <c r="K588" t="s">
        <v>87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X588">
        <v>0.81</v>
      </c>
      <c r="Y588">
        <v>0</v>
      </c>
      <c r="Z588">
        <v>11.45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478</v>
      </c>
      <c r="AG588">
        <v>1.0935</v>
      </c>
      <c r="AH588">
        <v>2</v>
      </c>
      <c r="AI588">
        <v>85243501</v>
      </c>
      <c r="AJ588">
        <v>407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ROW(Source!A144)</f>
        <v>144</v>
      </c>
      <c r="B589">
        <v>85243512</v>
      </c>
      <c r="C589">
        <v>85243494</v>
      </c>
      <c r="D589">
        <v>82932679</v>
      </c>
      <c r="E589">
        <v>1</v>
      </c>
      <c r="F589">
        <v>1</v>
      </c>
      <c r="G589">
        <v>1</v>
      </c>
      <c r="H589">
        <v>2</v>
      </c>
      <c r="I589" t="s">
        <v>88</v>
      </c>
      <c r="J589" t="s">
        <v>821</v>
      </c>
      <c r="K589" t="s">
        <v>89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X589">
        <v>22.74</v>
      </c>
      <c r="Y589">
        <v>0</v>
      </c>
      <c r="Z589">
        <v>346.73</v>
      </c>
      <c r="AA589">
        <v>811.79</v>
      </c>
      <c r="AB589">
        <v>0</v>
      </c>
      <c r="AC589">
        <v>0</v>
      </c>
      <c r="AD589">
        <v>1</v>
      </c>
      <c r="AE589">
        <v>0</v>
      </c>
      <c r="AF589" t="s">
        <v>478</v>
      </c>
      <c r="AG589">
        <v>30.699</v>
      </c>
      <c r="AH589">
        <v>2</v>
      </c>
      <c r="AI589">
        <v>85243502</v>
      </c>
      <c r="AJ589">
        <v>408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ROW(Source!A144)</f>
        <v>144</v>
      </c>
      <c r="B590">
        <v>85243513</v>
      </c>
      <c r="C590">
        <v>85243494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90</v>
      </c>
      <c r="J590" t="s">
        <v>822</v>
      </c>
      <c r="K590" t="s">
        <v>91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X590">
        <v>0.59</v>
      </c>
      <c r="Y590">
        <v>0</v>
      </c>
      <c r="Z590">
        <v>641.7</v>
      </c>
      <c r="AA590">
        <v>811.79</v>
      </c>
      <c r="AB590">
        <v>0</v>
      </c>
      <c r="AC590">
        <v>0</v>
      </c>
      <c r="AD590">
        <v>1</v>
      </c>
      <c r="AE590">
        <v>0</v>
      </c>
      <c r="AF590" t="s">
        <v>478</v>
      </c>
      <c r="AG590">
        <v>0.7965</v>
      </c>
      <c r="AH590">
        <v>2</v>
      </c>
      <c r="AI590">
        <v>85243503</v>
      </c>
      <c r="AJ590">
        <v>409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ROW(Source!A144)</f>
        <v>144</v>
      </c>
      <c r="B591">
        <v>85243514</v>
      </c>
      <c r="C591">
        <v>85243494</v>
      </c>
      <c r="D591">
        <v>82933598</v>
      </c>
      <c r="E591">
        <v>1</v>
      </c>
      <c r="F591">
        <v>1</v>
      </c>
      <c r="G591">
        <v>1</v>
      </c>
      <c r="H591">
        <v>2</v>
      </c>
      <c r="I591" t="s">
        <v>92</v>
      </c>
      <c r="J591" t="s">
        <v>898</v>
      </c>
      <c r="K591" t="s">
        <v>93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X591">
        <v>0.81</v>
      </c>
      <c r="Y591">
        <v>0</v>
      </c>
      <c r="Z591">
        <v>192.86</v>
      </c>
      <c r="AA591">
        <v>811.79</v>
      </c>
      <c r="AB591">
        <v>0</v>
      </c>
      <c r="AC591">
        <v>0</v>
      </c>
      <c r="AD591">
        <v>1</v>
      </c>
      <c r="AE591">
        <v>0</v>
      </c>
      <c r="AF591" t="s">
        <v>478</v>
      </c>
      <c r="AG591">
        <v>1.0935</v>
      </c>
      <c r="AH591">
        <v>2</v>
      </c>
      <c r="AI591">
        <v>85243504</v>
      </c>
      <c r="AJ591">
        <v>410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ROW(Source!A144)</f>
        <v>144</v>
      </c>
      <c r="B592">
        <v>85243515</v>
      </c>
      <c r="C592">
        <v>85243494</v>
      </c>
      <c r="D592">
        <v>82930691</v>
      </c>
      <c r="E592">
        <v>117</v>
      </c>
      <c r="F592">
        <v>1</v>
      </c>
      <c r="G592">
        <v>1</v>
      </c>
      <c r="H592">
        <v>3</v>
      </c>
      <c r="I592" t="s">
        <v>1013</v>
      </c>
      <c r="J592" t="s">
        <v>272</v>
      </c>
      <c r="K592" t="s">
        <v>1014</v>
      </c>
      <c r="L592">
        <v>1371</v>
      </c>
      <c r="N592">
        <v>1013</v>
      </c>
      <c r="O592" t="s">
        <v>301</v>
      </c>
      <c r="P592" t="s">
        <v>301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272</v>
      </c>
      <c r="AG592">
        <v>0</v>
      </c>
      <c r="AH592">
        <v>3</v>
      </c>
      <c r="AI592">
        <v>-1</v>
      </c>
      <c r="AJ592" t="s">
        <v>272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ROW(Source!A144)</f>
        <v>144</v>
      </c>
      <c r="B593">
        <v>85243516</v>
      </c>
      <c r="C593">
        <v>85243494</v>
      </c>
      <c r="D593">
        <v>82930699</v>
      </c>
      <c r="E593">
        <v>117</v>
      </c>
      <c r="F593">
        <v>1</v>
      </c>
      <c r="G593">
        <v>1</v>
      </c>
      <c r="H593">
        <v>3</v>
      </c>
      <c r="I593" t="s">
        <v>1015</v>
      </c>
      <c r="J593" t="s">
        <v>272</v>
      </c>
      <c r="K593" t="s">
        <v>1016</v>
      </c>
      <c r="L593">
        <v>1371</v>
      </c>
      <c r="N593">
        <v>1013</v>
      </c>
      <c r="O593" t="s">
        <v>301</v>
      </c>
      <c r="P593" t="s">
        <v>301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272</v>
      </c>
      <c r="AG593">
        <v>0</v>
      </c>
      <c r="AH593">
        <v>3</v>
      </c>
      <c r="AI593">
        <v>-1</v>
      </c>
      <c r="AJ593" t="s">
        <v>272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ROW(Source!A144)</f>
        <v>144</v>
      </c>
      <c r="B594">
        <v>85243517</v>
      </c>
      <c r="C594">
        <v>85243494</v>
      </c>
      <c r="D594">
        <v>82930868</v>
      </c>
      <c r="E594">
        <v>117</v>
      </c>
      <c r="F594">
        <v>1</v>
      </c>
      <c r="G594">
        <v>1</v>
      </c>
      <c r="H594">
        <v>3</v>
      </c>
      <c r="I594" t="s">
        <v>1017</v>
      </c>
      <c r="J594" t="s">
        <v>272</v>
      </c>
      <c r="K594" t="s">
        <v>1018</v>
      </c>
      <c r="L594">
        <v>1477</v>
      </c>
      <c r="N594">
        <v>1013</v>
      </c>
      <c r="O594" t="s">
        <v>495</v>
      </c>
      <c r="P594" t="s">
        <v>497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272</v>
      </c>
      <c r="AG594">
        <v>0</v>
      </c>
      <c r="AH594">
        <v>3</v>
      </c>
      <c r="AI594">
        <v>-1</v>
      </c>
      <c r="AJ594" t="s">
        <v>272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ROW(Source!A145)</f>
        <v>145</v>
      </c>
      <c r="B595">
        <v>85243524</v>
      </c>
      <c r="C595">
        <v>85243518</v>
      </c>
      <c r="D595">
        <v>82925976</v>
      </c>
      <c r="E595">
        <v>117</v>
      </c>
      <c r="F595">
        <v>1</v>
      </c>
      <c r="G595">
        <v>1</v>
      </c>
      <c r="H595">
        <v>1</v>
      </c>
      <c r="I595" t="s">
        <v>76</v>
      </c>
      <c r="J595" t="s">
        <v>272</v>
      </c>
      <c r="K595" t="s">
        <v>77</v>
      </c>
      <c r="L595">
        <v>1369</v>
      </c>
      <c r="N595">
        <v>1013</v>
      </c>
      <c r="O595" t="s">
        <v>75</v>
      </c>
      <c r="P595" t="s">
        <v>75</v>
      </c>
      <c r="Q595">
        <v>1</v>
      </c>
      <c r="X595">
        <v>0.91</v>
      </c>
      <c r="Y595">
        <v>0</v>
      </c>
      <c r="Z595">
        <v>0</v>
      </c>
      <c r="AA595">
        <v>0</v>
      </c>
      <c r="AB595">
        <v>720.91</v>
      </c>
      <c r="AC595">
        <v>0</v>
      </c>
      <c r="AD595">
        <v>1</v>
      </c>
      <c r="AE595">
        <v>1</v>
      </c>
      <c r="AF595" t="s">
        <v>458</v>
      </c>
      <c r="AG595">
        <v>1.0465</v>
      </c>
      <c r="AH595">
        <v>2</v>
      </c>
      <c r="AI595">
        <v>85243519</v>
      </c>
      <c r="AJ595">
        <v>411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ROW(Source!A145)</f>
        <v>145</v>
      </c>
      <c r="B596">
        <v>85243525</v>
      </c>
      <c r="C596">
        <v>85243518</v>
      </c>
      <c r="D596">
        <v>82925980</v>
      </c>
      <c r="E596">
        <v>117</v>
      </c>
      <c r="F596">
        <v>1</v>
      </c>
      <c r="G596">
        <v>1</v>
      </c>
      <c r="H596">
        <v>1</v>
      </c>
      <c r="I596" t="s">
        <v>78</v>
      </c>
      <c r="J596" t="s">
        <v>272</v>
      </c>
      <c r="K596" t="s">
        <v>79</v>
      </c>
      <c r="L596">
        <v>1369</v>
      </c>
      <c r="N596">
        <v>1013</v>
      </c>
      <c r="O596" t="s">
        <v>75</v>
      </c>
      <c r="P596" t="s">
        <v>75</v>
      </c>
      <c r="Q596">
        <v>1</v>
      </c>
      <c r="X596">
        <v>0.45</v>
      </c>
      <c r="Y596">
        <v>0</v>
      </c>
      <c r="Z596">
        <v>0</v>
      </c>
      <c r="AA596">
        <v>0</v>
      </c>
      <c r="AB596">
        <v>811.79</v>
      </c>
      <c r="AC596">
        <v>0</v>
      </c>
      <c r="AD596">
        <v>1</v>
      </c>
      <c r="AE596">
        <v>1</v>
      </c>
      <c r="AF596" t="s">
        <v>458</v>
      </c>
      <c r="AG596">
        <v>0.5175</v>
      </c>
      <c r="AH596">
        <v>2</v>
      </c>
      <c r="AI596">
        <v>85243520</v>
      </c>
      <c r="AJ596">
        <v>412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ROW(Source!A145)</f>
        <v>145</v>
      </c>
      <c r="B597">
        <v>85243526</v>
      </c>
      <c r="C597">
        <v>85243518</v>
      </c>
      <c r="D597">
        <v>82925984</v>
      </c>
      <c r="E597">
        <v>117</v>
      </c>
      <c r="F597">
        <v>1</v>
      </c>
      <c r="G597">
        <v>1</v>
      </c>
      <c r="H597">
        <v>1</v>
      </c>
      <c r="I597" t="s">
        <v>80</v>
      </c>
      <c r="J597" t="s">
        <v>272</v>
      </c>
      <c r="K597" t="s">
        <v>81</v>
      </c>
      <c r="L597">
        <v>1369</v>
      </c>
      <c r="N597">
        <v>1013</v>
      </c>
      <c r="O597" t="s">
        <v>75</v>
      </c>
      <c r="P597" t="s">
        <v>75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932.95</v>
      </c>
      <c r="AC597">
        <v>0</v>
      </c>
      <c r="AD597">
        <v>1</v>
      </c>
      <c r="AE597">
        <v>1</v>
      </c>
      <c r="AF597" t="s">
        <v>458</v>
      </c>
      <c r="AG597">
        <v>0.5175</v>
      </c>
      <c r="AH597">
        <v>2</v>
      </c>
      <c r="AI597">
        <v>85243521</v>
      </c>
      <c r="AJ597">
        <v>413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ROW(Source!A145)</f>
        <v>145</v>
      </c>
      <c r="B598">
        <v>85243527</v>
      </c>
      <c r="C598">
        <v>85243518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819</v>
      </c>
      <c r="J598" t="s">
        <v>272</v>
      </c>
      <c r="K598" t="s">
        <v>820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X598">
        <v>0.44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458</v>
      </c>
      <c r="AG598">
        <v>0.506</v>
      </c>
      <c r="AH598">
        <v>2</v>
      </c>
      <c r="AI598">
        <v>85243522</v>
      </c>
      <c r="AJ598">
        <v>414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ROW(Source!A145)</f>
        <v>145</v>
      </c>
      <c r="B599">
        <v>85243528</v>
      </c>
      <c r="C599">
        <v>85243518</v>
      </c>
      <c r="D599">
        <v>82932679</v>
      </c>
      <c r="E599">
        <v>1</v>
      </c>
      <c r="F599">
        <v>1</v>
      </c>
      <c r="G599">
        <v>1</v>
      </c>
      <c r="H599">
        <v>2</v>
      </c>
      <c r="I599" t="s">
        <v>88</v>
      </c>
      <c r="J599" t="s">
        <v>821</v>
      </c>
      <c r="K599" t="s">
        <v>89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X599">
        <v>0.44</v>
      </c>
      <c r="Y599">
        <v>0</v>
      </c>
      <c r="Z599">
        <v>346.73</v>
      </c>
      <c r="AA599">
        <v>811.79</v>
      </c>
      <c r="AB599">
        <v>0</v>
      </c>
      <c r="AC599">
        <v>0</v>
      </c>
      <c r="AD599">
        <v>1</v>
      </c>
      <c r="AE599">
        <v>0</v>
      </c>
      <c r="AF599" t="s">
        <v>458</v>
      </c>
      <c r="AG599">
        <v>0.506</v>
      </c>
      <c r="AH599">
        <v>2</v>
      </c>
      <c r="AI599">
        <v>85243523</v>
      </c>
      <c r="AJ599">
        <v>415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ROW(Source!A145)</f>
        <v>145</v>
      </c>
      <c r="B600">
        <v>85243529</v>
      </c>
      <c r="C600">
        <v>85243518</v>
      </c>
      <c r="D600">
        <v>82930691</v>
      </c>
      <c r="E600">
        <v>117</v>
      </c>
      <c r="F600">
        <v>1</v>
      </c>
      <c r="G600">
        <v>1</v>
      </c>
      <c r="H600">
        <v>3</v>
      </c>
      <c r="I600" t="s">
        <v>1013</v>
      </c>
      <c r="J600" t="s">
        <v>272</v>
      </c>
      <c r="K600" t="s">
        <v>1014</v>
      </c>
      <c r="L600">
        <v>1371</v>
      </c>
      <c r="N600">
        <v>1013</v>
      </c>
      <c r="O600" t="s">
        <v>301</v>
      </c>
      <c r="P600" t="s">
        <v>301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272</v>
      </c>
      <c r="AG600">
        <v>0</v>
      </c>
      <c r="AH600">
        <v>3</v>
      </c>
      <c r="AI600">
        <v>-1</v>
      </c>
      <c r="AJ600" t="s">
        <v>272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ROW(Source!A145)</f>
        <v>145</v>
      </c>
      <c r="B601">
        <v>85243530</v>
      </c>
      <c r="C601">
        <v>85243518</v>
      </c>
      <c r="D601">
        <v>82930699</v>
      </c>
      <c r="E601">
        <v>117</v>
      </c>
      <c r="F601">
        <v>1</v>
      </c>
      <c r="G601">
        <v>1</v>
      </c>
      <c r="H601">
        <v>3</v>
      </c>
      <c r="I601" t="s">
        <v>1015</v>
      </c>
      <c r="J601" t="s">
        <v>272</v>
      </c>
      <c r="K601" t="s">
        <v>1016</v>
      </c>
      <c r="L601">
        <v>1371</v>
      </c>
      <c r="N601">
        <v>1013</v>
      </c>
      <c r="O601" t="s">
        <v>301</v>
      </c>
      <c r="P601" t="s">
        <v>301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272</v>
      </c>
      <c r="AG601">
        <v>0</v>
      </c>
      <c r="AH601">
        <v>3</v>
      </c>
      <c r="AI601">
        <v>-1</v>
      </c>
      <c r="AJ601" t="s">
        <v>272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ROW(Source!A146)</f>
        <v>146</v>
      </c>
      <c r="B602">
        <v>85243524</v>
      </c>
      <c r="C602">
        <v>85243518</v>
      </c>
      <c r="D602">
        <v>82925976</v>
      </c>
      <c r="E602">
        <v>117</v>
      </c>
      <c r="F602">
        <v>1</v>
      </c>
      <c r="G602">
        <v>1</v>
      </c>
      <c r="H602">
        <v>1</v>
      </c>
      <c r="I602" t="s">
        <v>76</v>
      </c>
      <c r="J602" t="s">
        <v>272</v>
      </c>
      <c r="K602" t="s">
        <v>77</v>
      </c>
      <c r="L602">
        <v>1369</v>
      </c>
      <c r="N602">
        <v>1013</v>
      </c>
      <c r="O602" t="s">
        <v>75</v>
      </c>
      <c r="P602" t="s">
        <v>75</v>
      </c>
      <c r="Q602">
        <v>1</v>
      </c>
      <c r="X602">
        <v>0.91</v>
      </c>
      <c r="Y602">
        <v>0</v>
      </c>
      <c r="Z602">
        <v>0</v>
      </c>
      <c r="AA602">
        <v>0</v>
      </c>
      <c r="AB602">
        <v>720.91</v>
      </c>
      <c r="AC602">
        <v>0</v>
      </c>
      <c r="AD602">
        <v>1</v>
      </c>
      <c r="AE602">
        <v>1</v>
      </c>
      <c r="AF602" t="s">
        <v>458</v>
      </c>
      <c r="AG602">
        <v>1.0465</v>
      </c>
      <c r="AH602">
        <v>2</v>
      </c>
      <c r="AI602">
        <v>85243519</v>
      </c>
      <c r="AJ602">
        <v>416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ROW(Source!A146)</f>
        <v>146</v>
      </c>
      <c r="B603">
        <v>85243525</v>
      </c>
      <c r="C603">
        <v>85243518</v>
      </c>
      <c r="D603">
        <v>82925980</v>
      </c>
      <c r="E603">
        <v>117</v>
      </c>
      <c r="F603">
        <v>1</v>
      </c>
      <c r="G603">
        <v>1</v>
      </c>
      <c r="H603">
        <v>1</v>
      </c>
      <c r="I603" t="s">
        <v>78</v>
      </c>
      <c r="J603" t="s">
        <v>272</v>
      </c>
      <c r="K603" t="s">
        <v>79</v>
      </c>
      <c r="L603">
        <v>1369</v>
      </c>
      <c r="N603">
        <v>1013</v>
      </c>
      <c r="O603" t="s">
        <v>75</v>
      </c>
      <c r="P603" t="s">
        <v>75</v>
      </c>
      <c r="Q603">
        <v>1</v>
      </c>
      <c r="X603">
        <v>0.45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458</v>
      </c>
      <c r="AG603">
        <v>0.5175</v>
      </c>
      <c r="AH603">
        <v>2</v>
      </c>
      <c r="AI603">
        <v>85243520</v>
      </c>
      <c r="AJ603">
        <v>417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ROW(Source!A146)</f>
        <v>146</v>
      </c>
      <c r="B604">
        <v>85243526</v>
      </c>
      <c r="C604">
        <v>85243518</v>
      </c>
      <c r="D604">
        <v>82925984</v>
      </c>
      <c r="E604">
        <v>117</v>
      </c>
      <c r="F604">
        <v>1</v>
      </c>
      <c r="G604">
        <v>1</v>
      </c>
      <c r="H604">
        <v>1</v>
      </c>
      <c r="I604" t="s">
        <v>80</v>
      </c>
      <c r="J604" t="s">
        <v>272</v>
      </c>
      <c r="K604" t="s">
        <v>81</v>
      </c>
      <c r="L604">
        <v>1369</v>
      </c>
      <c r="N604">
        <v>1013</v>
      </c>
      <c r="O604" t="s">
        <v>75</v>
      </c>
      <c r="P604" t="s">
        <v>75</v>
      </c>
      <c r="Q604">
        <v>1</v>
      </c>
      <c r="X604">
        <v>0.45</v>
      </c>
      <c r="Y604">
        <v>0</v>
      </c>
      <c r="Z604">
        <v>0</v>
      </c>
      <c r="AA604">
        <v>0</v>
      </c>
      <c r="AB604">
        <v>932.95</v>
      </c>
      <c r="AC604">
        <v>0</v>
      </c>
      <c r="AD604">
        <v>1</v>
      </c>
      <c r="AE604">
        <v>1</v>
      </c>
      <c r="AF604" t="s">
        <v>458</v>
      </c>
      <c r="AG604">
        <v>0.5175</v>
      </c>
      <c r="AH604">
        <v>2</v>
      </c>
      <c r="AI604">
        <v>85243521</v>
      </c>
      <c r="AJ604">
        <v>418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ROW(Source!A146)</f>
        <v>146</v>
      </c>
      <c r="B605">
        <v>85243527</v>
      </c>
      <c r="C605">
        <v>85243518</v>
      </c>
      <c r="D605">
        <v>82926016</v>
      </c>
      <c r="E605">
        <v>117</v>
      </c>
      <c r="F605">
        <v>1</v>
      </c>
      <c r="G605">
        <v>1</v>
      </c>
      <c r="H605">
        <v>1</v>
      </c>
      <c r="I605" t="s">
        <v>819</v>
      </c>
      <c r="J605" t="s">
        <v>272</v>
      </c>
      <c r="K605" t="s">
        <v>820</v>
      </c>
      <c r="L605">
        <v>1191</v>
      </c>
      <c r="N605">
        <v>1013</v>
      </c>
      <c r="O605" t="s">
        <v>28</v>
      </c>
      <c r="P605" t="s">
        <v>28</v>
      </c>
      <c r="Q605">
        <v>1</v>
      </c>
      <c r="X605">
        <v>0.44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458</v>
      </c>
      <c r="AG605">
        <v>0.506</v>
      </c>
      <c r="AH605">
        <v>2</v>
      </c>
      <c r="AI605">
        <v>85243522</v>
      </c>
      <c r="AJ605">
        <v>419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ROW(Source!A146)</f>
        <v>146</v>
      </c>
      <c r="B606">
        <v>85243528</v>
      </c>
      <c r="C606">
        <v>85243518</v>
      </c>
      <c r="D606">
        <v>82932679</v>
      </c>
      <c r="E606">
        <v>1</v>
      </c>
      <c r="F606">
        <v>1</v>
      </c>
      <c r="G606">
        <v>1</v>
      </c>
      <c r="H606">
        <v>2</v>
      </c>
      <c r="I606" t="s">
        <v>88</v>
      </c>
      <c r="J606" t="s">
        <v>821</v>
      </c>
      <c r="K606" t="s">
        <v>89</v>
      </c>
      <c r="L606">
        <v>1368</v>
      </c>
      <c r="N606">
        <v>1011</v>
      </c>
      <c r="O606" t="s">
        <v>57</v>
      </c>
      <c r="P606" t="s">
        <v>57</v>
      </c>
      <c r="Q606">
        <v>1</v>
      </c>
      <c r="X606">
        <v>0.44</v>
      </c>
      <c r="Y606">
        <v>0</v>
      </c>
      <c r="Z606">
        <v>346.73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458</v>
      </c>
      <c r="AG606">
        <v>0.506</v>
      </c>
      <c r="AH606">
        <v>2</v>
      </c>
      <c r="AI606">
        <v>85243523</v>
      </c>
      <c r="AJ606">
        <v>420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ROW(Source!A146)</f>
        <v>146</v>
      </c>
      <c r="B607">
        <v>85243529</v>
      </c>
      <c r="C607">
        <v>85243518</v>
      </c>
      <c r="D607">
        <v>82930691</v>
      </c>
      <c r="E607">
        <v>117</v>
      </c>
      <c r="F607">
        <v>1</v>
      </c>
      <c r="G607">
        <v>1</v>
      </c>
      <c r="H607">
        <v>3</v>
      </c>
      <c r="I607" t="s">
        <v>1013</v>
      </c>
      <c r="J607" t="s">
        <v>272</v>
      </c>
      <c r="K607" t="s">
        <v>1014</v>
      </c>
      <c r="L607">
        <v>1371</v>
      </c>
      <c r="N607">
        <v>1013</v>
      </c>
      <c r="O607" t="s">
        <v>301</v>
      </c>
      <c r="P607" t="s">
        <v>301</v>
      </c>
      <c r="Q607">
        <v>1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272</v>
      </c>
      <c r="AG607">
        <v>0</v>
      </c>
      <c r="AH607">
        <v>3</v>
      </c>
      <c r="AI607">
        <v>-1</v>
      </c>
      <c r="AJ607" t="s">
        <v>272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ROW(Source!A146)</f>
        <v>146</v>
      </c>
      <c r="B608">
        <v>85243530</v>
      </c>
      <c r="C608">
        <v>85243518</v>
      </c>
      <c r="D608">
        <v>82930699</v>
      </c>
      <c r="E608">
        <v>117</v>
      </c>
      <c r="F608">
        <v>1</v>
      </c>
      <c r="G608">
        <v>1</v>
      </c>
      <c r="H608">
        <v>3</v>
      </c>
      <c r="I608" t="s">
        <v>1015</v>
      </c>
      <c r="J608" t="s">
        <v>272</v>
      </c>
      <c r="K608" t="s">
        <v>1016</v>
      </c>
      <c r="L608">
        <v>1371</v>
      </c>
      <c r="N608">
        <v>1013</v>
      </c>
      <c r="O608" t="s">
        <v>301</v>
      </c>
      <c r="P608" t="s">
        <v>301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272</v>
      </c>
      <c r="AG608">
        <v>0</v>
      </c>
      <c r="AH608">
        <v>3</v>
      </c>
      <c r="AI608">
        <v>-1</v>
      </c>
      <c r="AJ608" t="s">
        <v>272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ROW(Source!A147)</f>
        <v>147</v>
      </c>
      <c r="B609">
        <v>85243537</v>
      </c>
      <c r="C609">
        <v>85243531</v>
      </c>
      <c r="D609">
        <v>82925846</v>
      </c>
      <c r="E609">
        <v>117</v>
      </c>
      <c r="F609">
        <v>1</v>
      </c>
      <c r="G609">
        <v>1</v>
      </c>
      <c r="H609">
        <v>1</v>
      </c>
      <c r="I609" t="s">
        <v>855</v>
      </c>
      <c r="J609" t="s">
        <v>272</v>
      </c>
      <c r="K609" t="s">
        <v>856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X609">
        <v>41.2</v>
      </c>
      <c r="Y609">
        <v>0</v>
      </c>
      <c r="Z609">
        <v>0</v>
      </c>
      <c r="AA609">
        <v>0</v>
      </c>
      <c r="AB609">
        <v>811.79</v>
      </c>
      <c r="AC609">
        <v>0</v>
      </c>
      <c r="AD609">
        <v>1</v>
      </c>
      <c r="AE609">
        <v>1</v>
      </c>
      <c r="AF609" t="s">
        <v>458</v>
      </c>
      <c r="AG609">
        <v>47.38</v>
      </c>
      <c r="AH609">
        <v>2</v>
      </c>
      <c r="AI609">
        <v>85243532</v>
      </c>
      <c r="AJ609">
        <v>421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ROW(Source!A147)</f>
        <v>147</v>
      </c>
      <c r="B610">
        <v>85243538</v>
      </c>
      <c r="C610">
        <v>85243531</v>
      </c>
      <c r="D610">
        <v>82926016</v>
      </c>
      <c r="E610">
        <v>117</v>
      </c>
      <c r="F610">
        <v>1</v>
      </c>
      <c r="G610">
        <v>1</v>
      </c>
      <c r="H610">
        <v>1</v>
      </c>
      <c r="I610" t="s">
        <v>819</v>
      </c>
      <c r="J610" t="s">
        <v>272</v>
      </c>
      <c r="K610" t="s">
        <v>820</v>
      </c>
      <c r="L610">
        <v>1191</v>
      </c>
      <c r="N610">
        <v>1013</v>
      </c>
      <c r="O610" t="s">
        <v>28</v>
      </c>
      <c r="P610" t="s">
        <v>28</v>
      </c>
      <c r="Q610">
        <v>1</v>
      </c>
      <c r="X610">
        <v>0.2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458</v>
      </c>
      <c r="AG610">
        <v>0.23</v>
      </c>
      <c r="AH610">
        <v>2</v>
      </c>
      <c r="AI610">
        <v>85243533</v>
      </c>
      <c r="AJ610">
        <v>422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ROW(Source!A147)</f>
        <v>147</v>
      </c>
      <c r="B611">
        <v>85243539</v>
      </c>
      <c r="C611">
        <v>85243531</v>
      </c>
      <c r="D611">
        <v>82932505</v>
      </c>
      <c r="E611">
        <v>1</v>
      </c>
      <c r="F611">
        <v>1</v>
      </c>
      <c r="G611">
        <v>1</v>
      </c>
      <c r="H611">
        <v>2</v>
      </c>
      <c r="I611" t="s">
        <v>82</v>
      </c>
      <c r="J611" t="s">
        <v>830</v>
      </c>
      <c r="K611" t="s">
        <v>83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X611">
        <v>0.1</v>
      </c>
      <c r="Y611">
        <v>0</v>
      </c>
      <c r="Z611">
        <v>1626.29</v>
      </c>
      <c r="AA611">
        <v>1090.46</v>
      </c>
      <c r="AB611">
        <v>0</v>
      </c>
      <c r="AC611">
        <v>0</v>
      </c>
      <c r="AD611">
        <v>1</v>
      </c>
      <c r="AE611">
        <v>0</v>
      </c>
      <c r="AF611" t="s">
        <v>458</v>
      </c>
      <c r="AG611">
        <v>0.115</v>
      </c>
      <c r="AH611">
        <v>2</v>
      </c>
      <c r="AI611">
        <v>85243534</v>
      </c>
      <c r="AJ611">
        <v>423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ROW(Source!A147)</f>
        <v>147</v>
      </c>
      <c r="B612">
        <v>85243540</v>
      </c>
      <c r="C612">
        <v>85243531</v>
      </c>
      <c r="D612">
        <v>82933400</v>
      </c>
      <c r="E612">
        <v>1</v>
      </c>
      <c r="F612">
        <v>1</v>
      </c>
      <c r="G612">
        <v>1</v>
      </c>
      <c r="H612">
        <v>2</v>
      </c>
      <c r="I612" t="s">
        <v>90</v>
      </c>
      <c r="J612" t="s">
        <v>822</v>
      </c>
      <c r="K612" t="s">
        <v>91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X612">
        <v>0.1</v>
      </c>
      <c r="Y612">
        <v>0</v>
      </c>
      <c r="Z612">
        <v>641.7</v>
      </c>
      <c r="AA612">
        <v>811.79</v>
      </c>
      <c r="AB612">
        <v>0</v>
      </c>
      <c r="AC612">
        <v>0</v>
      </c>
      <c r="AD612">
        <v>1</v>
      </c>
      <c r="AE612">
        <v>0</v>
      </c>
      <c r="AF612" t="s">
        <v>458</v>
      </c>
      <c r="AG612">
        <v>0.115</v>
      </c>
      <c r="AH612">
        <v>2</v>
      </c>
      <c r="AI612">
        <v>85243535</v>
      </c>
      <c r="AJ612">
        <v>424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ROW(Source!A147)</f>
        <v>147</v>
      </c>
      <c r="B613">
        <v>85243541</v>
      </c>
      <c r="C613">
        <v>85243531</v>
      </c>
      <c r="D613">
        <v>82933596</v>
      </c>
      <c r="E613">
        <v>1</v>
      </c>
      <c r="F613">
        <v>1</v>
      </c>
      <c r="G613">
        <v>1</v>
      </c>
      <c r="H613">
        <v>2</v>
      </c>
      <c r="I613" t="s">
        <v>163</v>
      </c>
      <c r="J613" t="s">
        <v>846</v>
      </c>
      <c r="K613" t="s">
        <v>164</v>
      </c>
      <c r="L613">
        <v>1368</v>
      </c>
      <c r="N613">
        <v>1011</v>
      </c>
      <c r="O613" t="s">
        <v>57</v>
      </c>
      <c r="P613" t="s">
        <v>57</v>
      </c>
      <c r="Q613">
        <v>1</v>
      </c>
      <c r="X613">
        <v>0.16</v>
      </c>
      <c r="Y613">
        <v>0</v>
      </c>
      <c r="Z613">
        <v>34.61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458</v>
      </c>
      <c r="AG613">
        <v>0.184</v>
      </c>
      <c r="AH613">
        <v>3</v>
      </c>
      <c r="AI613">
        <v>-1</v>
      </c>
      <c r="AJ613" t="s">
        <v>272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ROW(Source!A147)</f>
        <v>147</v>
      </c>
      <c r="B614">
        <v>85243542</v>
      </c>
      <c r="C614">
        <v>85243531</v>
      </c>
      <c r="D614">
        <v>83009063</v>
      </c>
      <c r="E614">
        <v>1</v>
      </c>
      <c r="F614">
        <v>1</v>
      </c>
      <c r="G614">
        <v>1</v>
      </c>
      <c r="H614">
        <v>3</v>
      </c>
      <c r="I614" t="s">
        <v>1019</v>
      </c>
      <c r="J614" t="s">
        <v>1020</v>
      </c>
      <c r="K614" t="s">
        <v>1021</v>
      </c>
      <c r="L614">
        <v>1348</v>
      </c>
      <c r="N614">
        <v>1009</v>
      </c>
      <c r="O614" t="s">
        <v>115</v>
      </c>
      <c r="P614" t="s">
        <v>115</v>
      </c>
      <c r="Q614">
        <v>1000</v>
      </c>
      <c r="X614">
        <v>0.003</v>
      </c>
      <c r="Y614">
        <v>70310.45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272</v>
      </c>
      <c r="AG614">
        <v>0.003</v>
      </c>
      <c r="AH614">
        <v>3</v>
      </c>
      <c r="AI614">
        <v>-1</v>
      </c>
      <c r="AJ614" t="s">
        <v>272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ROW(Source!A147)</f>
        <v>147</v>
      </c>
      <c r="B615">
        <v>85243543</v>
      </c>
      <c r="C615">
        <v>85243531</v>
      </c>
      <c r="D615">
        <v>83018862</v>
      </c>
      <c r="E615">
        <v>1</v>
      </c>
      <c r="F615">
        <v>1</v>
      </c>
      <c r="G615">
        <v>1</v>
      </c>
      <c r="H615">
        <v>3</v>
      </c>
      <c r="I615" t="s">
        <v>870</v>
      </c>
      <c r="J615" t="s">
        <v>871</v>
      </c>
      <c r="K615" t="s">
        <v>872</v>
      </c>
      <c r="L615">
        <v>1346</v>
      </c>
      <c r="N615">
        <v>1009</v>
      </c>
      <c r="O615" t="s">
        <v>107</v>
      </c>
      <c r="P615" t="s">
        <v>107</v>
      </c>
      <c r="Q615">
        <v>1</v>
      </c>
      <c r="X615">
        <v>0.8</v>
      </c>
      <c r="Y615">
        <v>79.88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272</v>
      </c>
      <c r="AG615">
        <v>0.8</v>
      </c>
      <c r="AH615">
        <v>3</v>
      </c>
      <c r="AI615">
        <v>-1</v>
      </c>
      <c r="AJ615" t="s">
        <v>272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ROW(Source!A147)</f>
        <v>147</v>
      </c>
      <c r="B616">
        <v>85243544</v>
      </c>
      <c r="C616">
        <v>85243531</v>
      </c>
      <c r="D616">
        <v>83029565</v>
      </c>
      <c r="E616">
        <v>1</v>
      </c>
      <c r="F616">
        <v>1</v>
      </c>
      <c r="G616">
        <v>1</v>
      </c>
      <c r="H616">
        <v>3</v>
      </c>
      <c r="I616" t="s">
        <v>1022</v>
      </c>
      <c r="J616" t="s">
        <v>1023</v>
      </c>
      <c r="K616" t="s">
        <v>1024</v>
      </c>
      <c r="L616">
        <v>1425</v>
      </c>
      <c r="N616">
        <v>1013</v>
      </c>
      <c r="O616" t="s">
        <v>504</v>
      </c>
      <c r="P616" t="s">
        <v>504</v>
      </c>
      <c r="Q616">
        <v>1</v>
      </c>
      <c r="X616">
        <v>1.02</v>
      </c>
      <c r="Y616">
        <v>896.51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272</v>
      </c>
      <c r="AG616">
        <v>1.02</v>
      </c>
      <c r="AH616">
        <v>3</v>
      </c>
      <c r="AI616">
        <v>-1</v>
      </c>
      <c r="AJ616" t="s">
        <v>272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ROW(Source!A147)</f>
        <v>147</v>
      </c>
      <c r="B617">
        <v>85243545</v>
      </c>
      <c r="C617">
        <v>85243531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363</v>
      </c>
      <c r="J617" t="s">
        <v>272</v>
      </c>
      <c r="K617" t="s">
        <v>364</v>
      </c>
      <c r="L617">
        <v>3277935</v>
      </c>
      <c r="N617">
        <v>1013</v>
      </c>
      <c r="O617" t="s">
        <v>66</v>
      </c>
      <c r="P617" t="s">
        <v>66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272</v>
      </c>
      <c r="AG617">
        <v>2</v>
      </c>
      <c r="AH617">
        <v>2</v>
      </c>
      <c r="AI617">
        <v>85243536</v>
      </c>
      <c r="AJ617">
        <v>425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ROW(Source!A148)</f>
        <v>148</v>
      </c>
      <c r="B618">
        <v>85243537</v>
      </c>
      <c r="C618">
        <v>85243531</v>
      </c>
      <c r="D618">
        <v>82925846</v>
      </c>
      <c r="E618">
        <v>117</v>
      </c>
      <c r="F618">
        <v>1</v>
      </c>
      <c r="G618">
        <v>1</v>
      </c>
      <c r="H618">
        <v>1</v>
      </c>
      <c r="I618" t="s">
        <v>855</v>
      </c>
      <c r="J618" t="s">
        <v>272</v>
      </c>
      <c r="K618" t="s">
        <v>856</v>
      </c>
      <c r="L618">
        <v>1191</v>
      </c>
      <c r="N618">
        <v>1013</v>
      </c>
      <c r="O618" t="s">
        <v>28</v>
      </c>
      <c r="P618" t="s">
        <v>28</v>
      </c>
      <c r="Q618">
        <v>1</v>
      </c>
      <c r="X618">
        <v>41.2</v>
      </c>
      <c r="Y618">
        <v>0</v>
      </c>
      <c r="Z618">
        <v>0</v>
      </c>
      <c r="AA618">
        <v>0</v>
      </c>
      <c r="AB618">
        <v>811.79</v>
      </c>
      <c r="AC618">
        <v>0</v>
      </c>
      <c r="AD618">
        <v>1</v>
      </c>
      <c r="AE618">
        <v>1</v>
      </c>
      <c r="AF618" t="s">
        <v>458</v>
      </c>
      <c r="AG618">
        <v>47.38</v>
      </c>
      <c r="AH618">
        <v>2</v>
      </c>
      <c r="AI618">
        <v>85243532</v>
      </c>
      <c r="AJ618">
        <v>426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ROW(Source!A148)</f>
        <v>148</v>
      </c>
      <c r="B619">
        <v>85243538</v>
      </c>
      <c r="C619">
        <v>85243531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819</v>
      </c>
      <c r="J619" t="s">
        <v>272</v>
      </c>
      <c r="K619" t="s">
        <v>820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X619">
        <v>0.2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458</v>
      </c>
      <c r="AG619">
        <v>0.23</v>
      </c>
      <c r="AH619">
        <v>2</v>
      </c>
      <c r="AI619">
        <v>85243533</v>
      </c>
      <c r="AJ619">
        <v>427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ROW(Source!A148)</f>
        <v>148</v>
      </c>
      <c r="B620">
        <v>85243539</v>
      </c>
      <c r="C620">
        <v>85243531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82</v>
      </c>
      <c r="J620" t="s">
        <v>830</v>
      </c>
      <c r="K620" t="s">
        <v>83</v>
      </c>
      <c r="L620">
        <v>1368</v>
      </c>
      <c r="N620">
        <v>1011</v>
      </c>
      <c r="O620" t="s">
        <v>57</v>
      </c>
      <c r="P620" t="s">
        <v>57</v>
      </c>
      <c r="Q620">
        <v>1</v>
      </c>
      <c r="X620">
        <v>0.1</v>
      </c>
      <c r="Y620">
        <v>0</v>
      </c>
      <c r="Z620">
        <v>1626.29</v>
      </c>
      <c r="AA620">
        <v>1090.46</v>
      </c>
      <c r="AB620">
        <v>0</v>
      </c>
      <c r="AC620">
        <v>0</v>
      </c>
      <c r="AD620">
        <v>1</v>
      </c>
      <c r="AE620">
        <v>0</v>
      </c>
      <c r="AF620" t="s">
        <v>458</v>
      </c>
      <c r="AG620">
        <v>0.115</v>
      </c>
      <c r="AH620">
        <v>2</v>
      </c>
      <c r="AI620">
        <v>85243534</v>
      </c>
      <c r="AJ620">
        <v>428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ROW(Source!A148)</f>
        <v>148</v>
      </c>
      <c r="B621">
        <v>85243540</v>
      </c>
      <c r="C621">
        <v>85243531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90</v>
      </c>
      <c r="J621" t="s">
        <v>822</v>
      </c>
      <c r="K621" t="s">
        <v>91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X621">
        <v>0.1</v>
      </c>
      <c r="Y621">
        <v>0</v>
      </c>
      <c r="Z621">
        <v>641.7</v>
      </c>
      <c r="AA621">
        <v>811.79</v>
      </c>
      <c r="AB621">
        <v>0</v>
      </c>
      <c r="AC621">
        <v>0</v>
      </c>
      <c r="AD621">
        <v>1</v>
      </c>
      <c r="AE621">
        <v>0</v>
      </c>
      <c r="AF621" t="s">
        <v>458</v>
      </c>
      <c r="AG621">
        <v>0.115</v>
      </c>
      <c r="AH621">
        <v>2</v>
      </c>
      <c r="AI621">
        <v>85243535</v>
      </c>
      <c r="AJ621">
        <v>429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ROW(Source!A148)</f>
        <v>148</v>
      </c>
      <c r="B622">
        <v>85243541</v>
      </c>
      <c r="C622">
        <v>85243531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163</v>
      </c>
      <c r="J622" t="s">
        <v>846</v>
      </c>
      <c r="K622" t="s">
        <v>164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X622">
        <v>0.16</v>
      </c>
      <c r="Y622">
        <v>0</v>
      </c>
      <c r="Z622">
        <v>34.61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458</v>
      </c>
      <c r="AG622">
        <v>0.184</v>
      </c>
      <c r="AH622">
        <v>3</v>
      </c>
      <c r="AI622">
        <v>-1</v>
      </c>
      <c r="AJ622" t="s">
        <v>272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ROW(Source!A148)</f>
        <v>148</v>
      </c>
      <c r="B623">
        <v>85243542</v>
      </c>
      <c r="C623">
        <v>85243531</v>
      </c>
      <c r="D623">
        <v>83009063</v>
      </c>
      <c r="E623">
        <v>1</v>
      </c>
      <c r="F623">
        <v>1</v>
      </c>
      <c r="G623">
        <v>1</v>
      </c>
      <c r="H623">
        <v>3</v>
      </c>
      <c r="I623" t="s">
        <v>1019</v>
      </c>
      <c r="J623" t="s">
        <v>1020</v>
      </c>
      <c r="K623" t="s">
        <v>1021</v>
      </c>
      <c r="L623">
        <v>1348</v>
      </c>
      <c r="N623">
        <v>1009</v>
      </c>
      <c r="O623" t="s">
        <v>115</v>
      </c>
      <c r="P623" t="s">
        <v>115</v>
      </c>
      <c r="Q623">
        <v>1000</v>
      </c>
      <c r="X623">
        <v>0.003</v>
      </c>
      <c r="Y623">
        <v>70310.45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272</v>
      </c>
      <c r="AG623">
        <v>0.003</v>
      </c>
      <c r="AH623">
        <v>3</v>
      </c>
      <c r="AI623">
        <v>-1</v>
      </c>
      <c r="AJ623" t="s">
        <v>272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ROW(Source!A148)</f>
        <v>148</v>
      </c>
      <c r="B624">
        <v>85243543</v>
      </c>
      <c r="C624">
        <v>85243531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870</v>
      </c>
      <c r="J624" t="s">
        <v>871</v>
      </c>
      <c r="K624" t="s">
        <v>872</v>
      </c>
      <c r="L624">
        <v>1346</v>
      </c>
      <c r="N624">
        <v>1009</v>
      </c>
      <c r="O624" t="s">
        <v>107</v>
      </c>
      <c r="P624" t="s">
        <v>107</v>
      </c>
      <c r="Q624">
        <v>1</v>
      </c>
      <c r="X624">
        <v>0.8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272</v>
      </c>
      <c r="AG624">
        <v>0.8</v>
      </c>
      <c r="AH624">
        <v>3</v>
      </c>
      <c r="AI624">
        <v>-1</v>
      </c>
      <c r="AJ624" t="s">
        <v>272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ROW(Source!A148)</f>
        <v>148</v>
      </c>
      <c r="B625">
        <v>85243544</v>
      </c>
      <c r="C625">
        <v>85243531</v>
      </c>
      <c r="D625">
        <v>83029565</v>
      </c>
      <c r="E625">
        <v>1</v>
      </c>
      <c r="F625">
        <v>1</v>
      </c>
      <c r="G625">
        <v>1</v>
      </c>
      <c r="H625">
        <v>3</v>
      </c>
      <c r="I625" t="s">
        <v>1022</v>
      </c>
      <c r="J625" t="s">
        <v>1023</v>
      </c>
      <c r="K625" t="s">
        <v>1024</v>
      </c>
      <c r="L625">
        <v>1425</v>
      </c>
      <c r="N625">
        <v>1013</v>
      </c>
      <c r="O625" t="s">
        <v>504</v>
      </c>
      <c r="P625" t="s">
        <v>504</v>
      </c>
      <c r="Q625">
        <v>1</v>
      </c>
      <c r="X625">
        <v>1.02</v>
      </c>
      <c r="Y625">
        <v>896.51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272</v>
      </c>
      <c r="AG625">
        <v>1.02</v>
      </c>
      <c r="AH625">
        <v>3</v>
      </c>
      <c r="AI625">
        <v>-1</v>
      </c>
      <c r="AJ625" t="s">
        <v>272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ROW(Source!A148)</f>
        <v>148</v>
      </c>
      <c r="B626">
        <v>85243545</v>
      </c>
      <c r="C626">
        <v>85243531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363</v>
      </c>
      <c r="J626" t="s">
        <v>272</v>
      </c>
      <c r="K626" t="s">
        <v>364</v>
      </c>
      <c r="L626">
        <v>3277935</v>
      </c>
      <c r="N626">
        <v>1013</v>
      </c>
      <c r="O626" t="s">
        <v>66</v>
      </c>
      <c r="P626" t="s">
        <v>66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272</v>
      </c>
      <c r="AG626">
        <v>2</v>
      </c>
      <c r="AH626">
        <v>2</v>
      </c>
      <c r="AI626">
        <v>85243536</v>
      </c>
      <c r="AJ626">
        <v>430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ROW(Source!A151)</f>
        <v>151</v>
      </c>
      <c r="B627">
        <v>85243553</v>
      </c>
      <c r="C627">
        <v>85243547</v>
      </c>
      <c r="D627">
        <v>82925832</v>
      </c>
      <c r="E627">
        <v>117</v>
      </c>
      <c r="F627">
        <v>1</v>
      </c>
      <c r="G627">
        <v>1</v>
      </c>
      <c r="H627">
        <v>1</v>
      </c>
      <c r="I627" t="s">
        <v>823</v>
      </c>
      <c r="J627" t="s">
        <v>272</v>
      </c>
      <c r="K627" t="s">
        <v>824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X627">
        <v>1.55</v>
      </c>
      <c r="Y627">
        <v>0</v>
      </c>
      <c r="Z627">
        <v>0</v>
      </c>
      <c r="AA627">
        <v>0</v>
      </c>
      <c r="AB627">
        <v>766.35</v>
      </c>
      <c r="AC627">
        <v>0</v>
      </c>
      <c r="AD627">
        <v>1</v>
      </c>
      <c r="AE627">
        <v>1</v>
      </c>
      <c r="AF627" t="s">
        <v>272</v>
      </c>
      <c r="AG627">
        <v>1.55</v>
      </c>
      <c r="AH627">
        <v>2</v>
      </c>
      <c r="AI627">
        <v>85243548</v>
      </c>
      <c r="AJ627">
        <v>431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ROW(Source!A151)</f>
        <v>151</v>
      </c>
      <c r="B628">
        <v>85243554</v>
      </c>
      <c r="C628">
        <v>85243547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819</v>
      </c>
      <c r="J628" t="s">
        <v>272</v>
      </c>
      <c r="K628" t="s">
        <v>820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X628">
        <v>0.15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272</v>
      </c>
      <c r="AG628">
        <v>0.15</v>
      </c>
      <c r="AH628">
        <v>2</v>
      </c>
      <c r="AI628">
        <v>85243549</v>
      </c>
      <c r="AJ628">
        <v>432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ROW(Source!A151)</f>
        <v>151</v>
      </c>
      <c r="B629">
        <v>85243555</v>
      </c>
      <c r="C629">
        <v>85243547</v>
      </c>
      <c r="D629">
        <v>82932679</v>
      </c>
      <c r="E629">
        <v>1</v>
      </c>
      <c r="F629">
        <v>1</v>
      </c>
      <c r="G629">
        <v>1</v>
      </c>
      <c r="H629">
        <v>2</v>
      </c>
      <c r="I629" t="s">
        <v>88</v>
      </c>
      <c r="J629" t="s">
        <v>821</v>
      </c>
      <c r="K629" t="s">
        <v>89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X629">
        <v>0.07</v>
      </c>
      <c r="Y629">
        <v>0</v>
      </c>
      <c r="Z629">
        <v>346.73</v>
      </c>
      <c r="AA629">
        <v>811.79</v>
      </c>
      <c r="AB629">
        <v>0</v>
      </c>
      <c r="AC629">
        <v>0</v>
      </c>
      <c r="AD629">
        <v>1</v>
      </c>
      <c r="AE629">
        <v>0</v>
      </c>
      <c r="AF629" t="s">
        <v>272</v>
      </c>
      <c r="AG629">
        <v>0.07</v>
      </c>
      <c r="AH629">
        <v>2</v>
      </c>
      <c r="AI629">
        <v>85243550</v>
      </c>
      <c r="AJ629">
        <v>433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ROW(Source!A151)</f>
        <v>151</v>
      </c>
      <c r="B630">
        <v>85243556</v>
      </c>
      <c r="C630">
        <v>85243547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90</v>
      </c>
      <c r="J630" t="s">
        <v>822</v>
      </c>
      <c r="K630" t="s">
        <v>91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X630">
        <v>0.08</v>
      </c>
      <c r="Y630">
        <v>0</v>
      </c>
      <c r="Z630">
        <v>641.7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272</v>
      </c>
      <c r="AG630">
        <v>0.08</v>
      </c>
      <c r="AH630">
        <v>2</v>
      </c>
      <c r="AI630">
        <v>85243551</v>
      </c>
      <c r="AJ630">
        <v>434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ROW(Source!A151)</f>
        <v>151</v>
      </c>
      <c r="B631">
        <v>85243557</v>
      </c>
      <c r="C631">
        <v>85243547</v>
      </c>
      <c r="D631">
        <v>82998121</v>
      </c>
      <c r="E631">
        <v>1</v>
      </c>
      <c r="F631">
        <v>1</v>
      </c>
      <c r="G631">
        <v>1</v>
      </c>
      <c r="H631">
        <v>3</v>
      </c>
      <c r="I631" t="s">
        <v>836</v>
      </c>
      <c r="J631" t="s">
        <v>837</v>
      </c>
      <c r="K631" t="s">
        <v>838</v>
      </c>
      <c r="L631">
        <v>1346</v>
      </c>
      <c r="N631">
        <v>1009</v>
      </c>
      <c r="O631" t="s">
        <v>107</v>
      </c>
      <c r="P631" t="s">
        <v>107</v>
      </c>
      <c r="Q631">
        <v>1</v>
      </c>
      <c r="X631">
        <v>0.1</v>
      </c>
      <c r="Y631">
        <v>185.43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272</v>
      </c>
      <c r="AG631">
        <v>0.1</v>
      </c>
      <c r="AH631">
        <v>2</v>
      </c>
      <c r="AI631">
        <v>85243552</v>
      </c>
      <c r="AJ631">
        <v>435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ROW(Source!A151)</f>
        <v>151</v>
      </c>
      <c r="B632">
        <v>85243558</v>
      </c>
      <c r="C632">
        <v>85243547</v>
      </c>
      <c r="D632">
        <v>83001670</v>
      </c>
      <c r="E632">
        <v>1</v>
      </c>
      <c r="F632">
        <v>1</v>
      </c>
      <c r="G632">
        <v>1</v>
      </c>
      <c r="H632">
        <v>3</v>
      </c>
      <c r="I632" t="s">
        <v>857</v>
      </c>
      <c r="J632" t="s">
        <v>858</v>
      </c>
      <c r="K632" t="s">
        <v>859</v>
      </c>
      <c r="L632">
        <v>1346</v>
      </c>
      <c r="N632">
        <v>1009</v>
      </c>
      <c r="O632" t="s">
        <v>107</v>
      </c>
      <c r="P632" t="s">
        <v>107</v>
      </c>
      <c r="Q632">
        <v>1</v>
      </c>
      <c r="X632">
        <v>0</v>
      </c>
      <c r="Y632">
        <v>174.93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272</v>
      </c>
      <c r="AG632">
        <v>0</v>
      </c>
      <c r="AH632">
        <v>3</v>
      </c>
      <c r="AI632">
        <v>-1</v>
      </c>
      <c r="AJ632" t="s">
        <v>272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ROW(Source!A151)</f>
        <v>151</v>
      </c>
      <c r="B633">
        <v>85243559</v>
      </c>
      <c r="C633">
        <v>85243547</v>
      </c>
      <c r="D633">
        <v>82928065</v>
      </c>
      <c r="E633">
        <v>117</v>
      </c>
      <c r="F633">
        <v>1</v>
      </c>
      <c r="G633">
        <v>1</v>
      </c>
      <c r="H633">
        <v>3</v>
      </c>
      <c r="I633" t="s">
        <v>991</v>
      </c>
      <c r="J633" t="s">
        <v>272</v>
      </c>
      <c r="K633" t="s">
        <v>992</v>
      </c>
      <c r="L633">
        <v>1348</v>
      </c>
      <c r="N633">
        <v>1009</v>
      </c>
      <c r="O633" t="s">
        <v>115</v>
      </c>
      <c r="P633" t="s">
        <v>115</v>
      </c>
      <c r="Q633">
        <v>1000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272</v>
      </c>
      <c r="AG633">
        <v>0</v>
      </c>
      <c r="AH633">
        <v>3</v>
      </c>
      <c r="AI633">
        <v>-1</v>
      </c>
      <c r="AJ633" t="s">
        <v>272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ROW(Source!A151)</f>
        <v>151</v>
      </c>
      <c r="B634">
        <v>85243560</v>
      </c>
      <c r="C634">
        <v>85243547</v>
      </c>
      <c r="D634">
        <v>82928211</v>
      </c>
      <c r="E634">
        <v>117</v>
      </c>
      <c r="F634">
        <v>1</v>
      </c>
      <c r="G634">
        <v>1</v>
      </c>
      <c r="H634">
        <v>3</v>
      </c>
      <c r="I634" t="s">
        <v>355</v>
      </c>
      <c r="J634" t="s">
        <v>272</v>
      </c>
      <c r="K634" t="s">
        <v>993</v>
      </c>
      <c r="L634">
        <v>1346</v>
      </c>
      <c r="N634">
        <v>1009</v>
      </c>
      <c r="O634" t="s">
        <v>107</v>
      </c>
      <c r="P634" t="s">
        <v>107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272</v>
      </c>
      <c r="AG634">
        <v>0</v>
      </c>
      <c r="AH634">
        <v>3</v>
      </c>
      <c r="AI634">
        <v>-1</v>
      </c>
      <c r="AJ634" t="s">
        <v>272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ROW(Source!A151)</f>
        <v>151</v>
      </c>
      <c r="B635">
        <v>85243561</v>
      </c>
      <c r="C635">
        <v>85243547</v>
      </c>
      <c r="D635">
        <v>82930873</v>
      </c>
      <c r="E635">
        <v>117</v>
      </c>
      <c r="F635">
        <v>1</v>
      </c>
      <c r="G635">
        <v>1</v>
      </c>
      <c r="H635">
        <v>3</v>
      </c>
      <c r="I635" t="s">
        <v>341</v>
      </c>
      <c r="J635" t="s">
        <v>272</v>
      </c>
      <c r="K635" t="s">
        <v>342</v>
      </c>
      <c r="L635">
        <v>1348</v>
      </c>
      <c r="N635">
        <v>1009</v>
      </c>
      <c r="O635" t="s">
        <v>115</v>
      </c>
      <c r="P635" t="s">
        <v>115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272</v>
      </c>
      <c r="AG635">
        <v>0</v>
      </c>
      <c r="AH635">
        <v>3</v>
      </c>
      <c r="AI635">
        <v>-1</v>
      </c>
      <c r="AJ635" t="s">
        <v>272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ROW(Source!A151)</f>
        <v>151</v>
      </c>
      <c r="B636">
        <v>85243562</v>
      </c>
      <c r="C636">
        <v>85243547</v>
      </c>
      <c r="D636">
        <v>82930906</v>
      </c>
      <c r="E636">
        <v>117</v>
      </c>
      <c r="F636">
        <v>1</v>
      </c>
      <c r="G636">
        <v>1</v>
      </c>
      <c r="H636">
        <v>3</v>
      </c>
      <c r="I636" t="s">
        <v>1005</v>
      </c>
      <c r="J636" t="s">
        <v>272</v>
      </c>
      <c r="K636" t="s">
        <v>1025</v>
      </c>
      <c r="L636">
        <v>1371</v>
      </c>
      <c r="N636">
        <v>1013</v>
      </c>
      <c r="O636" t="s">
        <v>301</v>
      </c>
      <c r="P636" t="s">
        <v>301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272</v>
      </c>
      <c r="AG636">
        <v>0</v>
      </c>
      <c r="AH636">
        <v>3</v>
      </c>
      <c r="AI636">
        <v>-1</v>
      </c>
      <c r="AJ636" t="s">
        <v>272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ROW(Source!A151)</f>
        <v>151</v>
      </c>
      <c r="B637">
        <v>85243563</v>
      </c>
      <c r="C637">
        <v>85243547</v>
      </c>
      <c r="D637">
        <v>82930930</v>
      </c>
      <c r="E637">
        <v>117</v>
      </c>
      <c r="F637">
        <v>1</v>
      </c>
      <c r="G637">
        <v>1</v>
      </c>
      <c r="H637">
        <v>3</v>
      </c>
      <c r="I637" t="s">
        <v>1026</v>
      </c>
      <c r="J637" t="s">
        <v>272</v>
      </c>
      <c r="K637" t="s">
        <v>1027</v>
      </c>
      <c r="L637">
        <v>1346</v>
      </c>
      <c r="N637">
        <v>1009</v>
      </c>
      <c r="O637" t="s">
        <v>107</v>
      </c>
      <c r="P637" t="s">
        <v>107</v>
      </c>
      <c r="Q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272</v>
      </c>
      <c r="AG637">
        <v>0</v>
      </c>
      <c r="AH637">
        <v>3</v>
      </c>
      <c r="AI637">
        <v>-1</v>
      </c>
      <c r="AJ637" t="s">
        <v>272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ROW(Source!A152)</f>
        <v>152</v>
      </c>
      <c r="B638">
        <v>85243553</v>
      </c>
      <c r="C638">
        <v>85243547</v>
      </c>
      <c r="D638">
        <v>82925832</v>
      </c>
      <c r="E638">
        <v>117</v>
      </c>
      <c r="F638">
        <v>1</v>
      </c>
      <c r="G638">
        <v>1</v>
      </c>
      <c r="H638">
        <v>1</v>
      </c>
      <c r="I638" t="s">
        <v>823</v>
      </c>
      <c r="J638" t="s">
        <v>272</v>
      </c>
      <c r="K638" t="s">
        <v>824</v>
      </c>
      <c r="L638">
        <v>1191</v>
      </c>
      <c r="N638">
        <v>1013</v>
      </c>
      <c r="O638" t="s">
        <v>28</v>
      </c>
      <c r="P638" t="s">
        <v>28</v>
      </c>
      <c r="Q638">
        <v>1</v>
      </c>
      <c r="X638">
        <v>1.55</v>
      </c>
      <c r="Y638">
        <v>0</v>
      </c>
      <c r="Z638">
        <v>0</v>
      </c>
      <c r="AA638">
        <v>0</v>
      </c>
      <c r="AB638">
        <v>766.35</v>
      </c>
      <c r="AC638">
        <v>0</v>
      </c>
      <c r="AD638">
        <v>1</v>
      </c>
      <c r="AE638">
        <v>1</v>
      </c>
      <c r="AF638" t="s">
        <v>272</v>
      </c>
      <c r="AG638">
        <v>1.55</v>
      </c>
      <c r="AH638">
        <v>2</v>
      </c>
      <c r="AI638">
        <v>85243548</v>
      </c>
      <c r="AJ638">
        <v>436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ROW(Source!A152)</f>
        <v>152</v>
      </c>
      <c r="B639">
        <v>85243554</v>
      </c>
      <c r="C639">
        <v>85243547</v>
      </c>
      <c r="D639">
        <v>82926016</v>
      </c>
      <c r="E639">
        <v>117</v>
      </c>
      <c r="F639">
        <v>1</v>
      </c>
      <c r="G639">
        <v>1</v>
      </c>
      <c r="H639">
        <v>1</v>
      </c>
      <c r="I639" t="s">
        <v>819</v>
      </c>
      <c r="J639" t="s">
        <v>272</v>
      </c>
      <c r="K639" t="s">
        <v>820</v>
      </c>
      <c r="L639">
        <v>1191</v>
      </c>
      <c r="N639">
        <v>1013</v>
      </c>
      <c r="O639" t="s">
        <v>28</v>
      </c>
      <c r="P639" t="s">
        <v>28</v>
      </c>
      <c r="Q639">
        <v>1</v>
      </c>
      <c r="X639">
        <v>0.15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272</v>
      </c>
      <c r="AG639">
        <v>0.15</v>
      </c>
      <c r="AH639">
        <v>2</v>
      </c>
      <c r="AI639">
        <v>85243549</v>
      </c>
      <c r="AJ639">
        <v>437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ROW(Source!A152)</f>
        <v>152</v>
      </c>
      <c r="B640">
        <v>85243555</v>
      </c>
      <c r="C640">
        <v>85243547</v>
      </c>
      <c r="D640">
        <v>82932679</v>
      </c>
      <c r="E640">
        <v>1</v>
      </c>
      <c r="F640">
        <v>1</v>
      </c>
      <c r="G640">
        <v>1</v>
      </c>
      <c r="H640">
        <v>2</v>
      </c>
      <c r="I640" t="s">
        <v>88</v>
      </c>
      <c r="J640" t="s">
        <v>821</v>
      </c>
      <c r="K640" t="s">
        <v>89</v>
      </c>
      <c r="L640">
        <v>1368</v>
      </c>
      <c r="N640">
        <v>1011</v>
      </c>
      <c r="O640" t="s">
        <v>57</v>
      </c>
      <c r="P640" t="s">
        <v>57</v>
      </c>
      <c r="Q640">
        <v>1</v>
      </c>
      <c r="X640">
        <v>0.07</v>
      </c>
      <c r="Y640">
        <v>0</v>
      </c>
      <c r="Z640">
        <v>346.73</v>
      </c>
      <c r="AA640">
        <v>811.79</v>
      </c>
      <c r="AB640">
        <v>0</v>
      </c>
      <c r="AC640">
        <v>0</v>
      </c>
      <c r="AD640">
        <v>1</v>
      </c>
      <c r="AE640">
        <v>0</v>
      </c>
      <c r="AF640" t="s">
        <v>272</v>
      </c>
      <c r="AG640">
        <v>0.07</v>
      </c>
      <c r="AH640">
        <v>2</v>
      </c>
      <c r="AI640">
        <v>85243550</v>
      </c>
      <c r="AJ640">
        <v>438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ROW(Source!A152)</f>
        <v>152</v>
      </c>
      <c r="B641">
        <v>85243556</v>
      </c>
      <c r="C641">
        <v>85243547</v>
      </c>
      <c r="D641">
        <v>82933400</v>
      </c>
      <c r="E641">
        <v>1</v>
      </c>
      <c r="F641">
        <v>1</v>
      </c>
      <c r="G641">
        <v>1</v>
      </c>
      <c r="H641">
        <v>2</v>
      </c>
      <c r="I641" t="s">
        <v>90</v>
      </c>
      <c r="J641" t="s">
        <v>822</v>
      </c>
      <c r="K641" t="s">
        <v>91</v>
      </c>
      <c r="L641">
        <v>1368</v>
      </c>
      <c r="N641">
        <v>1011</v>
      </c>
      <c r="O641" t="s">
        <v>57</v>
      </c>
      <c r="P641" t="s">
        <v>57</v>
      </c>
      <c r="Q641">
        <v>1</v>
      </c>
      <c r="X641">
        <v>0.08</v>
      </c>
      <c r="Y641">
        <v>0</v>
      </c>
      <c r="Z641">
        <v>641.7</v>
      </c>
      <c r="AA641">
        <v>811.79</v>
      </c>
      <c r="AB641">
        <v>0</v>
      </c>
      <c r="AC641">
        <v>0</v>
      </c>
      <c r="AD641">
        <v>1</v>
      </c>
      <c r="AE641">
        <v>0</v>
      </c>
      <c r="AF641" t="s">
        <v>272</v>
      </c>
      <c r="AG641">
        <v>0.08</v>
      </c>
      <c r="AH641">
        <v>2</v>
      </c>
      <c r="AI641">
        <v>85243551</v>
      </c>
      <c r="AJ641">
        <v>439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ROW(Source!A152)</f>
        <v>152</v>
      </c>
      <c r="B642">
        <v>85243557</v>
      </c>
      <c r="C642">
        <v>85243547</v>
      </c>
      <c r="D642">
        <v>82998121</v>
      </c>
      <c r="E642">
        <v>1</v>
      </c>
      <c r="F642">
        <v>1</v>
      </c>
      <c r="G642">
        <v>1</v>
      </c>
      <c r="H642">
        <v>3</v>
      </c>
      <c r="I642" t="s">
        <v>836</v>
      </c>
      <c r="J642" t="s">
        <v>837</v>
      </c>
      <c r="K642" t="s">
        <v>838</v>
      </c>
      <c r="L642">
        <v>1346</v>
      </c>
      <c r="N642">
        <v>1009</v>
      </c>
      <c r="O642" t="s">
        <v>107</v>
      </c>
      <c r="P642" t="s">
        <v>107</v>
      </c>
      <c r="Q642">
        <v>1</v>
      </c>
      <c r="X642">
        <v>0.1</v>
      </c>
      <c r="Y642">
        <v>185.43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272</v>
      </c>
      <c r="AG642">
        <v>0.1</v>
      </c>
      <c r="AH642">
        <v>2</v>
      </c>
      <c r="AI642">
        <v>85243552</v>
      </c>
      <c r="AJ642">
        <v>440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ROW(Source!A152)</f>
        <v>152</v>
      </c>
      <c r="B643">
        <v>85243558</v>
      </c>
      <c r="C643">
        <v>85243547</v>
      </c>
      <c r="D643">
        <v>83001670</v>
      </c>
      <c r="E643">
        <v>1</v>
      </c>
      <c r="F643">
        <v>1</v>
      </c>
      <c r="G643">
        <v>1</v>
      </c>
      <c r="H643">
        <v>3</v>
      </c>
      <c r="I643" t="s">
        <v>857</v>
      </c>
      <c r="J643" t="s">
        <v>858</v>
      </c>
      <c r="K643" t="s">
        <v>859</v>
      </c>
      <c r="L643">
        <v>1346</v>
      </c>
      <c r="N643">
        <v>1009</v>
      </c>
      <c r="O643" t="s">
        <v>107</v>
      </c>
      <c r="P643" t="s">
        <v>107</v>
      </c>
      <c r="Q643">
        <v>1</v>
      </c>
      <c r="X643">
        <v>0</v>
      </c>
      <c r="Y643">
        <v>174.93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272</v>
      </c>
      <c r="AG643">
        <v>0</v>
      </c>
      <c r="AH643">
        <v>3</v>
      </c>
      <c r="AI643">
        <v>-1</v>
      </c>
      <c r="AJ643" t="s">
        <v>272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ROW(Source!A152)</f>
        <v>152</v>
      </c>
      <c r="B644">
        <v>85243559</v>
      </c>
      <c r="C644">
        <v>85243547</v>
      </c>
      <c r="D644">
        <v>82928065</v>
      </c>
      <c r="E644">
        <v>117</v>
      </c>
      <c r="F644">
        <v>1</v>
      </c>
      <c r="G644">
        <v>1</v>
      </c>
      <c r="H644">
        <v>3</v>
      </c>
      <c r="I644" t="s">
        <v>991</v>
      </c>
      <c r="J644" t="s">
        <v>272</v>
      </c>
      <c r="K644" t="s">
        <v>992</v>
      </c>
      <c r="L644">
        <v>1348</v>
      </c>
      <c r="N644">
        <v>1009</v>
      </c>
      <c r="O644" t="s">
        <v>115</v>
      </c>
      <c r="P644" t="s">
        <v>115</v>
      </c>
      <c r="Q644">
        <v>1000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272</v>
      </c>
      <c r="AG644">
        <v>0</v>
      </c>
      <c r="AH644">
        <v>3</v>
      </c>
      <c r="AI644">
        <v>-1</v>
      </c>
      <c r="AJ644" t="s">
        <v>272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ROW(Source!A152)</f>
        <v>152</v>
      </c>
      <c r="B645">
        <v>85243560</v>
      </c>
      <c r="C645">
        <v>85243547</v>
      </c>
      <c r="D645">
        <v>82928211</v>
      </c>
      <c r="E645">
        <v>117</v>
      </c>
      <c r="F645">
        <v>1</v>
      </c>
      <c r="G645">
        <v>1</v>
      </c>
      <c r="H645">
        <v>3</v>
      </c>
      <c r="I645" t="s">
        <v>355</v>
      </c>
      <c r="J645" t="s">
        <v>272</v>
      </c>
      <c r="K645" t="s">
        <v>993</v>
      </c>
      <c r="L645">
        <v>1346</v>
      </c>
      <c r="N645">
        <v>1009</v>
      </c>
      <c r="O645" t="s">
        <v>107</v>
      </c>
      <c r="P645" t="s">
        <v>107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272</v>
      </c>
      <c r="AG645">
        <v>0</v>
      </c>
      <c r="AH645">
        <v>3</v>
      </c>
      <c r="AI645">
        <v>-1</v>
      </c>
      <c r="AJ645" t="s">
        <v>272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ROW(Source!A152)</f>
        <v>152</v>
      </c>
      <c r="B646">
        <v>85243561</v>
      </c>
      <c r="C646">
        <v>85243547</v>
      </c>
      <c r="D646">
        <v>82930873</v>
      </c>
      <c r="E646">
        <v>117</v>
      </c>
      <c r="F646">
        <v>1</v>
      </c>
      <c r="G646">
        <v>1</v>
      </c>
      <c r="H646">
        <v>3</v>
      </c>
      <c r="I646" t="s">
        <v>341</v>
      </c>
      <c r="J646" t="s">
        <v>272</v>
      </c>
      <c r="K646" t="s">
        <v>342</v>
      </c>
      <c r="L646">
        <v>1348</v>
      </c>
      <c r="N646">
        <v>1009</v>
      </c>
      <c r="O646" t="s">
        <v>115</v>
      </c>
      <c r="P646" t="s">
        <v>115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272</v>
      </c>
      <c r="AG646">
        <v>0</v>
      </c>
      <c r="AH646">
        <v>3</v>
      </c>
      <c r="AI646">
        <v>-1</v>
      </c>
      <c r="AJ646" t="s">
        <v>272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ROW(Source!A152)</f>
        <v>152</v>
      </c>
      <c r="B647">
        <v>85243562</v>
      </c>
      <c r="C647">
        <v>85243547</v>
      </c>
      <c r="D647">
        <v>82930906</v>
      </c>
      <c r="E647">
        <v>117</v>
      </c>
      <c r="F647">
        <v>1</v>
      </c>
      <c r="G647">
        <v>1</v>
      </c>
      <c r="H647">
        <v>3</v>
      </c>
      <c r="I647" t="s">
        <v>1005</v>
      </c>
      <c r="J647" t="s">
        <v>272</v>
      </c>
      <c r="K647" t="s">
        <v>1025</v>
      </c>
      <c r="L647">
        <v>1371</v>
      </c>
      <c r="N647">
        <v>1013</v>
      </c>
      <c r="O647" t="s">
        <v>301</v>
      </c>
      <c r="P647" t="s">
        <v>301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272</v>
      </c>
      <c r="AG647">
        <v>0</v>
      </c>
      <c r="AH647">
        <v>3</v>
      </c>
      <c r="AI647">
        <v>-1</v>
      </c>
      <c r="AJ647" t="s">
        <v>272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ROW(Source!A152)</f>
        <v>152</v>
      </c>
      <c r="B648">
        <v>85243563</v>
      </c>
      <c r="C648">
        <v>85243547</v>
      </c>
      <c r="D648">
        <v>82930930</v>
      </c>
      <c r="E648">
        <v>117</v>
      </c>
      <c r="F648">
        <v>1</v>
      </c>
      <c r="G648">
        <v>1</v>
      </c>
      <c r="H648">
        <v>3</v>
      </c>
      <c r="I648" t="s">
        <v>1026</v>
      </c>
      <c r="J648" t="s">
        <v>272</v>
      </c>
      <c r="K648" t="s">
        <v>1027</v>
      </c>
      <c r="L648">
        <v>1346</v>
      </c>
      <c r="N648">
        <v>1009</v>
      </c>
      <c r="O648" t="s">
        <v>107</v>
      </c>
      <c r="P648" t="s">
        <v>107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272</v>
      </c>
      <c r="AG648">
        <v>0</v>
      </c>
      <c r="AH648">
        <v>3</v>
      </c>
      <c r="AI648">
        <v>-1</v>
      </c>
      <c r="AJ648" t="s">
        <v>272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ROW(Source!A153)</f>
        <v>153</v>
      </c>
      <c r="B649">
        <v>85243570</v>
      </c>
      <c r="C649">
        <v>85243564</v>
      </c>
      <c r="D649">
        <v>82925832</v>
      </c>
      <c r="E649">
        <v>117</v>
      </c>
      <c r="F649">
        <v>1</v>
      </c>
      <c r="G649">
        <v>1</v>
      </c>
      <c r="H649">
        <v>1</v>
      </c>
      <c r="I649" t="s">
        <v>823</v>
      </c>
      <c r="J649" t="s">
        <v>272</v>
      </c>
      <c r="K649" t="s">
        <v>824</v>
      </c>
      <c r="L649">
        <v>1191</v>
      </c>
      <c r="N649">
        <v>1013</v>
      </c>
      <c r="O649" t="s">
        <v>28</v>
      </c>
      <c r="P649" t="s">
        <v>28</v>
      </c>
      <c r="Q649">
        <v>1</v>
      </c>
      <c r="X649">
        <v>2.63</v>
      </c>
      <c r="Y649">
        <v>0</v>
      </c>
      <c r="Z649">
        <v>0</v>
      </c>
      <c r="AA649">
        <v>0</v>
      </c>
      <c r="AB649">
        <v>766.35</v>
      </c>
      <c r="AC649">
        <v>0</v>
      </c>
      <c r="AD649">
        <v>1</v>
      </c>
      <c r="AE649">
        <v>1</v>
      </c>
      <c r="AF649" t="s">
        <v>304</v>
      </c>
      <c r="AG649">
        <v>3.6294</v>
      </c>
      <c r="AH649">
        <v>2</v>
      </c>
      <c r="AI649">
        <v>85243565</v>
      </c>
      <c r="AJ649">
        <v>441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ROW(Source!A153)</f>
        <v>153</v>
      </c>
      <c r="B650">
        <v>85243571</v>
      </c>
      <c r="C650">
        <v>85243564</v>
      </c>
      <c r="D650">
        <v>82926016</v>
      </c>
      <c r="E650">
        <v>117</v>
      </c>
      <c r="F650">
        <v>1</v>
      </c>
      <c r="G650">
        <v>1</v>
      </c>
      <c r="H650">
        <v>1</v>
      </c>
      <c r="I650" t="s">
        <v>819</v>
      </c>
      <c r="J650" t="s">
        <v>272</v>
      </c>
      <c r="K650" t="s">
        <v>820</v>
      </c>
      <c r="L650">
        <v>1191</v>
      </c>
      <c r="N650">
        <v>1013</v>
      </c>
      <c r="O650" t="s">
        <v>28</v>
      </c>
      <c r="P650" t="s">
        <v>28</v>
      </c>
      <c r="Q650">
        <v>1</v>
      </c>
      <c r="X650">
        <v>0.27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304</v>
      </c>
      <c r="AG650">
        <v>0.3726</v>
      </c>
      <c r="AH650">
        <v>2</v>
      </c>
      <c r="AI650">
        <v>85243566</v>
      </c>
      <c r="AJ650">
        <v>442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ROW(Source!A153)</f>
        <v>153</v>
      </c>
      <c r="B651">
        <v>85243572</v>
      </c>
      <c r="C651">
        <v>85243564</v>
      </c>
      <c r="D651">
        <v>82932679</v>
      </c>
      <c r="E651">
        <v>1</v>
      </c>
      <c r="F651">
        <v>1</v>
      </c>
      <c r="G651">
        <v>1</v>
      </c>
      <c r="H651">
        <v>2</v>
      </c>
      <c r="I651" t="s">
        <v>88</v>
      </c>
      <c r="J651" t="s">
        <v>821</v>
      </c>
      <c r="K651" t="s">
        <v>89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X651">
        <v>0.12</v>
      </c>
      <c r="Y651">
        <v>0</v>
      </c>
      <c r="Z651">
        <v>346.73</v>
      </c>
      <c r="AA651">
        <v>811.79</v>
      </c>
      <c r="AB651">
        <v>0</v>
      </c>
      <c r="AC651">
        <v>0</v>
      </c>
      <c r="AD651">
        <v>1</v>
      </c>
      <c r="AE651">
        <v>0</v>
      </c>
      <c r="AF651" t="s">
        <v>304</v>
      </c>
      <c r="AG651">
        <v>0.1656</v>
      </c>
      <c r="AH651">
        <v>2</v>
      </c>
      <c r="AI651">
        <v>85243567</v>
      </c>
      <c r="AJ651">
        <v>443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ROW(Source!A153)</f>
        <v>153</v>
      </c>
      <c r="B652">
        <v>85243573</v>
      </c>
      <c r="C652">
        <v>85243564</v>
      </c>
      <c r="D652">
        <v>82933400</v>
      </c>
      <c r="E652">
        <v>1</v>
      </c>
      <c r="F652">
        <v>1</v>
      </c>
      <c r="G652">
        <v>1</v>
      </c>
      <c r="H652">
        <v>2</v>
      </c>
      <c r="I652" t="s">
        <v>90</v>
      </c>
      <c r="J652" t="s">
        <v>822</v>
      </c>
      <c r="K652" t="s">
        <v>91</v>
      </c>
      <c r="L652">
        <v>1368</v>
      </c>
      <c r="N652">
        <v>1011</v>
      </c>
      <c r="O652" t="s">
        <v>57</v>
      </c>
      <c r="P652" t="s">
        <v>57</v>
      </c>
      <c r="Q652">
        <v>1</v>
      </c>
      <c r="X652">
        <v>0.15</v>
      </c>
      <c r="Y652">
        <v>0</v>
      </c>
      <c r="Z652">
        <v>641.7</v>
      </c>
      <c r="AA652">
        <v>811.79</v>
      </c>
      <c r="AB652">
        <v>0</v>
      </c>
      <c r="AC652">
        <v>0</v>
      </c>
      <c r="AD652">
        <v>1</v>
      </c>
      <c r="AE652">
        <v>0</v>
      </c>
      <c r="AF652" t="s">
        <v>304</v>
      </c>
      <c r="AG652">
        <v>0.207</v>
      </c>
      <c r="AH652">
        <v>2</v>
      </c>
      <c r="AI652">
        <v>85243568</v>
      </c>
      <c r="AJ652">
        <v>444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ROW(Source!A153)</f>
        <v>153</v>
      </c>
      <c r="B653">
        <v>85243574</v>
      </c>
      <c r="C653">
        <v>85243564</v>
      </c>
      <c r="D653">
        <v>82998121</v>
      </c>
      <c r="E653">
        <v>1</v>
      </c>
      <c r="F653">
        <v>1</v>
      </c>
      <c r="G653">
        <v>1</v>
      </c>
      <c r="H653">
        <v>3</v>
      </c>
      <c r="I653" t="s">
        <v>836</v>
      </c>
      <c r="J653" t="s">
        <v>837</v>
      </c>
      <c r="K653" t="s">
        <v>838</v>
      </c>
      <c r="L653">
        <v>1346</v>
      </c>
      <c r="N653">
        <v>1009</v>
      </c>
      <c r="O653" t="s">
        <v>107</v>
      </c>
      <c r="P653" t="s">
        <v>107</v>
      </c>
      <c r="Q653">
        <v>1</v>
      </c>
      <c r="X653">
        <v>0.5</v>
      </c>
      <c r="Y653">
        <v>185.43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272</v>
      </c>
      <c r="AG653">
        <v>0.5</v>
      </c>
      <c r="AH653">
        <v>2</v>
      </c>
      <c r="AI653">
        <v>85243569</v>
      </c>
      <c r="AJ653">
        <v>445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ROW(Source!A153)</f>
        <v>153</v>
      </c>
      <c r="B654">
        <v>85243575</v>
      </c>
      <c r="C654">
        <v>85243564</v>
      </c>
      <c r="D654">
        <v>83001670</v>
      </c>
      <c r="E654">
        <v>1</v>
      </c>
      <c r="F654">
        <v>1</v>
      </c>
      <c r="G654">
        <v>1</v>
      </c>
      <c r="H654">
        <v>3</v>
      </c>
      <c r="I654" t="s">
        <v>857</v>
      </c>
      <c r="J654" t="s">
        <v>858</v>
      </c>
      <c r="K654" t="s">
        <v>859</v>
      </c>
      <c r="L654">
        <v>1346</v>
      </c>
      <c r="N654">
        <v>1009</v>
      </c>
      <c r="O654" t="s">
        <v>107</v>
      </c>
      <c r="P654" t="s">
        <v>107</v>
      </c>
      <c r="Q654">
        <v>1</v>
      </c>
      <c r="X654">
        <v>0</v>
      </c>
      <c r="Y654">
        <v>174.93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272</v>
      </c>
      <c r="AG654">
        <v>0</v>
      </c>
      <c r="AH654">
        <v>3</v>
      </c>
      <c r="AI654">
        <v>-1</v>
      </c>
      <c r="AJ654" t="s">
        <v>272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ROW(Source!A153)</f>
        <v>153</v>
      </c>
      <c r="B655">
        <v>85243576</v>
      </c>
      <c r="C655">
        <v>85243564</v>
      </c>
      <c r="D655">
        <v>82928065</v>
      </c>
      <c r="E655">
        <v>117</v>
      </c>
      <c r="F655">
        <v>1</v>
      </c>
      <c r="G655">
        <v>1</v>
      </c>
      <c r="H655">
        <v>3</v>
      </c>
      <c r="I655" t="s">
        <v>991</v>
      </c>
      <c r="J655" t="s">
        <v>272</v>
      </c>
      <c r="K655" t="s">
        <v>992</v>
      </c>
      <c r="L655">
        <v>1348</v>
      </c>
      <c r="N655">
        <v>1009</v>
      </c>
      <c r="O655" t="s">
        <v>115</v>
      </c>
      <c r="P655" t="s">
        <v>115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272</v>
      </c>
      <c r="AG655">
        <v>0</v>
      </c>
      <c r="AH655">
        <v>3</v>
      </c>
      <c r="AI655">
        <v>-1</v>
      </c>
      <c r="AJ655" t="s">
        <v>272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ROW(Source!A153)</f>
        <v>153</v>
      </c>
      <c r="B656">
        <v>85243577</v>
      </c>
      <c r="C656">
        <v>85243564</v>
      </c>
      <c r="D656">
        <v>82928211</v>
      </c>
      <c r="E656">
        <v>117</v>
      </c>
      <c r="F656">
        <v>1</v>
      </c>
      <c r="G656">
        <v>1</v>
      </c>
      <c r="H656">
        <v>3</v>
      </c>
      <c r="I656" t="s">
        <v>355</v>
      </c>
      <c r="J656" t="s">
        <v>272</v>
      </c>
      <c r="K656" t="s">
        <v>993</v>
      </c>
      <c r="L656">
        <v>1346</v>
      </c>
      <c r="N656">
        <v>1009</v>
      </c>
      <c r="O656" t="s">
        <v>107</v>
      </c>
      <c r="P656" t="s">
        <v>107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272</v>
      </c>
      <c r="AG656">
        <v>0</v>
      </c>
      <c r="AH656">
        <v>3</v>
      </c>
      <c r="AI656">
        <v>-1</v>
      </c>
      <c r="AJ656" t="s">
        <v>272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ROW(Source!A153)</f>
        <v>153</v>
      </c>
      <c r="B657">
        <v>85243578</v>
      </c>
      <c r="C657">
        <v>85243564</v>
      </c>
      <c r="D657">
        <v>82930873</v>
      </c>
      <c r="E657">
        <v>117</v>
      </c>
      <c r="F657">
        <v>1</v>
      </c>
      <c r="G657">
        <v>1</v>
      </c>
      <c r="H657">
        <v>3</v>
      </c>
      <c r="I657" t="s">
        <v>341</v>
      </c>
      <c r="J657" t="s">
        <v>272</v>
      </c>
      <c r="K657" t="s">
        <v>342</v>
      </c>
      <c r="L657">
        <v>1348</v>
      </c>
      <c r="N657">
        <v>1009</v>
      </c>
      <c r="O657" t="s">
        <v>115</v>
      </c>
      <c r="P657" t="s">
        <v>115</v>
      </c>
      <c r="Q657">
        <v>1000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272</v>
      </c>
      <c r="AG657">
        <v>0</v>
      </c>
      <c r="AH657">
        <v>3</v>
      </c>
      <c r="AI657">
        <v>-1</v>
      </c>
      <c r="AJ657" t="s">
        <v>272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ROW(Source!A153)</f>
        <v>153</v>
      </c>
      <c r="B658">
        <v>85243579</v>
      </c>
      <c r="C658">
        <v>85243564</v>
      </c>
      <c r="D658">
        <v>82930906</v>
      </c>
      <c r="E658">
        <v>117</v>
      </c>
      <c r="F658">
        <v>1</v>
      </c>
      <c r="G658">
        <v>1</v>
      </c>
      <c r="H658">
        <v>3</v>
      </c>
      <c r="I658" t="s">
        <v>1005</v>
      </c>
      <c r="J658" t="s">
        <v>272</v>
      </c>
      <c r="K658" t="s">
        <v>1025</v>
      </c>
      <c r="L658">
        <v>1371</v>
      </c>
      <c r="N658">
        <v>1013</v>
      </c>
      <c r="O658" t="s">
        <v>301</v>
      </c>
      <c r="P658" t="s">
        <v>301</v>
      </c>
      <c r="Q658">
        <v>1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272</v>
      </c>
      <c r="AG658">
        <v>0</v>
      </c>
      <c r="AH658">
        <v>3</v>
      </c>
      <c r="AI658">
        <v>-1</v>
      </c>
      <c r="AJ658" t="s">
        <v>272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ROW(Source!A153)</f>
        <v>153</v>
      </c>
      <c r="B659">
        <v>85243580</v>
      </c>
      <c r="C659">
        <v>85243564</v>
      </c>
      <c r="D659">
        <v>82930930</v>
      </c>
      <c r="E659">
        <v>117</v>
      </c>
      <c r="F659">
        <v>1</v>
      </c>
      <c r="G659">
        <v>1</v>
      </c>
      <c r="H659">
        <v>3</v>
      </c>
      <c r="I659" t="s">
        <v>1026</v>
      </c>
      <c r="J659" t="s">
        <v>272</v>
      </c>
      <c r="K659" t="s">
        <v>1027</v>
      </c>
      <c r="L659">
        <v>1346</v>
      </c>
      <c r="N659">
        <v>1009</v>
      </c>
      <c r="O659" t="s">
        <v>107</v>
      </c>
      <c r="P659" t="s">
        <v>107</v>
      </c>
      <c r="Q659">
        <v>1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272</v>
      </c>
      <c r="AG659">
        <v>0</v>
      </c>
      <c r="AH659">
        <v>3</v>
      </c>
      <c r="AI659">
        <v>-1</v>
      </c>
      <c r="AJ659" t="s">
        <v>272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ROW(Source!A154)</f>
        <v>154</v>
      </c>
      <c r="B660">
        <v>85243570</v>
      </c>
      <c r="C660">
        <v>85243564</v>
      </c>
      <c r="D660">
        <v>82925832</v>
      </c>
      <c r="E660">
        <v>117</v>
      </c>
      <c r="F660">
        <v>1</v>
      </c>
      <c r="G660">
        <v>1</v>
      </c>
      <c r="H660">
        <v>1</v>
      </c>
      <c r="I660" t="s">
        <v>823</v>
      </c>
      <c r="J660" t="s">
        <v>272</v>
      </c>
      <c r="K660" t="s">
        <v>824</v>
      </c>
      <c r="L660">
        <v>1191</v>
      </c>
      <c r="N660">
        <v>1013</v>
      </c>
      <c r="O660" t="s">
        <v>28</v>
      </c>
      <c r="P660" t="s">
        <v>28</v>
      </c>
      <c r="Q660">
        <v>1</v>
      </c>
      <c r="X660">
        <v>2.63</v>
      </c>
      <c r="Y660">
        <v>0</v>
      </c>
      <c r="Z660">
        <v>0</v>
      </c>
      <c r="AA660">
        <v>0</v>
      </c>
      <c r="AB660">
        <v>766.35</v>
      </c>
      <c r="AC660">
        <v>0</v>
      </c>
      <c r="AD660">
        <v>1</v>
      </c>
      <c r="AE660">
        <v>1</v>
      </c>
      <c r="AF660" t="s">
        <v>304</v>
      </c>
      <c r="AG660">
        <v>3.6294</v>
      </c>
      <c r="AH660">
        <v>2</v>
      </c>
      <c r="AI660">
        <v>85243565</v>
      </c>
      <c r="AJ660">
        <v>446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ROW(Source!A154)</f>
        <v>154</v>
      </c>
      <c r="B661">
        <v>85243571</v>
      </c>
      <c r="C661">
        <v>85243564</v>
      </c>
      <c r="D661">
        <v>82926016</v>
      </c>
      <c r="E661">
        <v>117</v>
      </c>
      <c r="F661">
        <v>1</v>
      </c>
      <c r="G661">
        <v>1</v>
      </c>
      <c r="H661">
        <v>1</v>
      </c>
      <c r="I661" t="s">
        <v>819</v>
      </c>
      <c r="J661" t="s">
        <v>272</v>
      </c>
      <c r="K661" t="s">
        <v>820</v>
      </c>
      <c r="L661">
        <v>1191</v>
      </c>
      <c r="N661">
        <v>1013</v>
      </c>
      <c r="O661" t="s">
        <v>28</v>
      </c>
      <c r="P661" t="s">
        <v>28</v>
      </c>
      <c r="Q661">
        <v>1</v>
      </c>
      <c r="X661">
        <v>0.27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304</v>
      </c>
      <c r="AG661">
        <v>0.3726</v>
      </c>
      <c r="AH661">
        <v>2</v>
      </c>
      <c r="AI661">
        <v>85243566</v>
      </c>
      <c r="AJ661">
        <v>447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ROW(Source!A154)</f>
        <v>154</v>
      </c>
      <c r="B662">
        <v>85243572</v>
      </c>
      <c r="C662">
        <v>85243564</v>
      </c>
      <c r="D662">
        <v>82932679</v>
      </c>
      <c r="E662">
        <v>1</v>
      </c>
      <c r="F662">
        <v>1</v>
      </c>
      <c r="G662">
        <v>1</v>
      </c>
      <c r="H662">
        <v>2</v>
      </c>
      <c r="I662" t="s">
        <v>88</v>
      </c>
      <c r="J662" t="s">
        <v>821</v>
      </c>
      <c r="K662" t="s">
        <v>89</v>
      </c>
      <c r="L662">
        <v>1368</v>
      </c>
      <c r="N662">
        <v>1011</v>
      </c>
      <c r="O662" t="s">
        <v>57</v>
      </c>
      <c r="P662" t="s">
        <v>57</v>
      </c>
      <c r="Q662">
        <v>1</v>
      </c>
      <c r="X662">
        <v>0.12</v>
      </c>
      <c r="Y662">
        <v>0</v>
      </c>
      <c r="Z662">
        <v>346.73</v>
      </c>
      <c r="AA662">
        <v>811.79</v>
      </c>
      <c r="AB662">
        <v>0</v>
      </c>
      <c r="AC662">
        <v>0</v>
      </c>
      <c r="AD662">
        <v>1</v>
      </c>
      <c r="AE662">
        <v>0</v>
      </c>
      <c r="AF662" t="s">
        <v>304</v>
      </c>
      <c r="AG662">
        <v>0.1656</v>
      </c>
      <c r="AH662">
        <v>2</v>
      </c>
      <c r="AI662">
        <v>85243567</v>
      </c>
      <c r="AJ662">
        <v>448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ROW(Source!A154)</f>
        <v>154</v>
      </c>
      <c r="B663">
        <v>85243573</v>
      </c>
      <c r="C663">
        <v>85243564</v>
      </c>
      <c r="D663">
        <v>82933400</v>
      </c>
      <c r="E663">
        <v>1</v>
      </c>
      <c r="F663">
        <v>1</v>
      </c>
      <c r="G663">
        <v>1</v>
      </c>
      <c r="H663">
        <v>2</v>
      </c>
      <c r="I663" t="s">
        <v>90</v>
      </c>
      <c r="J663" t="s">
        <v>822</v>
      </c>
      <c r="K663" t="s">
        <v>91</v>
      </c>
      <c r="L663">
        <v>1368</v>
      </c>
      <c r="N663">
        <v>1011</v>
      </c>
      <c r="O663" t="s">
        <v>57</v>
      </c>
      <c r="P663" t="s">
        <v>57</v>
      </c>
      <c r="Q663">
        <v>1</v>
      </c>
      <c r="X663">
        <v>0.15</v>
      </c>
      <c r="Y663">
        <v>0</v>
      </c>
      <c r="Z663">
        <v>641.7</v>
      </c>
      <c r="AA663">
        <v>811.79</v>
      </c>
      <c r="AB663">
        <v>0</v>
      </c>
      <c r="AC663">
        <v>0</v>
      </c>
      <c r="AD663">
        <v>1</v>
      </c>
      <c r="AE663">
        <v>0</v>
      </c>
      <c r="AF663" t="s">
        <v>304</v>
      </c>
      <c r="AG663">
        <v>0.207</v>
      </c>
      <c r="AH663">
        <v>2</v>
      </c>
      <c r="AI663">
        <v>85243568</v>
      </c>
      <c r="AJ663">
        <v>449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ROW(Source!A154)</f>
        <v>154</v>
      </c>
      <c r="B664">
        <v>85243574</v>
      </c>
      <c r="C664">
        <v>85243564</v>
      </c>
      <c r="D664">
        <v>82998121</v>
      </c>
      <c r="E664">
        <v>1</v>
      </c>
      <c r="F664">
        <v>1</v>
      </c>
      <c r="G664">
        <v>1</v>
      </c>
      <c r="H664">
        <v>3</v>
      </c>
      <c r="I664" t="s">
        <v>836</v>
      </c>
      <c r="J664" t="s">
        <v>837</v>
      </c>
      <c r="K664" t="s">
        <v>838</v>
      </c>
      <c r="L664">
        <v>1346</v>
      </c>
      <c r="N664">
        <v>1009</v>
      </c>
      <c r="O664" t="s">
        <v>107</v>
      </c>
      <c r="P664" t="s">
        <v>107</v>
      </c>
      <c r="Q664">
        <v>1</v>
      </c>
      <c r="X664">
        <v>0.5</v>
      </c>
      <c r="Y664">
        <v>185.43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272</v>
      </c>
      <c r="AG664">
        <v>0.5</v>
      </c>
      <c r="AH664">
        <v>2</v>
      </c>
      <c r="AI664">
        <v>85243569</v>
      </c>
      <c r="AJ664">
        <v>450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ROW(Source!A154)</f>
        <v>154</v>
      </c>
      <c r="B665">
        <v>85243575</v>
      </c>
      <c r="C665">
        <v>85243564</v>
      </c>
      <c r="D665">
        <v>83001670</v>
      </c>
      <c r="E665">
        <v>1</v>
      </c>
      <c r="F665">
        <v>1</v>
      </c>
      <c r="G665">
        <v>1</v>
      </c>
      <c r="H665">
        <v>3</v>
      </c>
      <c r="I665" t="s">
        <v>857</v>
      </c>
      <c r="J665" t="s">
        <v>858</v>
      </c>
      <c r="K665" t="s">
        <v>859</v>
      </c>
      <c r="L665">
        <v>1346</v>
      </c>
      <c r="N665">
        <v>1009</v>
      </c>
      <c r="O665" t="s">
        <v>107</v>
      </c>
      <c r="P665" t="s">
        <v>107</v>
      </c>
      <c r="Q665">
        <v>1</v>
      </c>
      <c r="X665">
        <v>0</v>
      </c>
      <c r="Y665">
        <v>174.93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272</v>
      </c>
      <c r="AG665">
        <v>0</v>
      </c>
      <c r="AH665">
        <v>3</v>
      </c>
      <c r="AI665">
        <v>-1</v>
      </c>
      <c r="AJ665" t="s">
        <v>272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ROW(Source!A154)</f>
        <v>154</v>
      </c>
      <c r="B666">
        <v>85243576</v>
      </c>
      <c r="C666">
        <v>85243564</v>
      </c>
      <c r="D666">
        <v>82928065</v>
      </c>
      <c r="E666">
        <v>117</v>
      </c>
      <c r="F666">
        <v>1</v>
      </c>
      <c r="G666">
        <v>1</v>
      </c>
      <c r="H666">
        <v>3</v>
      </c>
      <c r="I666" t="s">
        <v>991</v>
      </c>
      <c r="J666" t="s">
        <v>272</v>
      </c>
      <c r="K666" t="s">
        <v>992</v>
      </c>
      <c r="L666">
        <v>1348</v>
      </c>
      <c r="N666">
        <v>1009</v>
      </c>
      <c r="O666" t="s">
        <v>115</v>
      </c>
      <c r="P666" t="s">
        <v>115</v>
      </c>
      <c r="Q666">
        <v>1000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272</v>
      </c>
      <c r="AG666">
        <v>0</v>
      </c>
      <c r="AH666">
        <v>3</v>
      </c>
      <c r="AI666">
        <v>-1</v>
      </c>
      <c r="AJ666" t="s">
        <v>272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ROW(Source!A154)</f>
        <v>154</v>
      </c>
      <c r="B667">
        <v>85243577</v>
      </c>
      <c r="C667">
        <v>85243564</v>
      </c>
      <c r="D667">
        <v>82928211</v>
      </c>
      <c r="E667">
        <v>117</v>
      </c>
      <c r="F667">
        <v>1</v>
      </c>
      <c r="G667">
        <v>1</v>
      </c>
      <c r="H667">
        <v>3</v>
      </c>
      <c r="I667" t="s">
        <v>355</v>
      </c>
      <c r="J667" t="s">
        <v>272</v>
      </c>
      <c r="K667" t="s">
        <v>993</v>
      </c>
      <c r="L667">
        <v>1346</v>
      </c>
      <c r="N667">
        <v>1009</v>
      </c>
      <c r="O667" t="s">
        <v>107</v>
      </c>
      <c r="P667" t="s">
        <v>107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272</v>
      </c>
      <c r="AG667">
        <v>0</v>
      </c>
      <c r="AH667">
        <v>3</v>
      </c>
      <c r="AI667">
        <v>-1</v>
      </c>
      <c r="AJ667" t="s">
        <v>272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ROW(Source!A154)</f>
        <v>154</v>
      </c>
      <c r="B668">
        <v>85243578</v>
      </c>
      <c r="C668">
        <v>85243564</v>
      </c>
      <c r="D668">
        <v>82930873</v>
      </c>
      <c r="E668">
        <v>117</v>
      </c>
      <c r="F668">
        <v>1</v>
      </c>
      <c r="G668">
        <v>1</v>
      </c>
      <c r="H668">
        <v>3</v>
      </c>
      <c r="I668" t="s">
        <v>341</v>
      </c>
      <c r="J668" t="s">
        <v>272</v>
      </c>
      <c r="K668" t="s">
        <v>342</v>
      </c>
      <c r="L668">
        <v>1348</v>
      </c>
      <c r="N668">
        <v>1009</v>
      </c>
      <c r="O668" t="s">
        <v>115</v>
      </c>
      <c r="P668" t="s">
        <v>115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272</v>
      </c>
      <c r="AG668">
        <v>0</v>
      </c>
      <c r="AH668">
        <v>3</v>
      </c>
      <c r="AI668">
        <v>-1</v>
      </c>
      <c r="AJ668" t="s">
        <v>272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ROW(Source!A154)</f>
        <v>154</v>
      </c>
      <c r="B669">
        <v>85243579</v>
      </c>
      <c r="C669">
        <v>85243564</v>
      </c>
      <c r="D669">
        <v>82930906</v>
      </c>
      <c r="E669">
        <v>117</v>
      </c>
      <c r="F669">
        <v>1</v>
      </c>
      <c r="G669">
        <v>1</v>
      </c>
      <c r="H669">
        <v>3</v>
      </c>
      <c r="I669" t="s">
        <v>1005</v>
      </c>
      <c r="J669" t="s">
        <v>272</v>
      </c>
      <c r="K669" t="s">
        <v>1025</v>
      </c>
      <c r="L669">
        <v>1371</v>
      </c>
      <c r="N669">
        <v>1013</v>
      </c>
      <c r="O669" t="s">
        <v>301</v>
      </c>
      <c r="P669" t="s">
        <v>301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272</v>
      </c>
      <c r="AG669">
        <v>0</v>
      </c>
      <c r="AH669">
        <v>3</v>
      </c>
      <c r="AI669">
        <v>-1</v>
      </c>
      <c r="AJ669" t="s">
        <v>272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ROW(Source!A154)</f>
        <v>154</v>
      </c>
      <c r="B670">
        <v>85243580</v>
      </c>
      <c r="C670">
        <v>85243564</v>
      </c>
      <c r="D670">
        <v>82930930</v>
      </c>
      <c r="E670">
        <v>117</v>
      </c>
      <c r="F670">
        <v>1</v>
      </c>
      <c r="G670">
        <v>1</v>
      </c>
      <c r="H670">
        <v>3</v>
      </c>
      <c r="I670" t="s">
        <v>1026</v>
      </c>
      <c r="J670" t="s">
        <v>272</v>
      </c>
      <c r="K670" t="s">
        <v>1027</v>
      </c>
      <c r="L670">
        <v>1346</v>
      </c>
      <c r="N670">
        <v>1009</v>
      </c>
      <c r="O670" t="s">
        <v>107</v>
      </c>
      <c r="P670" t="s">
        <v>107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272</v>
      </c>
      <c r="AG670">
        <v>0</v>
      </c>
      <c r="AH670">
        <v>3</v>
      </c>
      <c r="AI670">
        <v>-1</v>
      </c>
      <c r="AJ670" t="s">
        <v>272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ROW(Source!A155)</f>
        <v>155</v>
      </c>
      <c r="B671">
        <v>85243593</v>
      </c>
      <c r="C671">
        <v>85243581</v>
      </c>
      <c r="D671">
        <v>82925868</v>
      </c>
      <c r="E671">
        <v>117</v>
      </c>
      <c r="F671">
        <v>1</v>
      </c>
      <c r="G671">
        <v>1</v>
      </c>
      <c r="H671">
        <v>1</v>
      </c>
      <c r="I671" t="s">
        <v>899</v>
      </c>
      <c r="J671" t="s">
        <v>272</v>
      </c>
      <c r="K671" t="s">
        <v>900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X671">
        <v>4</v>
      </c>
      <c r="Y671">
        <v>0</v>
      </c>
      <c r="Z671">
        <v>0</v>
      </c>
      <c r="AA671">
        <v>0</v>
      </c>
      <c r="AB671">
        <v>896.6</v>
      </c>
      <c r="AC671">
        <v>0</v>
      </c>
      <c r="AD671">
        <v>1</v>
      </c>
      <c r="AE671">
        <v>1</v>
      </c>
      <c r="AF671" t="s">
        <v>272</v>
      </c>
      <c r="AG671">
        <v>4</v>
      </c>
      <c r="AH671">
        <v>2</v>
      </c>
      <c r="AI671">
        <v>85243582</v>
      </c>
      <c r="AJ671">
        <v>451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ROW(Source!A155)</f>
        <v>155</v>
      </c>
      <c r="B672">
        <v>85243594</v>
      </c>
      <c r="C672">
        <v>85243581</v>
      </c>
      <c r="D672">
        <v>82934033</v>
      </c>
      <c r="E672">
        <v>1</v>
      </c>
      <c r="F672">
        <v>1</v>
      </c>
      <c r="G672">
        <v>1</v>
      </c>
      <c r="H672">
        <v>2</v>
      </c>
      <c r="I672" t="s">
        <v>901</v>
      </c>
      <c r="J672" t="s">
        <v>902</v>
      </c>
      <c r="K672" t="s">
        <v>903</v>
      </c>
      <c r="L672">
        <v>1368</v>
      </c>
      <c r="N672">
        <v>1011</v>
      </c>
      <c r="O672" t="s">
        <v>57</v>
      </c>
      <c r="P672" t="s">
        <v>57</v>
      </c>
      <c r="Q672">
        <v>1</v>
      </c>
      <c r="X672">
        <v>0.558</v>
      </c>
      <c r="Y672">
        <v>0</v>
      </c>
      <c r="Z672">
        <v>15.84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272</v>
      </c>
      <c r="AG672">
        <v>0.558</v>
      </c>
      <c r="AH672">
        <v>2</v>
      </c>
      <c r="AI672">
        <v>85243583</v>
      </c>
      <c r="AJ672">
        <v>452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ROW(Source!A155)</f>
        <v>155</v>
      </c>
      <c r="B673">
        <v>85243595</v>
      </c>
      <c r="C673">
        <v>85243581</v>
      </c>
      <c r="D673">
        <v>82998102</v>
      </c>
      <c r="E673">
        <v>1</v>
      </c>
      <c r="F673">
        <v>1</v>
      </c>
      <c r="G673">
        <v>1</v>
      </c>
      <c r="H673">
        <v>3</v>
      </c>
      <c r="I673" t="s">
        <v>904</v>
      </c>
      <c r="J673" t="s">
        <v>905</v>
      </c>
      <c r="K673" t="s">
        <v>906</v>
      </c>
      <c r="L673">
        <v>1346</v>
      </c>
      <c r="N673">
        <v>1009</v>
      </c>
      <c r="O673" t="s">
        <v>107</v>
      </c>
      <c r="P673" t="s">
        <v>107</v>
      </c>
      <c r="Q673">
        <v>1</v>
      </c>
      <c r="X673">
        <v>0.036</v>
      </c>
      <c r="Y673">
        <v>150.04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272</v>
      </c>
      <c r="AG673">
        <v>0.036</v>
      </c>
      <c r="AH673">
        <v>2</v>
      </c>
      <c r="AI673">
        <v>85243584</v>
      </c>
      <c r="AJ673">
        <v>453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ROW(Source!A155)</f>
        <v>155</v>
      </c>
      <c r="B674">
        <v>85243596</v>
      </c>
      <c r="C674">
        <v>85243581</v>
      </c>
      <c r="D674">
        <v>83000144</v>
      </c>
      <c r="E674">
        <v>1</v>
      </c>
      <c r="F674">
        <v>1</v>
      </c>
      <c r="G674">
        <v>1</v>
      </c>
      <c r="H674">
        <v>3</v>
      </c>
      <c r="I674" t="s">
        <v>907</v>
      </c>
      <c r="J674" t="s">
        <v>908</v>
      </c>
      <c r="K674" t="s">
        <v>909</v>
      </c>
      <c r="L674">
        <v>1346</v>
      </c>
      <c r="N674">
        <v>1009</v>
      </c>
      <c r="O674" t="s">
        <v>107</v>
      </c>
      <c r="P674" t="s">
        <v>107</v>
      </c>
      <c r="Q674">
        <v>1</v>
      </c>
      <c r="X674">
        <v>0.014</v>
      </c>
      <c r="Y674">
        <v>187.38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272</v>
      </c>
      <c r="AG674">
        <v>0.014</v>
      </c>
      <c r="AH674">
        <v>2</v>
      </c>
      <c r="AI674">
        <v>85243585</v>
      </c>
      <c r="AJ674">
        <v>454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ROW(Source!A155)</f>
        <v>155</v>
      </c>
      <c r="B675">
        <v>85243597</v>
      </c>
      <c r="C675">
        <v>85243581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847</v>
      </c>
      <c r="J675" t="s">
        <v>848</v>
      </c>
      <c r="K675" t="s">
        <v>849</v>
      </c>
      <c r="L675">
        <v>1383</v>
      </c>
      <c r="N675">
        <v>1013</v>
      </c>
      <c r="O675" t="s">
        <v>850</v>
      </c>
      <c r="P675" t="s">
        <v>850</v>
      </c>
      <c r="Q675">
        <v>1</v>
      </c>
      <c r="X675">
        <v>0.0312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272</v>
      </c>
      <c r="AG675">
        <v>0.0312</v>
      </c>
      <c r="AH675">
        <v>2</v>
      </c>
      <c r="AI675">
        <v>85243586</v>
      </c>
      <c r="AJ675">
        <v>455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ROW(Source!A155)</f>
        <v>155</v>
      </c>
      <c r="B676">
        <v>85243598</v>
      </c>
      <c r="C676">
        <v>85243581</v>
      </c>
      <c r="D676">
        <v>83000327</v>
      </c>
      <c r="E676">
        <v>1</v>
      </c>
      <c r="F676">
        <v>1</v>
      </c>
      <c r="G676">
        <v>1</v>
      </c>
      <c r="H676">
        <v>3</v>
      </c>
      <c r="I676" t="s">
        <v>910</v>
      </c>
      <c r="J676" t="s">
        <v>911</v>
      </c>
      <c r="K676" t="s">
        <v>912</v>
      </c>
      <c r="L676">
        <v>1301</v>
      </c>
      <c r="N676">
        <v>1003</v>
      </c>
      <c r="O676" t="s">
        <v>572</v>
      </c>
      <c r="P676" t="s">
        <v>572</v>
      </c>
      <c r="Q676">
        <v>1</v>
      </c>
      <c r="X676">
        <v>11</v>
      </c>
      <c r="Y676">
        <v>5.87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272</v>
      </c>
      <c r="AG676">
        <v>11</v>
      </c>
      <c r="AH676">
        <v>2</v>
      </c>
      <c r="AI676">
        <v>85243587</v>
      </c>
      <c r="AJ676">
        <v>456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ROW(Source!A155)</f>
        <v>155</v>
      </c>
      <c r="B677">
        <v>85243599</v>
      </c>
      <c r="C677">
        <v>85243581</v>
      </c>
      <c r="D677">
        <v>83001670</v>
      </c>
      <c r="E677">
        <v>1</v>
      </c>
      <c r="F677">
        <v>1</v>
      </c>
      <c r="G677">
        <v>1</v>
      </c>
      <c r="H677">
        <v>3</v>
      </c>
      <c r="I677" t="s">
        <v>857</v>
      </c>
      <c r="J677" t="s">
        <v>858</v>
      </c>
      <c r="K677" t="s">
        <v>859</v>
      </c>
      <c r="L677">
        <v>1346</v>
      </c>
      <c r="N677">
        <v>1009</v>
      </c>
      <c r="O677" t="s">
        <v>107</v>
      </c>
      <c r="P677" t="s">
        <v>107</v>
      </c>
      <c r="Q677">
        <v>1</v>
      </c>
      <c r="X677">
        <v>0.54</v>
      </c>
      <c r="Y677">
        <v>174.93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272</v>
      </c>
      <c r="AG677">
        <v>0.54</v>
      </c>
      <c r="AH677">
        <v>2</v>
      </c>
      <c r="AI677">
        <v>85243588</v>
      </c>
      <c r="AJ677">
        <v>457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ROW(Source!A155)</f>
        <v>155</v>
      </c>
      <c r="B678">
        <v>85243600</v>
      </c>
      <c r="C678">
        <v>85243581</v>
      </c>
      <c r="D678">
        <v>83002792</v>
      </c>
      <c r="E678">
        <v>1</v>
      </c>
      <c r="F678">
        <v>1</v>
      </c>
      <c r="G678">
        <v>1</v>
      </c>
      <c r="H678">
        <v>3</v>
      </c>
      <c r="I678" t="s">
        <v>913</v>
      </c>
      <c r="J678" t="s">
        <v>914</v>
      </c>
      <c r="K678" t="s">
        <v>915</v>
      </c>
      <c r="L678">
        <v>1346</v>
      </c>
      <c r="N678">
        <v>1009</v>
      </c>
      <c r="O678" t="s">
        <v>107</v>
      </c>
      <c r="P678" t="s">
        <v>107</v>
      </c>
      <c r="Q678">
        <v>1</v>
      </c>
      <c r="X678">
        <v>0.005</v>
      </c>
      <c r="Y678">
        <v>395.65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272</v>
      </c>
      <c r="AG678">
        <v>0.005</v>
      </c>
      <c r="AH678">
        <v>2</v>
      </c>
      <c r="AI678">
        <v>85243589</v>
      </c>
      <c r="AJ678">
        <v>458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ROW(Source!A155)</f>
        <v>155</v>
      </c>
      <c r="B679">
        <v>85243601</v>
      </c>
      <c r="C679">
        <v>85243581</v>
      </c>
      <c r="D679">
        <v>83018862</v>
      </c>
      <c r="E679">
        <v>1</v>
      </c>
      <c r="F679">
        <v>1</v>
      </c>
      <c r="G679">
        <v>1</v>
      </c>
      <c r="H679">
        <v>3</v>
      </c>
      <c r="I679" t="s">
        <v>870</v>
      </c>
      <c r="J679" t="s">
        <v>871</v>
      </c>
      <c r="K679" t="s">
        <v>872</v>
      </c>
      <c r="L679">
        <v>1346</v>
      </c>
      <c r="N679">
        <v>1009</v>
      </c>
      <c r="O679" t="s">
        <v>107</v>
      </c>
      <c r="P679" t="s">
        <v>107</v>
      </c>
      <c r="Q679">
        <v>1</v>
      </c>
      <c r="X679">
        <v>0.073</v>
      </c>
      <c r="Y679">
        <v>79.88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272</v>
      </c>
      <c r="AG679">
        <v>0.073</v>
      </c>
      <c r="AH679">
        <v>2</v>
      </c>
      <c r="AI679">
        <v>85243590</v>
      </c>
      <c r="AJ679">
        <v>459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ROW(Source!A155)</f>
        <v>155</v>
      </c>
      <c r="B680">
        <v>85243602</v>
      </c>
      <c r="C680">
        <v>85243581</v>
      </c>
      <c r="D680">
        <v>83018908</v>
      </c>
      <c r="E680">
        <v>1</v>
      </c>
      <c r="F680">
        <v>1</v>
      </c>
      <c r="G680">
        <v>1</v>
      </c>
      <c r="H680">
        <v>3</v>
      </c>
      <c r="I680" t="s">
        <v>916</v>
      </c>
      <c r="J680" t="s">
        <v>917</v>
      </c>
      <c r="K680" t="s">
        <v>918</v>
      </c>
      <c r="L680">
        <v>1346</v>
      </c>
      <c r="N680">
        <v>1009</v>
      </c>
      <c r="O680" t="s">
        <v>107</v>
      </c>
      <c r="P680" t="s">
        <v>107</v>
      </c>
      <c r="Q680">
        <v>1</v>
      </c>
      <c r="X680">
        <v>0.05</v>
      </c>
      <c r="Y680">
        <v>157.44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272</v>
      </c>
      <c r="AG680">
        <v>0.05</v>
      </c>
      <c r="AH680">
        <v>2</v>
      </c>
      <c r="AI680">
        <v>85243591</v>
      </c>
      <c r="AJ680">
        <v>460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ROW(Source!A155)</f>
        <v>155</v>
      </c>
      <c r="B681">
        <v>85243603</v>
      </c>
      <c r="C681">
        <v>85243581</v>
      </c>
      <c r="D681">
        <v>82931850</v>
      </c>
      <c r="E681">
        <v>117</v>
      </c>
      <c r="F681">
        <v>1</v>
      </c>
      <c r="G681">
        <v>1</v>
      </c>
      <c r="H681">
        <v>3</v>
      </c>
      <c r="I681" t="s">
        <v>363</v>
      </c>
      <c r="J681" t="s">
        <v>272</v>
      </c>
      <c r="K681" t="s">
        <v>364</v>
      </c>
      <c r="L681">
        <v>3277935</v>
      </c>
      <c r="N681">
        <v>1013</v>
      </c>
      <c r="O681" t="s">
        <v>66</v>
      </c>
      <c r="P681" t="s">
        <v>66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272</v>
      </c>
      <c r="AG681">
        <v>2</v>
      </c>
      <c r="AH681">
        <v>2</v>
      </c>
      <c r="AI681">
        <v>85243592</v>
      </c>
      <c r="AJ681">
        <v>461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ROW(Source!A156)</f>
        <v>156</v>
      </c>
      <c r="B682">
        <v>85243593</v>
      </c>
      <c r="C682">
        <v>85243581</v>
      </c>
      <c r="D682">
        <v>82925868</v>
      </c>
      <c r="E682">
        <v>117</v>
      </c>
      <c r="F682">
        <v>1</v>
      </c>
      <c r="G682">
        <v>1</v>
      </c>
      <c r="H682">
        <v>1</v>
      </c>
      <c r="I682" t="s">
        <v>899</v>
      </c>
      <c r="J682" t="s">
        <v>272</v>
      </c>
      <c r="K682" t="s">
        <v>900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X682">
        <v>4</v>
      </c>
      <c r="Y682">
        <v>0</v>
      </c>
      <c r="Z682">
        <v>0</v>
      </c>
      <c r="AA682">
        <v>0</v>
      </c>
      <c r="AB682">
        <v>896.6</v>
      </c>
      <c r="AC682">
        <v>0</v>
      </c>
      <c r="AD682">
        <v>1</v>
      </c>
      <c r="AE682">
        <v>1</v>
      </c>
      <c r="AF682" t="s">
        <v>272</v>
      </c>
      <c r="AG682">
        <v>4</v>
      </c>
      <c r="AH682">
        <v>2</v>
      </c>
      <c r="AI682">
        <v>85243582</v>
      </c>
      <c r="AJ682">
        <v>462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ROW(Source!A156)</f>
        <v>156</v>
      </c>
      <c r="B683">
        <v>85243594</v>
      </c>
      <c r="C683">
        <v>85243581</v>
      </c>
      <c r="D683">
        <v>82934033</v>
      </c>
      <c r="E683">
        <v>1</v>
      </c>
      <c r="F683">
        <v>1</v>
      </c>
      <c r="G683">
        <v>1</v>
      </c>
      <c r="H683">
        <v>2</v>
      </c>
      <c r="I683" t="s">
        <v>901</v>
      </c>
      <c r="J683" t="s">
        <v>902</v>
      </c>
      <c r="K683" t="s">
        <v>903</v>
      </c>
      <c r="L683">
        <v>1368</v>
      </c>
      <c r="N683">
        <v>1011</v>
      </c>
      <c r="O683" t="s">
        <v>57</v>
      </c>
      <c r="P683" t="s">
        <v>57</v>
      </c>
      <c r="Q683">
        <v>1</v>
      </c>
      <c r="X683">
        <v>0.558</v>
      </c>
      <c r="Y683">
        <v>0</v>
      </c>
      <c r="Z683">
        <v>15.84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272</v>
      </c>
      <c r="AG683">
        <v>0.558</v>
      </c>
      <c r="AH683">
        <v>2</v>
      </c>
      <c r="AI683">
        <v>85243583</v>
      </c>
      <c r="AJ683">
        <v>463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ROW(Source!A156)</f>
        <v>156</v>
      </c>
      <c r="B684">
        <v>85243595</v>
      </c>
      <c r="C684">
        <v>85243581</v>
      </c>
      <c r="D684">
        <v>82998102</v>
      </c>
      <c r="E684">
        <v>1</v>
      </c>
      <c r="F684">
        <v>1</v>
      </c>
      <c r="G684">
        <v>1</v>
      </c>
      <c r="H684">
        <v>3</v>
      </c>
      <c r="I684" t="s">
        <v>904</v>
      </c>
      <c r="J684" t="s">
        <v>905</v>
      </c>
      <c r="K684" t="s">
        <v>906</v>
      </c>
      <c r="L684">
        <v>1346</v>
      </c>
      <c r="N684">
        <v>1009</v>
      </c>
      <c r="O684" t="s">
        <v>107</v>
      </c>
      <c r="P684" t="s">
        <v>107</v>
      </c>
      <c r="Q684">
        <v>1</v>
      </c>
      <c r="X684">
        <v>0.036</v>
      </c>
      <c r="Y684">
        <v>150.04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272</v>
      </c>
      <c r="AG684">
        <v>0.036</v>
      </c>
      <c r="AH684">
        <v>2</v>
      </c>
      <c r="AI684">
        <v>85243584</v>
      </c>
      <c r="AJ684">
        <v>464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ROW(Source!A156)</f>
        <v>156</v>
      </c>
      <c r="B685">
        <v>85243596</v>
      </c>
      <c r="C685">
        <v>85243581</v>
      </c>
      <c r="D685">
        <v>83000144</v>
      </c>
      <c r="E685">
        <v>1</v>
      </c>
      <c r="F685">
        <v>1</v>
      </c>
      <c r="G685">
        <v>1</v>
      </c>
      <c r="H685">
        <v>3</v>
      </c>
      <c r="I685" t="s">
        <v>907</v>
      </c>
      <c r="J685" t="s">
        <v>908</v>
      </c>
      <c r="K685" t="s">
        <v>909</v>
      </c>
      <c r="L685">
        <v>1346</v>
      </c>
      <c r="N685">
        <v>1009</v>
      </c>
      <c r="O685" t="s">
        <v>107</v>
      </c>
      <c r="P685" t="s">
        <v>107</v>
      </c>
      <c r="Q685">
        <v>1</v>
      </c>
      <c r="X685">
        <v>0.014</v>
      </c>
      <c r="Y685">
        <v>187.38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272</v>
      </c>
      <c r="AG685">
        <v>0.014</v>
      </c>
      <c r="AH685">
        <v>2</v>
      </c>
      <c r="AI685">
        <v>85243585</v>
      </c>
      <c r="AJ685">
        <v>465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ROW(Source!A156)</f>
        <v>156</v>
      </c>
      <c r="B686">
        <v>85243597</v>
      </c>
      <c r="C686">
        <v>85243581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847</v>
      </c>
      <c r="J686" t="s">
        <v>848</v>
      </c>
      <c r="K686" t="s">
        <v>849</v>
      </c>
      <c r="L686">
        <v>1383</v>
      </c>
      <c r="N686">
        <v>1013</v>
      </c>
      <c r="O686" t="s">
        <v>850</v>
      </c>
      <c r="P686" t="s">
        <v>850</v>
      </c>
      <c r="Q686">
        <v>1</v>
      </c>
      <c r="X686">
        <v>0.0312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272</v>
      </c>
      <c r="AG686">
        <v>0.0312</v>
      </c>
      <c r="AH686">
        <v>2</v>
      </c>
      <c r="AI686">
        <v>85243586</v>
      </c>
      <c r="AJ686">
        <v>466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ROW(Source!A156)</f>
        <v>156</v>
      </c>
      <c r="B687">
        <v>85243598</v>
      </c>
      <c r="C687">
        <v>85243581</v>
      </c>
      <c r="D687">
        <v>83000327</v>
      </c>
      <c r="E687">
        <v>1</v>
      </c>
      <c r="F687">
        <v>1</v>
      </c>
      <c r="G687">
        <v>1</v>
      </c>
      <c r="H687">
        <v>3</v>
      </c>
      <c r="I687" t="s">
        <v>910</v>
      </c>
      <c r="J687" t="s">
        <v>911</v>
      </c>
      <c r="K687" t="s">
        <v>912</v>
      </c>
      <c r="L687">
        <v>1301</v>
      </c>
      <c r="N687">
        <v>1003</v>
      </c>
      <c r="O687" t="s">
        <v>572</v>
      </c>
      <c r="P687" t="s">
        <v>572</v>
      </c>
      <c r="Q687">
        <v>1</v>
      </c>
      <c r="X687">
        <v>11</v>
      </c>
      <c r="Y687">
        <v>5.87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272</v>
      </c>
      <c r="AG687">
        <v>11</v>
      </c>
      <c r="AH687">
        <v>2</v>
      </c>
      <c r="AI687">
        <v>85243587</v>
      </c>
      <c r="AJ687">
        <v>467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ROW(Source!A156)</f>
        <v>156</v>
      </c>
      <c r="B688">
        <v>85243599</v>
      </c>
      <c r="C688">
        <v>85243581</v>
      </c>
      <c r="D688">
        <v>83001670</v>
      </c>
      <c r="E688">
        <v>1</v>
      </c>
      <c r="F688">
        <v>1</v>
      </c>
      <c r="G688">
        <v>1</v>
      </c>
      <c r="H688">
        <v>3</v>
      </c>
      <c r="I688" t="s">
        <v>857</v>
      </c>
      <c r="J688" t="s">
        <v>858</v>
      </c>
      <c r="K688" t="s">
        <v>859</v>
      </c>
      <c r="L688">
        <v>1346</v>
      </c>
      <c r="N688">
        <v>1009</v>
      </c>
      <c r="O688" t="s">
        <v>107</v>
      </c>
      <c r="P688" t="s">
        <v>107</v>
      </c>
      <c r="Q688">
        <v>1</v>
      </c>
      <c r="X688">
        <v>0.54</v>
      </c>
      <c r="Y688">
        <v>174.93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272</v>
      </c>
      <c r="AG688">
        <v>0.54</v>
      </c>
      <c r="AH688">
        <v>2</v>
      </c>
      <c r="AI688">
        <v>85243588</v>
      </c>
      <c r="AJ688">
        <v>468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ROW(Source!A156)</f>
        <v>156</v>
      </c>
      <c r="B689">
        <v>85243600</v>
      </c>
      <c r="C689">
        <v>85243581</v>
      </c>
      <c r="D689">
        <v>83002792</v>
      </c>
      <c r="E689">
        <v>1</v>
      </c>
      <c r="F689">
        <v>1</v>
      </c>
      <c r="G689">
        <v>1</v>
      </c>
      <c r="H689">
        <v>3</v>
      </c>
      <c r="I689" t="s">
        <v>913</v>
      </c>
      <c r="J689" t="s">
        <v>914</v>
      </c>
      <c r="K689" t="s">
        <v>915</v>
      </c>
      <c r="L689">
        <v>1346</v>
      </c>
      <c r="N689">
        <v>1009</v>
      </c>
      <c r="O689" t="s">
        <v>107</v>
      </c>
      <c r="P689" t="s">
        <v>107</v>
      </c>
      <c r="Q689">
        <v>1</v>
      </c>
      <c r="X689">
        <v>0.005</v>
      </c>
      <c r="Y689">
        <v>395.65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272</v>
      </c>
      <c r="AG689">
        <v>0.005</v>
      </c>
      <c r="AH689">
        <v>2</v>
      </c>
      <c r="AI689">
        <v>85243589</v>
      </c>
      <c r="AJ689">
        <v>469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ROW(Source!A156)</f>
        <v>156</v>
      </c>
      <c r="B690">
        <v>85243601</v>
      </c>
      <c r="C690">
        <v>85243581</v>
      </c>
      <c r="D690">
        <v>83018862</v>
      </c>
      <c r="E690">
        <v>1</v>
      </c>
      <c r="F690">
        <v>1</v>
      </c>
      <c r="G690">
        <v>1</v>
      </c>
      <c r="H690">
        <v>3</v>
      </c>
      <c r="I690" t="s">
        <v>870</v>
      </c>
      <c r="J690" t="s">
        <v>871</v>
      </c>
      <c r="K690" t="s">
        <v>872</v>
      </c>
      <c r="L690">
        <v>1346</v>
      </c>
      <c r="N690">
        <v>1009</v>
      </c>
      <c r="O690" t="s">
        <v>107</v>
      </c>
      <c r="P690" t="s">
        <v>107</v>
      </c>
      <c r="Q690">
        <v>1</v>
      </c>
      <c r="X690">
        <v>0.073</v>
      </c>
      <c r="Y690">
        <v>79.88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272</v>
      </c>
      <c r="AG690">
        <v>0.073</v>
      </c>
      <c r="AH690">
        <v>2</v>
      </c>
      <c r="AI690">
        <v>85243590</v>
      </c>
      <c r="AJ690">
        <v>470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ROW(Source!A156)</f>
        <v>156</v>
      </c>
      <c r="B691">
        <v>85243602</v>
      </c>
      <c r="C691">
        <v>85243581</v>
      </c>
      <c r="D691">
        <v>83018908</v>
      </c>
      <c r="E691">
        <v>1</v>
      </c>
      <c r="F691">
        <v>1</v>
      </c>
      <c r="G691">
        <v>1</v>
      </c>
      <c r="H691">
        <v>3</v>
      </c>
      <c r="I691" t="s">
        <v>916</v>
      </c>
      <c r="J691" t="s">
        <v>917</v>
      </c>
      <c r="K691" t="s">
        <v>918</v>
      </c>
      <c r="L691">
        <v>1346</v>
      </c>
      <c r="N691">
        <v>1009</v>
      </c>
      <c r="O691" t="s">
        <v>107</v>
      </c>
      <c r="P691" t="s">
        <v>107</v>
      </c>
      <c r="Q691">
        <v>1</v>
      </c>
      <c r="X691">
        <v>0.05</v>
      </c>
      <c r="Y691">
        <v>157.44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272</v>
      </c>
      <c r="AG691">
        <v>0.05</v>
      </c>
      <c r="AH691">
        <v>2</v>
      </c>
      <c r="AI691">
        <v>85243591</v>
      </c>
      <c r="AJ691">
        <v>471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ROW(Source!A156)</f>
        <v>156</v>
      </c>
      <c r="B692">
        <v>85243603</v>
      </c>
      <c r="C692">
        <v>85243581</v>
      </c>
      <c r="D692">
        <v>82931850</v>
      </c>
      <c r="E692">
        <v>117</v>
      </c>
      <c r="F692">
        <v>1</v>
      </c>
      <c r="G692">
        <v>1</v>
      </c>
      <c r="H692">
        <v>3</v>
      </c>
      <c r="I692" t="s">
        <v>363</v>
      </c>
      <c r="J692" t="s">
        <v>272</v>
      </c>
      <c r="K692" t="s">
        <v>364</v>
      </c>
      <c r="L692">
        <v>3277935</v>
      </c>
      <c r="N692">
        <v>1013</v>
      </c>
      <c r="O692" t="s">
        <v>66</v>
      </c>
      <c r="P692" t="s">
        <v>66</v>
      </c>
      <c r="Q692">
        <v>1</v>
      </c>
      <c r="X692">
        <v>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272</v>
      </c>
      <c r="AG692">
        <v>2</v>
      </c>
      <c r="AH692">
        <v>2</v>
      </c>
      <c r="AI692">
        <v>85243592</v>
      </c>
      <c r="AJ692">
        <v>472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ROW(Source!A159)</f>
        <v>159</v>
      </c>
      <c r="B693">
        <v>85243625</v>
      </c>
      <c r="C693">
        <v>85243605</v>
      </c>
      <c r="D693">
        <v>82925858</v>
      </c>
      <c r="E693">
        <v>117</v>
      </c>
      <c r="F693">
        <v>1</v>
      </c>
      <c r="G693">
        <v>1</v>
      </c>
      <c r="H693">
        <v>1</v>
      </c>
      <c r="I693" t="s">
        <v>919</v>
      </c>
      <c r="J693" t="s">
        <v>272</v>
      </c>
      <c r="K693" t="s">
        <v>920</v>
      </c>
      <c r="L693">
        <v>1191</v>
      </c>
      <c r="N693">
        <v>1013</v>
      </c>
      <c r="O693" t="s">
        <v>28</v>
      </c>
      <c r="P693" t="s">
        <v>28</v>
      </c>
      <c r="Q693">
        <v>1</v>
      </c>
      <c r="X693">
        <v>2.38</v>
      </c>
      <c r="Y693">
        <v>0</v>
      </c>
      <c r="Z693">
        <v>0</v>
      </c>
      <c r="AA693">
        <v>0</v>
      </c>
      <c r="AB693">
        <v>872.37</v>
      </c>
      <c r="AC693">
        <v>0</v>
      </c>
      <c r="AD693">
        <v>1</v>
      </c>
      <c r="AE693">
        <v>1</v>
      </c>
      <c r="AF693" t="s">
        <v>520</v>
      </c>
      <c r="AG693">
        <v>2.737</v>
      </c>
      <c r="AH693">
        <v>2</v>
      </c>
      <c r="AI693">
        <v>85243606</v>
      </c>
      <c r="AJ693">
        <v>473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ROW(Source!A159)</f>
        <v>159</v>
      </c>
      <c r="B694">
        <v>85243626</v>
      </c>
      <c r="C694">
        <v>85243605</v>
      </c>
      <c r="D694">
        <v>82926016</v>
      </c>
      <c r="E694">
        <v>117</v>
      </c>
      <c r="F694">
        <v>1</v>
      </c>
      <c r="G694">
        <v>1</v>
      </c>
      <c r="H694">
        <v>1</v>
      </c>
      <c r="I694" t="s">
        <v>819</v>
      </c>
      <c r="J694" t="s">
        <v>272</v>
      </c>
      <c r="K694" t="s">
        <v>820</v>
      </c>
      <c r="L694">
        <v>1191</v>
      </c>
      <c r="N694">
        <v>1013</v>
      </c>
      <c r="O694" t="s">
        <v>28</v>
      </c>
      <c r="P694" t="s">
        <v>28</v>
      </c>
      <c r="Q694">
        <v>1</v>
      </c>
      <c r="X694">
        <v>0.02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520</v>
      </c>
      <c r="AG694">
        <v>0.023</v>
      </c>
      <c r="AH694">
        <v>2</v>
      </c>
      <c r="AI694">
        <v>85243607</v>
      </c>
      <c r="AJ694">
        <v>474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ROW(Source!A159)</f>
        <v>159</v>
      </c>
      <c r="B695">
        <v>85243627</v>
      </c>
      <c r="C695">
        <v>85243605</v>
      </c>
      <c r="D695">
        <v>82932505</v>
      </c>
      <c r="E695">
        <v>1</v>
      </c>
      <c r="F695">
        <v>1</v>
      </c>
      <c r="G695">
        <v>1</v>
      </c>
      <c r="H695">
        <v>2</v>
      </c>
      <c r="I695" t="s">
        <v>82</v>
      </c>
      <c r="J695" t="s">
        <v>830</v>
      </c>
      <c r="K695" t="s">
        <v>83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X695">
        <v>0.01</v>
      </c>
      <c r="Y695">
        <v>0</v>
      </c>
      <c r="Z695">
        <v>1626.29</v>
      </c>
      <c r="AA695">
        <v>1090.46</v>
      </c>
      <c r="AB695">
        <v>0</v>
      </c>
      <c r="AC695">
        <v>0</v>
      </c>
      <c r="AD695">
        <v>1</v>
      </c>
      <c r="AE695">
        <v>0</v>
      </c>
      <c r="AF695" t="s">
        <v>520</v>
      </c>
      <c r="AG695">
        <v>0.0115</v>
      </c>
      <c r="AH695">
        <v>2</v>
      </c>
      <c r="AI695">
        <v>85243608</v>
      </c>
      <c r="AJ695">
        <v>475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ROW(Source!A159)</f>
        <v>159</v>
      </c>
      <c r="B696">
        <v>85243628</v>
      </c>
      <c r="C696">
        <v>85243605</v>
      </c>
      <c r="D696">
        <v>82933400</v>
      </c>
      <c r="E696">
        <v>1</v>
      </c>
      <c r="F696">
        <v>1</v>
      </c>
      <c r="G696">
        <v>1</v>
      </c>
      <c r="H696">
        <v>2</v>
      </c>
      <c r="I696" t="s">
        <v>90</v>
      </c>
      <c r="J696" t="s">
        <v>822</v>
      </c>
      <c r="K696" t="s">
        <v>91</v>
      </c>
      <c r="L696">
        <v>1368</v>
      </c>
      <c r="N696">
        <v>1011</v>
      </c>
      <c r="O696" t="s">
        <v>57</v>
      </c>
      <c r="P696" t="s">
        <v>57</v>
      </c>
      <c r="Q696">
        <v>1</v>
      </c>
      <c r="X696">
        <v>0.01</v>
      </c>
      <c r="Y696">
        <v>0</v>
      </c>
      <c r="Z696">
        <v>641.7</v>
      </c>
      <c r="AA696">
        <v>811.79</v>
      </c>
      <c r="AB696">
        <v>0</v>
      </c>
      <c r="AC696">
        <v>0</v>
      </c>
      <c r="AD696">
        <v>1</v>
      </c>
      <c r="AE696">
        <v>0</v>
      </c>
      <c r="AF696" t="s">
        <v>520</v>
      </c>
      <c r="AG696">
        <v>0.0115</v>
      </c>
      <c r="AH696">
        <v>2</v>
      </c>
      <c r="AI696">
        <v>85243609</v>
      </c>
      <c r="AJ696">
        <v>476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ROW(Source!A159)</f>
        <v>159</v>
      </c>
      <c r="B697">
        <v>85243629</v>
      </c>
      <c r="C697">
        <v>85243605</v>
      </c>
      <c r="D697">
        <v>82933596</v>
      </c>
      <c r="E697">
        <v>1</v>
      </c>
      <c r="F697">
        <v>1</v>
      </c>
      <c r="G697">
        <v>1</v>
      </c>
      <c r="H697">
        <v>2</v>
      </c>
      <c r="I697" t="s">
        <v>163</v>
      </c>
      <c r="J697" t="s">
        <v>846</v>
      </c>
      <c r="K697" t="s">
        <v>164</v>
      </c>
      <c r="L697">
        <v>1368</v>
      </c>
      <c r="N697">
        <v>1011</v>
      </c>
      <c r="O697" t="s">
        <v>57</v>
      </c>
      <c r="P697" t="s">
        <v>57</v>
      </c>
      <c r="Q697">
        <v>1</v>
      </c>
      <c r="X697">
        <v>0.108</v>
      </c>
      <c r="Y697">
        <v>0</v>
      </c>
      <c r="Z697">
        <v>34.61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520</v>
      </c>
      <c r="AG697">
        <v>0.1242</v>
      </c>
      <c r="AH697">
        <v>2</v>
      </c>
      <c r="AI697">
        <v>85243610</v>
      </c>
      <c r="AJ697">
        <v>477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ROW(Source!A159)</f>
        <v>159</v>
      </c>
      <c r="B698">
        <v>85243630</v>
      </c>
      <c r="C698">
        <v>85243605</v>
      </c>
      <c r="D698">
        <v>82934033</v>
      </c>
      <c r="E698">
        <v>1</v>
      </c>
      <c r="F698">
        <v>1</v>
      </c>
      <c r="G698">
        <v>1</v>
      </c>
      <c r="H698">
        <v>2</v>
      </c>
      <c r="I698" t="s">
        <v>901</v>
      </c>
      <c r="J698" t="s">
        <v>902</v>
      </c>
      <c r="K698" t="s">
        <v>903</v>
      </c>
      <c r="L698">
        <v>1368</v>
      </c>
      <c r="N698">
        <v>1011</v>
      </c>
      <c r="O698" t="s">
        <v>57</v>
      </c>
      <c r="P698" t="s">
        <v>57</v>
      </c>
      <c r="Q698">
        <v>1</v>
      </c>
      <c r="X698">
        <v>0.198</v>
      </c>
      <c r="Y698">
        <v>0</v>
      </c>
      <c r="Z698">
        <v>15.84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520</v>
      </c>
      <c r="AG698">
        <v>0.2277</v>
      </c>
      <c r="AH698">
        <v>2</v>
      </c>
      <c r="AI698">
        <v>85243611</v>
      </c>
      <c r="AJ698">
        <v>478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ROW(Source!A159)</f>
        <v>159</v>
      </c>
      <c r="B699">
        <v>85243631</v>
      </c>
      <c r="C699">
        <v>85243605</v>
      </c>
      <c r="D699">
        <v>82998102</v>
      </c>
      <c r="E699">
        <v>1</v>
      </c>
      <c r="F699">
        <v>1</v>
      </c>
      <c r="G699">
        <v>1</v>
      </c>
      <c r="H699">
        <v>3</v>
      </c>
      <c r="I699" t="s">
        <v>904</v>
      </c>
      <c r="J699" t="s">
        <v>905</v>
      </c>
      <c r="K699" t="s">
        <v>906</v>
      </c>
      <c r="L699">
        <v>1346</v>
      </c>
      <c r="N699">
        <v>1009</v>
      </c>
      <c r="O699" t="s">
        <v>107</v>
      </c>
      <c r="P699" t="s">
        <v>107</v>
      </c>
      <c r="Q699">
        <v>1</v>
      </c>
      <c r="X699">
        <v>0.009</v>
      </c>
      <c r="Y699">
        <v>150.04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272</v>
      </c>
      <c r="AG699">
        <v>0.009</v>
      </c>
      <c r="AH699">
        <v>2</v>
      </c>
      <c r="AI699">
        <v>85243612</v>
      </c>
      <c r="AJ699">
        <v>479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ROW(Source!A159)</f>
        <v>159</v>
      </c>
      <c r="B700">
        <v>85243632</v>
      </c>
      <c r="C700">
        <v>85243605</v>
      </c>
      <c r="D700">
        <v>83000144</v>
      </c>
      <c r="E700">
        <v>1</v>
      </c>
      <c r="F700">
        <v>1</v>
      </c>
      <c r="G700">
        <v>1</v>
      </c>
      <c r="H700">
        <v>3</v>
      </c>
      <c r="I700" t="s">
        <v>907</v>
      </c>
      <c r="J700" t="s">
        <v>908</v>
      </c>
      <c r="K700" t="s">
        <v>909</v>
      </c>
      <c r="L700">
        <v>1346</v>
      </c>
      <c r="N700">
        <v>1009</v>
      </c>
      <c r="O700" t="s">
        <v>107</v>
      </c>
      <c r="P700" t="s">
        <v>107</v>
      </c>
      <c r="Q700">
        <v>1</v>
      </c>
      <c r="X700">
        <v>0.004</v>
      </c>
      <c r="Y700">
        <v>187.38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272</v>
      </c>
      <c r="AG700">
        <v>0.004</v>
      </c>
      <c r="AH700">
        <v>2</v>
      </c>
      <c r="AI700">
        <v>85243613</v>
      </c>
      <c r="AJ700">
        <v>480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ROW(Source!A159)</f>
        <v>159</v>
      </c>
      <c r="B701">
        <v>85243633</v>
      </c>
      <c r="C701">
        <v>85243605</v>
      </c>
      <c r="D701">
        <v>83000168</v>
      </c>
      <c r="E701">
        <v>1</v>
      </c>
      <c r="F701">
        <v>1</v>
      </c>
      <c r="G701">
        <v>1</v>
      </c>
      <c r="H701">
        <v>3</v>
      </c>
      <c r="I701" t="s">
        <v>847</v>
      </c>
      <c r="J701" t="s">
        <v>848</v>
      </c>
      <c r="K701" t="s">
        <v>849</v>
      </c>
      <c r="L701">
        <v>1383</v>
      </c>
      <c r="N701">
        <v>1013</v>
      </c>
      <c r="O701" t="s">
        <v>850</v>
      </c>
      <c r="P701" t="s">
        <v>850</v>
      </c>
      <c r="Q701">
        <v>1</v>
      </c>
      <c r="X701">
        <v>0.0208</v>
      </c>
      <c r="Y701">
        <v>7.32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272</v>
      </c>
      <c r="AG701">
        <v>0.0208</v>
      </c>
      <c r="AH701">
        <v>2</v>
      </c>
      <c r="AI701">
        <v>85243614</v>
      </c>
      <c r="AJ701">
        <v>481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ROW(Source!A159)</f>
        <v>159</v>
      </c>
      <c r="B702">
        <v>85243634</v>
      </c>
      <c r="C702">
        <v>85243605</v>
      </c>
      <c r="D702">
        <v>83000327</v>
      </c>
      <c r="E702">
        <v>1</v>
      </c>
      <c r="F702">
        <v>1</v>
      </c>
      <c r="G702">
        <v>1</v>
      </c>
      <c r="H702">
        <v>3</v>
      </c>
      <c r="I702" t="s">
        <v>910</v>
      </c>
      <c r="J702" t="s">
        <v>911</v>
      </c>
      <c r="K702" t="s">
        <v>912</v>
      </c>
      <c r="L702">
        <v>1301</v>
      </c>
      <c r="N702">
        <v>1003</v>
      </c>
      <c r="O702" t="s">
        <v>572</v>
      </c>
      <c r="P702" t="s">
        <v>572</v>
      </c>
      <c r="Q702">
        <v>1</v>
      </c>
      <c r="X702">
        <v>3.5</v>
      </c>
      <c r="Y702">
        <v>5.87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272</v>
      </c>
      <c r="AG702">
        <v>3.5</v>
      </c>
      <c r="AH702">
        <v>2</v>
      </c>
      <c r="AI702">
        <v>85243615</v>
      </c>
      <c r="AJ702">
        <v>482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ROW(Source!A159)</f>
        <v>159</v>
      </c>
      <c r="B703">
        <v>85243635</v>
      </c>
      <c r="C703">
        <v>85243605</v>
      </c>
      <c r="D703">
        <v>83000909</v>
      </c>
      <c r="E703">
        <v>1</v>
      </c>
      <c r="F703">
        <v>1</v>
      </c>
      <c r="G703">
        <v>1</v>
      </c>
      <c r="H703">
        <v>3</v>
      </c>
      <c r="I703" t="s">
        <v>165</v>
      </c>
      <c r="J703" t="s">
        <v>851</v>
      </c>
      <c r="K703" t="s">
        <v>166</v>
      </c>
      <c r="L703">
        <v>1346</v>
      </c>
      <c r="N703">
        <v>1009</v>
      </c>
      <c r="O703" t="s">
        <v>107</v>
      </c>
      <c r="P703" t="s">
        <v>107</v>
      </c>
      <c r="Q703">
        <v>1</v>
      </c>
      <c r="X703">
        <v>0.07</v>
      </c>
      <c r="Y703">
        <v>155.63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272</v>
      </c>
      <c r="AG703">
        <v>0.07</v>
      </c>
      <c r="AH703">
        <v>2</v>
      </c>
      <c r="AI703">
        <v>85243616</v>
      </c>
      <c r="AJ703">
        <v>483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ROW(Source!A159)</f>
        <v>159</v>
      </c>
      <c r="B704">
        <v>85243636</v>
      </c>
      <c r="C704">
        <v>85243605</v>
      </c>
      <c r="D704">
        <v>83001670</v>
      </c>
      <c r="E704">
        <v>1</v>
      </c>
      <c r="F704">
        <v>1</v>
      </c>
      <c r="G704">
        <v>1</v>
      </c>
      <c r="H704">
        <v>3</v>
      </c>
      <c r="I704" t="s">
        <v>857</v>
      </c>
      <c r="J704" t="s">
        <v>858</v>
      </c>
      <c r="K704" t="s">
        <v>859</v>
      </c>
      <c r="L704">
        <v>1346</v>
      </c>
      <c r="N704">
        <v>1009</v>
      </c>
      <c r="O704" t="s">
        <v>107</v>
      </c>
      <c r="P704" t="s">
        <v>107</v>
      </c>
      <c r="Q704">
        <v>1</v>
      </c>
      <c r="X704">
        <v>0.431</v>
      </c>
      <c r="Y704">
        <v>174.93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272</v>
      </c>
      <c r="AG704">
        <v>0.431</v>
      </c>
      <c r="AH704">
        <v>2</v>
      </c>
      <c r="AI704">
        <v>85243617</v>
      </c>
      <c r="AJ704">
        <v>484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ROW(Source!A159)</f>
        <v>159</v>
      </c>
      <c r="B705">
        <v>85243637</v>
      </c>
      <c r="C705">
        <v>85243605</v>
      </c>
      <c r="D705">
        <v>83001736</v>
      </c>
      <c r="E705">
        <v>1</v>
      </c>
      <c r="F705">
        <v>1</v>
      </c>
      <c r="G705">
        <v>1</v>
      </c>
      <c r="H705">
        <v>3</v>
      </c>
      <c r="I705" t="s">
        <v>921</v>
      </c>
      <c r="J705" t="s">
        <v>922</v>
      </c>
      <c r="K705" t="s">
        <v>923</v>
      </c>
      <c r="L705">
        <v>1425</v>
      </c>
      <c r="N705">
        <v>1013</v>
      </c>
      <c r="O705" t="s">
        <v>504</v>
      </c>
      <c r="P705" t="s">
        <v>504</v>
      </c>
      <c r="Q705">
        <v>1</v>
      </c>
      <c r="X705">
        <v>0.014</v>
      </c>
      <c r="Y705">
        <v>41.71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272</v>
      </c>
      <c r="AG705">
        <v>0.014</v>
      </c>
      <c r="AH705">
        <v>2</v>
      </c>
      <c r="AI705">
        <v>85243618</v>
      </c>
      <c r="AJ705">
        <v>485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ROW(Source!A159)</f>
        <v>159</v>
      </c>
      <c r="B706">
        <v>85243638</v>
      </c>
      <c r="C706">
        <v>85243605</v>
      </c>
      <c r="D706">
        <v>83002792</v>
      </c>
      <c r="E706">
        <v>1</v>
      </c>
      <c r="F706">
        <v>1</v>
      </c>
      <c r="G706">
        <v>1</v>
      </c>
      <c r="H706">
        <v>3</v>
      </c>
      <c r="I706" t="s">
        <v>913</v>
      </c>
      <c r="J706" t="s">
        <v>914</v>
      </c>
      <c r="K706" t="s">
        <v>915</v>
      </c>
      <c r="L706">
        <v>1346</v>
      </c>
      <c r="N706">
        <v>1009</v>
      </c>
      <c r="O706" t="s">
        <v>107</v>
      </c>
      <c r="P706" t="s">
        <v>107</v>
      </c>
      <c r="Q706">
        <v>1</v>
      </c>
      <c r="X706">
        <v>0.002</v>
      </c>
      <c r="Y706">
        <v>395.65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272</v>
      </c>
      <c r="AG706">
        <v>0.002</v>
      </c>
      <c r="AH706">
        <v>2</v>
      </c>
      <c r="AI706">
        <v>85243619</v>
      </c>
      <c r="AJ706">
        <v>486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ROW(Source!A159)</f>
        <v>159</v>
      </c>
      <c r="B707">
        <v>85243639</v>
      </c>
      <c r="C707">
        <v>85243605</v>
      </c>
      <c r="D707">
        <v>83006816</v>
      </c>
      <c r="E707">
        <v>1</v>
      </c>
      <c r="F707">
        <v>1</v>
      </c>
      <c r="G707">
        <v>1</v>
      </c>
      <c r="H707">
        <v>3</v>
      </c>
      <c r="I707" t="s">
        <v>884</v>
      </c>
      <c r="J707" t="s">
        <v>885</v>
      </c>
      <c r="K707" t="s">
        <v>886</v>
      </c>
      <c r="L707">
        <v>1348</v>
      </c>
      <c r="N707">
        <v>1009</v>
      </c>
      <c r="O707" t="s">
        <v>115</v>
      </c>
      <c r="P707" t="s">
        <v>115</v>
      </c>
      <c r="Q707">
        <v>1000</v>
      </c>
      <c r="X707">
        <v>0.003</v>
      </c>
      <c r="Y707">
        <v>105278.81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272</v>
      </c>
      <c r="AG707">
        <v>0.003</v>
      </c>
      <c r="AH707">
        <v>2</v>
      </c>
      <c r="AI707">
        <v>85243620</v>
      </c>
      <c r="AJ707">
        <v>487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ROW(Source!A159)</f>
        <v>159</v>
      </c>
      <c r="B708">
        <v>85243640</v>
      </c>
      <c r="C708">
        <v>85243605</v>
      </c>
      <c r="D708">
        <v>83018862</v>
      </c>
      <c r="E708">
        <v>1</v>
      </c>
      <c r="F708">
        <v>1</v>
      </c>
      <c r="G708">
        <v>1</v>
      </c>
      <c r="H708">
        <v>3</v>
      </c>
      <c r="I708" t="s">
        <v>870</v>
      </c>
      <c r="J708" t="s">
        <v>871</v>
      </c>
      <c r="K708" t="s">
        <v>872</v>
      </c>
      <c r="L708">
        <v>1346</v>
      </c>
      <c r="N708">
        <v>1009</v>
      </c>
      <c r="O708" t="s">
        <v>107</v>
      </c>
      <c r="P708" t="s">
        <v>107</v>
      </c>
      <c r="Q708">
        <v>1</v>
      </c>
      <c r="X708">
        <v>0.047</v>
      </c>
      <c r="Y708">
        <v>79.88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272</v>
      </c>
      <c r="AG708">
        <v>0.047</v>
      </c>
      <c r="AH708">
        <v>2</v>
      </c>
      <c r="AI708">
        <v>85243621</v>
      </c>
      <c r="AJ708">
        <v>488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ROW(Source!A159)</f>
        <v>159</v>
      </c>
      <c r="B709">
        <v>85243641</v>
      </c>
      <c r="C709">
        <v>85243605</v>
      </c>
      <c r="D709">
        <v>83018908</v>
      </c>
      <c r="E709">
        <v>1</v>
      </c>
      <c r="F709">
        <v>1</v>
      </c>
      <c r="G709">
        <v>1</v>
      </c>
      <c r="H709">
        <v>3</v>
      </c>
      <c r="I709" t="s">
        <v>916</v>
      </c>
      <c r="J709" t="s">
        <v>917</v>
      </c>
      <c r="K709" t="s">
        <v>918</v>
      </c>
      <c r="L709">
        <v>1346</v>
      </c>
      <c r="N709">
        <v>1009</v>
      </c>
      <c r="O709" t="s">
        <v>107</v>
      </c>
      <c r="P709" t="s">
        <v>107</v>
      </c>
      <c r="Q709">
        <v>1</v>
      </c>
      <c r="X709">
        <v>0.016</v>
      </c>
      <c r="Y709">
        <v>157.44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272</v>
      </c>
      <c r="AG709">
        <v>0.016</v>
      </c>
      <c r="AH709">
        <v>2</v>
      </c>
      <c r="AI709">
        <v>85243622</v>
      </c>
      <c r="AJ709">
        <v>489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ROW(Source!A159)</f>
        <v>159</v>
      </c>
      <c r="B710">
        <v>85243642</v>
      </c>
      <c r="C710">
        <v>85243605</v>
      </c>
      <c r="D710">
        <v>83026378</v>
      </c>
      <c r="E710">
        <v>1</v>
      </c>
      <c r="F710">
        <v>1</v>
      </c>
      <c r="G710">
        <v>1</v>
      </c>
      <c r="H710">
        <v>3</v>
      </c>
      <c r="I710" t="s">
        <v>924</v>
      </c>
      <c r="J710" t="s">
        <v>925</v>
      </c>
      <c r="K710" t="s">
        <v>926</v>
      </c>
      <c r="L710">
        <v>1455</v>
      </c>
      <c r="N710">
        <v>1013</v>
      </c>
      <c r="O710" t="s">
        <v>566</v>
      </c>
      <c r="P710" t="s">
        <v>566</v>
      </c>
      <c r="Q710">
        <v>1</v>
      </c>
      <c r="X710">
        <v>0.1</v>
      </c>
      <c r="Y710">
        <v>944.69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272</v>
      </c>
      <c r="AG710">
        <v>0.1</v>
      </c>
      <c r="AH710">
        <v>2</v>
      </c>
      <c r="AI710">
        <v>85243623</v>
      </c>
      <c r="AJ710">
        <v>490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ROW(Source!A159)</f>
        <v>159</v>
      </c>
      <c r="B711">
        <v>85243643</v>
      </c>
      <c r="C711">
        <v>85243605</v>
      </c>
      <c r="D711">
        <v>82931850</v>
      </c>
      <c r="E711">
        <v>117</v>
      </c>
      <c r="F711">
        <v>1</v>
      </c>
      <c r="G711">
        <v>1</v>
      </c>
      <c r="H711">
        <v>3</v>
      </c>
      <c r="I711" t="s">
        <v>363</v>
      </c>
      <c r="J711" t="s">
        <v>272</v>
      </c>
      <c r="K711" t="s">
        <v>364</v>
      </c>
      <c r="L711">
        <v>3277935</v>
      </c>
      <c r="N711">
        <v>1013</v>
      </c>
      <c r="O711" t="s">
        <v>66</v>
      </c>
      <c r="P711" t="s">
        <v>66</v>
      </c>
      <c r="Q711">
        <v>1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272</v>
      </c>
      <c r="AG711">
        <v>2</v>
      </c>
      <c r="AH711">
        <v>2</v>
      </c>
      <c r="AI711">
        <v>85243624</v>
      </c>
      <c r="AJ711">
        <v>491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ROW(Source!A160)</f>
        <v>160</v>
      </c>
      <c r="B712">
        <v>85243625</v>
      </c>
      <c r="C712">
        <v>85243605</v>
      </c>
      <c r="D712">
        <v>82925858</v>
      </c>
      <c r="E712">
        <v>117</v>
      </c>
      <c r="F712">
        <v>1</v>
      </c>
      <c r="G712">
        <v>1</v>
      </c>
      <c r="H712">
        <v>1</v>
      </c>
      <c r="I712" t="s">
        <v>919</v>
      </c>
      <c r="J712" t="s">
        <v>272</v>
      </c>
      <c r="K712" t="s">
        <v>920</v>
      </c>
      <c r="L712">
        <v>1191</v>
      </c>
      <c r="N712">
        <v>1013</v>
      </c>
      <c r="O712" t="s">
        <v>28</v>
      </c>
      <c r="P712" t="s">
        <v>28</v>
      </c>
      <c r="Q712">
        <v>1</v>
      </c>
      <c r="X712">
        <v>2.38</v>
      </c>
      <c r="Y712">
        <v>0</v>
      </c>
      <c r="Z712">
        <v>0</v>
      </c>
      <c r="AA712">
        <v>0</v>
      </c>
      <c r="AB712">
        <v>872.37</v>
      </c>
      <c r="AC712">
        <v>0</v>
      </c>
      <c r="AD712">
        <v>1</v>
      </c>
      <c r="AE712">
        <v>1</v>
      </c>
      <c r="AF712" t="s">
        <v>520</v>
      </c>
      <c r="AG712">
        <v>2.737</v>
      </c>
      <c r="AH712">
        <v>2</v>
      </c>
      <c r="AI712">
        <v>85243606</v>
      </c>
      <c r="AJ712">
        <v>492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ROW(Source!A160)</f>
        <v>160</v>
      </c>
      <c r="B713">
        <v>85243626</v>
      </c>
      <c r="C713">
        <v>85243605</v>
      </c>
      <c r="D713">
        <v>82926016</v>
      </c>
      <c r="E713">
        <v>117</v>
      </c>
      <c r="F713">
        <v>1</v>
      </c>
      <c r="G713">
        <v>1</v>
      </c>
      <c r="H713">
        <v>1</v>
      </c>
      <c r="I713" t="s">
        <v>819</v>
      </c>
      <c r="J713" t="s">
        <v>272</v>
      </c>
      <c r="K713" t="s">
        <v>820</v>
      </c>
      <c r="L713">
        <v>1191</v>
      </c>
      <c r="N713">
        <v>1013</v>
      </c>
      <c r="O713" t="s">
        <v>28</v>
      </c>
      <c r="P713" t="s">
        <v>28</v>
      </c>
      <c r="Q713">
        <v>1</v>
      </c>
      <c r="X713">
        <v>0.02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520</v>
      </c>
      <c r="AG713">
        <v>0.023</v>
      </c>
      <c r="AH713">
        <v>2</v>
      </c>
      <c r="AI713">
        <v>85243607</v>
      </c>
      <c r="AJ713">
        <v>493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ROW(Source!A160)</f>
        <v>160</v>
      </c>
      <c r="B714">
        <v>85243627</v>
      </c>
      <c r="C714">
        <v>85243605</v>
      </c>
      <c r="D714">
        <v>82932505</v>
      </c>
      <c r="E714">
        <v>1</v>
      </c>
      <c r="F714">
        <v>1</v>
      </c>
      <c r="G714">
        <v>1</v>
      </c>
      <c r="H714">
        <v>2</v>
      </c>
      <c r="I714" t="s">
        <v>82</v>
      </c>
      <c r="J714" t="s">
        <v>830</v>
      </c>
      <c r="K714" t="s">
        <v>83</v>
      </c>
      <c r="L714">
        <v>1368</v>
      </c>
      <c r="N714">
        <v>1011</v>
      </c>
      <c r="O714" t="s">
        <v>57</v>
      </c>
      <c r="P714" t="s">
        <v>57</v>
      </c>
      <c r="Q714">
        <v>1</v>
      </c>
      <c r="X714">
        <v>0.01</v>
      </c>
      <c r="Y714">
        <v>0</v>
      </c>
      <c r="Z714">
        <v>1626.29</v>
      </c>
      <c r="AA714">
        <v>1090.46</v>
      </c>
      <c r="AB714">
        <v>0</v>
      </c>
      <c r="AC714">
        <v>0</v>
      </c>
      <c r="AD714">
        <v>1</v>
      </c>
      <c r="AE714">
        <v>0</v>
      </c>
      <c r="AF714" t="s">
        <v>520</v>
      </c>
      <c r="AG714">
        <v>0.0115</v>
      </c>
      <c r="AH714">
        <v>2</v>
      </c>
      <c r="AI714">
        <v>85243608</v>
      </c>
      <c r="AJ714">
        <v>494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ROW(Source!A160)</f>
        <v>160</v>
      </c>
      <c r="B715">
        <v>85243628</v>
      </c>
      <c r="C715">
        <v>85243605</v>
      </c>
      <c r="D715">
        <v>82933400</v>
      </c>
      <c r="E715">
        <v>1</v>
      </c>
      <c r="F715">
        <v>1</v>
      </c>
      <c r="G715">
        <v>1</v>
      </c>
      <c r="H715">
        <v>2</v>
      </c>
      <c r="I715" t="s">
        <v>90</v>
      </c>
      <c r="J715" t="s">
        <v>822</v>
      </c>
      <c r="K715" t="s">
        <v>91</v>
      </c>
      <c r="L715">
        <v>1368</v>
      </c>
      <c r="N715">
        <v>1011</v>
      </c>
      <c r="O715" t="s">
        <v>57</v>
      </c>
      <c r="P715" t="s">
        <v>57</v>
      </c>
      <c r="Q715">
        <v>1</v>
      </c>
      <c r="X715">
        <v>0.01</v>
      </c>
      <c r="Y715">
        <v>0</v>
      </c>
      <c r="Z715">
        <v>641.7</v>
      </c>
      <c r="AA715">
        <v>811.79</v>
      </c>
      <c r="AB715">
        <v>0</v>
      </c>
      <c r="AC715">
        <v>0</v>
      </c>
      <c r="AD715">
        <v>1</v>
      </c>
      <c r="AE715">
        <v>0</v>
      </c>
      <c r="AF715" t="s">
        <v>520</v>
      </c>
      <c r="AG715">
        <v>0.0115</v>
      </c>
      <c r="AH715">
        <v>2</v>
      </c>
      <c r="AI715">
        <v>85243609</v>
      </c>
      <c r="AJ715">
        <v>495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ROW(Source!A160)</f>
        <v>160</v>
      </c>
      <c r="B716">
        <v>85243629</v>
      </c>
      <c r="C716">
        <v>85243605</v>
      </c>
      <c r="D716">
        <v>82933596</v>
      </c>
      <c r="E716">
        <v>1</v>
      </c>
      <c r="F716">
        <v>1</v>
      </c>
      <c r="G716">
        <v>1</v>
      </c>
      <c r="H716">
        <v>2</v>
      </c>
      <c r="I716" t="s">
        <v>163</v>
      </c>
      <c r="J716" t="s">
        <v>846</v>
      </c>
      <c r="K716" t="s">
        <v>164</v>
      </c>
      <c r="L716">
        <v>1368</v>
      </c>
      <c r="N716">
        <v>1011</v>
      </c>
      <c r="O716" t="s">
        <v>57</v>
      </c>
      <c r="P716" t="s">
        <v>57</v>
      </c>
      <c r="Q716">
        <v>1</v>
      </c>
      <c r="X716">
        <v>0.108</v>
      </c>
      <c r="Y716">
        <v>0</v>
      </c>
      <c r="Z716">
        <v>34.61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520</v>
      </c>
      <c r="AG716">
        <v>0.1242</v>
      </c>
      <c r="AH716">
        <v>2</v>
      </c>
      <c r="AI716">
        <v>85243610</v>
      </c>
      <c r="AJ716">
        <v>496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ROW(Source!A160)</f>
        <v>160</v>
      </c>
      <c r="B717">
        <v>85243630</v>
      </c>
      <c r="C717">
        <v>85243605</v>
      </c>
      <c r="D717">
        <v>82934033</v>
      </c>
      <c r="E717">
        <v>1</v>
      </c>
      <c r="F717">
        <v>1</v>
      </c>
      <c r="G717">
        <v>1</v>
      </c>
      <c r="H717">
        <v>2</v>
      </c>
      <c r="I717" t="s">
        <v>901</v>
      </c>
      <c r="J717" t="s">
        <v>902</v>
      </c>
      <c r="K717" t="s">
        <v>903</v>
      </c>
      <c r="L717">
        <v>1368</v>
      </c>
      <c r="N717">
        <v>1011</v>
      </c>
      <c r="O717" t="s">
        <v>57</v>
      </c>
      <c r="P717" t="s">
        <v>57</v>
      </c>
      <c r="Q717">
        <v>1</v>
      </c>
      <c r="X717">
        <v>0.198</v>
      </c>
      <c r="Y717">
        <v>0</v>
      </c>
      <c r="Z717">
        <v>15.84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520</v>
      </c>
      <c r="AG717">
        <v>0.2277</v>
      </c>
      <c r="AH717">
        <v>2</v>
      </c>
      <c r="AI717">
        <v>85243611</v>
      </c>
      <c r="AJ717">
        <v>497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ROW(Source!A160)</f>
        <v>160</v>
      </c>
      <c r="B718">
        <v>85243631</v>
      </c>
      <c r="C718">
        <v>85243605</v>
      </c>
      <c r="D718">
        <v>82998102</v>
      </c>
      <c r="E718">
        <v>1</v>
      </c>
      <c r="F718">
        <v>1</v>
      </c>
      <c r="G718">
        <v>1</v>
      </c>
      <c r="H718">
        <v>3</v>
      </c>
      <c r="I718" t="s">
        <v>904</v>
      </c>
      <c r="J718" t="s">
        <v>905</v>
      </c>
      <c r="K718" t="s">
        <v>906</v>
      </c>
      <c r="L718">
        <v>1346</v>
      </c>
      <c r="N718">
        <v>1009</v>
      </c>
      <c r="O718" t="s">
        <v>107</v>
      </c>
      <c r="P718" t="s">
        <v>107</v>
      </c>
      <c r="Q718">
        <v>1</v>
      </c>
      <c r="X718">
        <v>0.009</v>
      </c>
      <c r="Y718">
        <v>150.04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272</v>
      </c>
      <c r="AG718">
        <v>0.009</v>
      </c>
      <c r="AH718">
        <v>2</v>
      </c>
      <c r="AI718">
        <v>85243612</v>
      </c>
      <c r="AJ718">
        <v>498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ROW(Source!A160)</f>
        <v>160</v>
      </c>
      <c r="B719">
        <v>85243632</v>
      </c>
      <c r="C719">
        <v>85243605</v>
      </c>
      <c r="D719">
        <v>83000144</v>
      </c>
      <c r="E719">
        <v>1</v>
      </c>
      <c r="F719">
        <v>1</v>
      </c>
      <c r="G719">
        <v>1</v>
      </c>
      <c r="H719">
        <v>3</v>
      </c>
      <c r="I719" t="s">
        <v>907</v>
      </c>
      <c r="J719" t="s">
        <v>908</v>
      </c>
      <c r="K719" t="s">
        <v>909</v>
      </c>
      <c r="L719">
        <v>1346</v>
      </c>
      <c r="N719">
        <v>1009</v>
      </c>
      <c r="O719" t="s">
        <v>107</v>
      </c>
      <c r="P719" t="s">
        <v>107</v>
      </c>
      <c r="Q719">
        <v>1</v>
      </c>
      <c r="X719">
        <v>0.004</v>
      </c>
      <c r="Y719">
        <v>187.38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272</v>
      </c>
      <c r="AG719">
        <v>0.004</v>
      </c>
      <c r="AH719">
        <v>2</v>
      </c>
      <c r="AI719">
        <v>85243613</v>
      </c>
      <c r="AJ719">
        <v>499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ROW(Source!A160)</f>
        <v>160</v>
      </c>
      <c r="B720">
        <v>85243633</v>
      </c>
      <c r="C720">
        <v>85243605</v>
      </c>
      <c r="D720">
        <v>83000168</v>
      </c>
      <c r="E720">
        <v>1</v>
      </c>
      <c r="F720">
        <v>1</v>
      </c>
      <c r="G720">
        <v>1</v>
      </c>
      <c r="H720">
        <v>3</v>
      </c>
      <c r="I720" t="s">
        <v>847</v>
      </c>
      <c r="J720" t="s">
        <v>848</v>
      </c>
      <c r="K720" t="s">
        <v>849</v>
      </c>
      <c r="L720">
        <v>1383</v>
      </c>
      <c r="N720">
        <v>1013</v>
      </c>
      <c r="O720" t="s">
        <v>850</v>
      </c>
      <c r="P720" t="s">
        <v>850</v>
      </c>
      <c r="Q720">
        <v>1</v>
      </c>
      <c r="X720">
        <v>0.0208</v>
      </c>
      <c r="Y720">
        <v>7.32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272</v>
      </c>
      <c r="AG720">
        <v>0.0208</v>
      </c>
      <c r="AH720">
        <v>2</v>
      </c>
      <c r="AI720">
        <v>85243614</v>
      </c>
      <c r="AJ720">
        <v>500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ROW(Source!A160)</f>
        <v>160</v>
      </c>
      <c r="B721">
        <v>85243634</v>
      </c>
      <c r="C721">
        <v>85243605</v>
      </c>
      <c r="D721">
        <v>83000327</v>
      </c>
      <c r="E721">
        <v>1</v>
      </c>
      <c r="F721">
        <v>1</v>
      </c>
      <c r="G721">
        <v>1</v>
      </c>
      <c r="H721">
        <v>3</v>
      </c>
      <c r="I721" t="s">
        <v>910</v>
      </c>
      <c r="J721" t="s">
        <v>911</v>
      </c>
      <c r="K721" t="s">
        <v>912</v>
      </c>
      <c r="L721">
        <v>1301</v>
      </c>
      <c r="N721">
        <v>1003</v>
      </c>
      <c r="O721" t="s">
        <v>572</v>
      </c>
      <c r="P721" t="s">
        <v>572</v>
      </c>
      <c r="Q721">
        <v>1</v>
      </c>
      <c r="X721">
        <v>3.5</v>
      </c>
      <c r="Y721">
        <v>5.87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272</v>
      </c>
      <c r="AG721">
        <v>3.5</v>
      </c>
      <c r="AH721">
        <v>2</v>
      </c>
      <c r="AI721">
        <v>85243615</v>
      </c>
      <c r="AJ721">
        <v>501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ROW(Source!A160)</f>
        <v>160</v>
      </c>
      <c r="B722">
        <v>85243635</v>
      </c>
      <c r="C722">
        <v>85243605</v>
      </c>
      <c r="D722">
        <v>83000909</v>
      </c>
      <c r="E722">
        <v>1</v>
      </c>
      <c r="F722">
        <v>1</v>
      </c>
      <c r="G722">
        <v>1</v>
      </c>
      <c r="H722">
        <v>3</v>
      </c>
      <c r="I722" t="s">
        <v>165</v>
      </c>
      <c r="J722" t="s">
        <v>851</v>
      </c>
      <c r="K722" t="s">
        <v>166</v>
      </c>
      <c r="L722">
        <v>1346</v>
      </c>
      <c r="N722">
        <v>1009</v>
      </c>
      <c r="O722" t="s">
        <v>107</v>
      </c>
      <c r="P722" t="s">
        <v>107</v>
      </c>
      <c r="Q722">
        <v>1</v>
      </c>
      <c r="X722">
        <v>0.07</v>
      </c>
      <c r="Y722">
        <v>155.63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272</v>
      </c>
      <c r="AG722">
        <v>0.07</v>
      </c>
      <c r="AH722">
        <v>2</v>
      </c>
      <c r="AI722">
        <v>85243616</v>
      </c>
      <c r="AJ722">
        <v>502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ROW(Source!A160)</f>
        <v>160</v>
      </c>
      <c r="B723">
        <v>85243636</v>
      </c>
      <c r="C723">
        <v>85243605</v>
      </c>
      <c r="D723">
        <v>83001670</v>
      </c>
      <c r="E723">
        <v>1</v>
      </c>
      <c r="F723">
        <v>1</v>
      </c>
      <c r="G723">
        <v>1</v>
      </c>
      <c r="H723">
        <v>3</v>
      </c>
      <c r="I723" t="s">
        <v>857</v>
      </c>
      <c r="J723" t="s">
        <v>858</v>
      </c>
      <c r="K723" t="s">
        <v>859</v>
      </c>
      <c r="L723">
        <v>1346</v>
      </c>
      <c r="N723">
        <v>1009</v>
      </c>
      <c r="O723" t="s">
        <v>107</v>
      </c>
      <c r="P723" t="s">
        <v>107</v>
      </c>
      <c r="Q723">
        <v>1</v>
      </c>
      <c r="X723">
        <v>0.431</v>
      </c>
      <c r="Y723">
        <v>174.93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272</v>
      </c>
      <c r="AG723">
        <v>0.431</v>
      </c>
      <c r="AH723">
        <v>2</v>
      </c>
      <c r="AI723">
        <v>85243617</v>
      </c>
      <c r="AJ723">
        <v>503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ROW(Source!A160)</f>
        <v>160</v>
      </c>
      <c r="B724">
        <v>85243637</v>
      </c>
      <c r="C724">
        <v>85243605</v>
      </c>
      <c r="D724">
        <v>83001736</v>
      </c>
      <c r="E724">
        <v>1</v>
      </c>
      <c r="F724">
        <v>1</v>
      </c>
      <c r="G724">
        <v>1</v>
      </c>
      <c r="H724">
        <v>3</v>
      </c>
      <c r="I724" t="s">
        <v>921</v>
      </c>
      <c r="J724" t="s">
        <v>922</v>
      </c>
      <c r="K724" t="s">
        <v>923</v>
      </c>
      <c r="L724">
        <v>1425</v>
      </c>
      <c r="N724">
        <v>1013</v>
      </c>
      <c r="O724" t="s">
        <v>504</v>
      </c>
      <c r="P724" t="s">
        <v>504</v>
      </c>
      <c r="Q724">
        <v>1</v>
      </c>
      <c r="X724">
        <v>0.014</v>
      </c>
      <c r="Y724">
        <v>41.71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272</v>
      </c>
      <c r="AG724">
        <v>0.014</v>
      </c>
      <c r="AH724">
        <v>2</v>
      </c>
      <c r="AI724">
        <v>85243618</v>
      </c>
      <c r="AJ724">
        <v>504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ROW(Source!A160)</f>
        <v>160</v>
      </c>
      <c r="B725">
        <v>85243638</v>
      </c>
      <c r="C725">
        <v>85243605</v>
      </c>
      <c r="D725">
        <v>83002792</v>
      </c>
      <c r="E725">
        <v>1</v>
      </c>
      <c r="F725">
        <v>1</v>
      </c>
      <c r="G725">
        <v>1</v>
      </c>
      <c r="H725">
        <v>3</v>
      </c>
      <c r="I725" t="s">
        <v>913</v>
      </c>
      <c r="J725" t="s">
        <v>914</v>
      </c>
      <c r="K725" t="s">
        <v>915</v>
      </c>
      <c r="L725">
        <v>1346</v>
      </c>
      <c r="N725">
        <v>1009</v>
      </c>
      <c r="O725" t="s">
        <v>107</v>
      </c>
      <c r="P725" t="s">
        <v>107</v>
      </c>
      <c r="Q725">
        <v>1</v>
      </c>
      <c r="X725">
        <v>0.002</v>
      </c>
      <c r="Y725">
        <v>395.65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272</v>
      </c>
      <c r="AG725">
        <v>0.002</v>
      </c>
      <c r="AH725">
        <v>2</v>
      </c>
      <c r="AI725">
        <v>85243619</v>
      </c>
      <c r="AJ725">
        <v>505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ROW(Source!A160)</f>
        <v>160</v>
      </c>
      <c r="B726">
        <v>85243639</v>
      </c>
      <c r="C726">
        <v>85243605</v>
      </c>
      <c r="D726">
        <v>83006816</v>
      </c>
      <c r="E726">
        <v>1</v>
      </c>
      <c r="F726">
        <v>1</v>
      </c>
      <c r="G726">
        <v>1</v>
      </c>
      <c r="H726">
        <v>3</v>
      </c>
      <c r="I726" t="s">
        <v>884</v>
      </c>
      <c r="J726" t="s">
        <v>885</v>
      </c>
      <c r="K726" t="s">
        <v>886</v>
      </c>
      <c r="L726">
        <v>1348</v>
      </c>
      <c r="N726">
        <v>1009</v>
      </c>
      <c r="O726" t="s">
        <v>115</v>
      </c>
      <c r="P726" t="s">
        <v>115</v>
      </c>
      <c r="Q726">
        <v>1000</v>
      </c>
      <c r="X726">
        <v>0.003</v>
      </c>
      <c r="Y726">
        <v>105278.81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272</v>
      </c>
      <c r="AG726">
        <v>0.003</v>
      </c>
      <c r="AH726">
        <v>2</v>
      </c>
      <c r="AI726">
        <v>85243620</v>
      </c>
      <c r="AJ726">
        <v>506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ROW(Source!A160)</f>
        <v>160</v>
      </c>
      <c r="B727">
        <v>85243640</v>
      </c>
      <c r="C727">
        <v>85243605</v>
      </c>
      <c r="D727">
        <v>83018862</v>
      </c>
      <c r="E727">
        <v>1</v>
      </c>
      <c r="F727">
        <v>1</v>
      </c>
      <c r="G727">
        <v>1</v>
      </c>
      <c r="H727">
        <v>3</v>
      </c>
      <c r="I727" t="s">
        <v>870</v>
      </c>
      <c r="J727" t="s">
        <v>871</v>
      </c>
      <c r="K727" t="s">
        <v>872</v>
      </c>
      <c r="L727">
        <v>1346</v>
      </c>
      <c r="N727">
        <v>1009</v>
      </c>
      <c r="O727" t="s">
        <v>107</v>
      </c>
      <c r="P727" t="s">
        <v>107</v>
      </c>
      <c r="Q727">
        <v>1</v>
      </c>
      <c r="X727">
        <v>0.047</v>
      </c>
      <c r="Y727">
        <v>79.88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272</v>
      </c>
      <c r="AG727">
        <v>0.047</v>
      </c>
      <c r="AH727">
        <v>2</v>
      </c>
      <c r="AI727">
        <v>85243621</v>
      </c>
      <c r="AJ727">
        <v>507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ROW(Source!A160)</f>
        <v>160</v>
      </c>
      <c r="B728">
        <v>85243641</v>
      </c>
      <c r="C728">
        <v>85243605</v>
      </c>
      <c r="D728">
        <v>83018908</v>
      </c>
      <c r="E728">
        <v>1</v>
      </c>
      <c r="F728">
        <v>1</v>
      </c>
      <c r="G728">
        <v>1</v>
      </c>
      <c r="H728">
        <v>3</v>
      </c>
      <c r="I728" t="s">
        <v>916</v>
      </c>
      <c r="J728" t="s">
        <v>917</v>
      </c>
      <c r="K728" t="s">
        <v>918</v>
      </c>
      <c r="L728">
        <v>1346</v>
      </c>
      <c r="N728">
        <v>1009</v>
      </c>
      <c r="O728" t="s">
        <v>107</v>
      </c>
      <c r="P728" t="s">
        <v>107</v>
      </c>
      <c r="Q728">
        <v>1</v>
      </c>
      <c r="X728">
        <v>0.016</v>
      </c>
      <c r="Y728">
        <v>157.44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272</v>
      </c>
      <c r="AG728">
        <v>0.016</v>
      </c>
      <c r="AH728">
        <v>2</v>
      </c>
      <c r="AI728">
        <v>85243622</v>
      </c>
      <c r="AJ728">
        <v>508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ROW(Source!A160)</f>
        <v>160</v>
      </c>
      <c r="B729">
        <v>85243642</v>
      </c>
      <c r="C729">
        <v>85243605</v>
      </c>
      <c r="D729">
        <v>83026378</v>
      </c>
      <c r="E729">
        <v>1</v>
      </c>
      <c r="F729">
        <v>1</v>
      </c>
      <c r="G729">
        <v>1</v>
      </c>
      <c r="H729">
        <v>3</v>
      </c>
      <c r="I729" t="s">
        <v>924</v>
      </c>
      <c r="J729" t="s">
        <v>925</v>
      </c>
      <c r="K729" t="s">
        <v>926</v>
      </c>
      <c r="L729">
        <v>1455</v>
      </c>
      <c r="N729">
        <v>1013</v>
      </c>
      <c r="O729" t="s">
        <v>566</v>
      </c>
      <c r="P729" t="s">
        <v>566</v>
      </c>
      <c r="Q729">
        <v>1</v>
      </c>
      <c r="X729">
        <v>0.1</v>
      </c>
      <c r="Y729">
        <v>944.69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272</v>
      </c>
      <c r="AG729">
        <v>0.1</v>
      </c>
      <c r="AH729">
        <v>2</v>
      </c>
      <c r="AI729">
        <v>85243623</v>
      </c>
      <c r="AJ729">
        <v>509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ROW(Source!A160)</f>
        <v>160</v>
      </c>
      <c r="B730">
        <v>85243643</v>
      </c>
      <c r="C730">
        <v>85243605</v>
      </c>
      <c r="D730">
        <v>82931850</v>
      </c>
      <c r="E730">
        <v>117</v>
      </c>
      <c r="F730">
        <v>1</v>
      </c>
      <c r="G730">
        <v>1</v>
      </c>
      <c r="H730">
        <v>3</v>
      </c>
      <c r="I730" t="s">
        <v>363</v>
      </c>
      <c r="J730" t="s">
        <v>272</v>
      </c>
      <c r="K730" t="s">
        <v>364</v>
      </c>
      <c r="L730">
        <v>3277935</v>
      </c>
      <c r="N730">
        <v>1013</v>
      </c>
      <c r="O730" t="s">
        <v>66</v>
      </c>
      <c r="P730" t="s">
        <v>66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272</v>
      </c>
      <c r="AG730">
        <v>2</v>
      </c>
      <c r="AH730">
        <v>2</v>
      </c>
      <c r="AI730">
        <v>85243624</v>
      </c>
      <c r="AJ730">
        <v>510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ROW(Source!A163)</f>
        <v>163</v>
      </c>
      <c r="B731">
        <v>85243648</v>
      </c>
      <c r="C731">
        <v>85243645</v>
      </c>
      <c r="D731">
        <v>82925834</v>
      </c>
      <c r="E731">
        <v>117</v>
      </c>
      <c r="F731">
        <v>1</v>
      </c>
      <c r="G731">
        <v>1</v>
      </c>
      <c r="H731">
        <v>1</v>
      </c>
      <c r="I731" t="s">
        <v>831</v>
      </c>
      <c r="J731" t="s">
        <v>272</v>
      </c>
      <c r="K731" t="s">
        <v>832</v>
      </c>
      <c r="L731">
        <v>1191</v>
      </c>
      <c r="N731">
        <v>1013</v>
      </c>
      <c r="O731" t="s">
        <v>28</v>
      </c>
      <c r="P731" t="s">
        <v>28</v>
      </c>
      <c r="Q731">
        <v>1</v>
      </c>
      <c r="X731">
        <v>74.8</v>
      </c>
      <c r="Y731">
        <v>0</v>
      </c>
      <c r="Z731">
        <v>0</v>
      </c>
      <c r="AA731">
        <v>0</v>
      </c>
      <c r="AB731">
        <v>775.44</v>
      </c>
      <c r="AC731">
        <v>0</v>
      </c>
      <c r="AD731">
        <v>1</v>
      </c>
      <c r="AE731">
        <v>1</v>
      </c>
      <c r="AF731" t="s">
        <v>478</v>
      </c>
      <c r="AG731">
        <v>100.98</v>
      </c>
      <c r="AH731">
        <v>2</v>
      </c>
      <c r="AI731">
        <v>85243646</v>
      </c>
      <c r="AJ731">
        <v>511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ROW(Source!A163)</f>
        <v>163</v>
      </c>
      <c r="B732">
        <v>85243649</v>
      </c>
      <c r="C732">
        <v>85243645</v>
      </c>
      <c r="D732">
        <v>82933616</v>
      </c>
      <c r="E732">
        <v>1</v>
      </c>
      <c r="F732">
        <v>1</v>
      </c>
      <c r="G732">
        <v>1</v>
      </c>
      <c r="H732">
        <v>2</v>
      </c>
      <c r="I732" t="s">
        <v>927</v>
      </c>
      <c r="J732" t="s">
        <v>928</v>
      </c>
      <c r="K732" t="s">
        <v>929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X732">
        <v>21.11</v>
      </c>
      <c r="Y732">
        <v>0</v>
      </c>
      <c r="Z732">
        <v>115.43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478</v>
      </c>
      <c r="AG732">
        <v>28.4985</v>
      </c>
      <c r="AH732">
        <v>2</v>
      </c>
      <c r="AI732">
        <v>85243647</v>
      </c>
      <c r="AJ732">
        <v>512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ROW(Source!A164)</f>
        <v>164</v>
      </c>
      <c r="B733">
        <v>85243648</v>
      </c>
      <c r="C733">
        <v>85243645</v>
      </c>
      <c r="D733">
        <v>82925834</v>
      </c>
      <c r="E733">
        <v>117</v>
      </c>
      <c r="F733">
        <v>1</v>
      </c>
      <c r="G733">
        <v>1</v>
      </c>
      <c r="H733">
        <v>1</v>
      </c>
      <c r="I733" t="s">
        <v>831</v>
      </c>
      <c r="J733" t="s">
        <v>272</v>
      </c>
      <c r="K733" t="s">
        <v>832</v>
      </c>
      <c r="L733">
        <v>1191</v>
      </c>
      <c r="N733">
        <v>1013</v>
      </c>
      <c r="O733" t="s">
        <v>28</v>
      </c>
      <c r="P733" t="s">
        <v>28</v>
      </c>
      <c r="Q733">
        <v>1</v>
      </c>
      <c r="X733">
        <v>74.8</v>
      </c>
      <c r="Y733">
        <v>0</v>
      </c>
      <c r="Z733">
        <v>0</v>
      </c>
      <c r="AA733">
        <v>0</v>
      </c>
      <c r="AB733">
        <v>775.44</v>
      </c>
      <c r="AC733">
        <v>0</v>
      </c>
      <c r="AD733">
        <v>1</v>
      </c>
      <c r="AE733">
        <v>1</v>
      </c>
      <c r="AF733" t="s">
        <v>478</v>
      </c>
      <c r="AG733">
        <v>100.98</v>
      </c>
      <c r="AH733">
        <v>2</v>
      </c>
      <c r="AI733">
        <v>85243646</v>
      </c>
      <c r="AJ733">
        <v>513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ROW(Source!A164)</f>
        <v>164</v>
      </c>
      <c r="B734">
        <v>85243649</v>
      </c>
      <c r="C734">
        <v>85243645</v>
      </c>
      <c r="D734">
        <v>82933616</v>
      </c>
      <c r="E734">
        <v>1</v>
      </c>
      <c r="F734">
        <v>1</v>
      </c>
      <c r="G734">
        <v>1</v>
      </c>
      <c r="H734">
        <v>2</v>
      </c>
      <c r="I734" t="s">
        <v>927</v>
      </c>
      <c r="J734" t="s">
        <v>928</v>
      </c>
      <c r="K734" t="s">
        <v>929</v>
      </c>
      <c r="L734">
        <v>1368</v>
      </c>
      <c r="N734">
        <v>1011</v>
      </c>
      <c r="O734" t="s">
        <v>57</v>
      </c>
      <c r="P734" t="s">
        <v>57</v>
      </c>
      <c r="Q734">
        <v>1</v>
      </c>
      <c r="X734">
        <v>21.11</v>
      </c>
      <c r="Y734">
        <v>0</v>
      </c>
      <c r="Z734">
        <v>115.43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478</v>
      </c>
      <c r="AG734">
        <v>28.4985</v>
      </c>
      <c r="AH734">
        <v>2</v>
      </c>
      <c r="AI734">
        <v>85243647</v>
      </c>
      <c r="AJ734">
        <v>514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ROW(Source!A165)</f>
        <v>165</v>
      </c>
      <c r="B735">
        <v>85243662</v>
      </c>
      <c r="C735">
        <v>85243650</v>
      </c>
      <c r="D735">
        <v>82925840</v>
      </c>
      <c r="E735">
        <v>117</v>
      </c>
      <c r="F735">
        <v>1</v>
      </c>
      <c r="G735">
        <v>1</v>
      </c>
      <c r="H735">
        <v>1</v>
      </c>
      <c r="I735" t="s">
        <v>161</v>
      </c>
      <c r="J735" t="s">
        <v>272</v>
      </c>
      <c r="K735" t="s">
        <v>162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X735">
        <v>44</v>
      </c>
      <c r="Y735">
        <v>0</v>
      </c>
      <c r="Z735">
        <v>0</v>
      </c>
      <c r="AA735">
        <v>0</v>
      </c>
      <c r="AB735">
        <v>793.61</v>
      </c>
      <c r="AC735">
        <v>0</v>
      </c>
      <c r="AD735">
        <v>1</v>
      </c>
      <c r="AE735">
        <v>1</v>
      </c>
      <c r="AF735" t="s">
        <v>478</v>
      </c>
      <c r="AG735">
        <v>59.4</v>
      </c>
      <c r="AH735">
        <v>2</v>
      </c>
      <c r="AI735">
        <v>85243651</v>
      </c>
      <c r="AJ735">
        <v>515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ROW(Source!A165)</f>
        <v>165</v>
      </c>
      <c r="B736">
        <v>85243663</v>
      </c>
      <c r="C736">
        <v>85243650</v>
      </c>
      <c r="D736">
        <v>82926016</v>
      </c>
      <c r="E736">
        <v>117</v>
      </c>
      <c r="F736">
        <v>1</v>
      </c>
      <c r="G736">
        <v>1</v>
      </c>
      <c r="H736">
        <v>1</v>
      </c>
      <c r="I736" t="s">
        <v>819</v>
      </c>
      <c r="J736" t="s">
        <v>272</v>
      </c>
      <c r="K736" t="s">
        <v>820</v>
      </c>
      <c r="L736">
        <v>1191</v>
      </c>
      <c r="N736">
        <v>1013</v>
      </c>
      <c r="O736" t="s">
        <v>28</v>
      </c>
      <c r="P736" t="s">
        <v>28</v>
      </c>
      <c r="Q736">
        <v>1</v>
      </c>
      <c r="X736">
        <v>2.68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478</v>
      </c>
      <c r="AG736">
        <v>3.618</v>
      </c>
      <c r="AH736">
        <v>2</v>
      </c>
      <c r="AI736">
        <v>85243652</v>
      </c>
      <c r="AJ736">
        <v>516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ROW(Source!A165)</f>
        <v>165</v>
      </c>
      <c r="B737">
        <v>85243664</v>
      </c>
      <c r="C737">
        <v>85243650</v>
      </c>
      <c r="D737">
        <v>82932505</v>
      </c>
      <c r="E737">
        <v>1</v>
      </c>
      <c r="F737">
        <v>1</v>
      </c>
      <c r="G737">
        <v>1</v>
      </c>
      <c r="H737">
        <v>2</v>
      </c>
      <c r="I737" t="s">
        <v>82</v>
      </c>
      <c r="J737" t="s">
        <v>830</v>
      </c>
      <c r="K737" t="s">
        <v>83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X737">
        <v>1.34</v>
      </c>
      <c r="Y737">
        <v>0</v>
      </c>
      <c r="Z737">
        <v>1626.29</v>
      </c>
      <c r="AA737">
        <v>1090.46</v>
      </c>
      <c r="AB737">
        <v>0</v>
      </c>
      <c r="AC737">
        <v>0</v>
      </c>
      <c r="AD737">
        <v>1</v>
      </c>
      <c r="AE737">
        <v>0</v>
      </c>
      <c r="AF737" t="s">
        <v>478</v>
      </c>
      <c r="AG737">
        <v>1.809</v>
      </c>
      <c r="AH737">
        <v>2</v>
      </c>
      <c r="AI737">
        <v>85243653</v>
      </c>
      <c r="AJ737">
        <v>517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ROW(Source!A165)</f>
        <v>165</v>
      </c>
      <c r="B738">
        <v>85243665</v>
      </c>
      <c r="C738">
        <v>85243650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90</v>
      </c>
      <c r="J738" t="s">
        <v>822</v>
      </c>
      <c r="K738" t="s">
        <v>91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X738">
        <v>1.34</v>
      </c>
      <c r="Y738">
        <v>0</v>
      </c>
      <c r="Z738">
        <v>641.7</v>
      </c>
      <c r="AA738">
        <v>811.79</v>
      </c>
      <c r="AB738">
        <v>0</v>
      </c>
      <c r="AC738">
        <v>0</v>
      </c>
      <c r="AD738">
        <v>1</v>
      </c>
      <c r="AE738">
        <v>0</v>
      </c>
      <c r="AF738" t="s">
        <v>478</v>
      </c>
      <c r="AG738">
        <v>1.809</v>
      </c>
      <c r="AH738">
        <v>2</v>
      </c>
      <c r="AI738">
        <v>85243654</v>
      </c>
      <c r="AJ738">
        <v>518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ROW(Source!A165)</f>
        <v>165</v>
      </c>
      <c r="B739">
        <v>85243666</v>
      </c>
      <c r="C739">
        <v>85243650</v>
      </c>
      <c r="D739">
        <v>82933596</v>
      </c>
      <c r="E739">
        <v>1</v>
      </c>
      <c r="F739">
        <v>1</v>
      </c>
      <c r="G739">
        <v>1</v>
      </c>
      <c r="H739">
        <v>2</v>
      </c>
      <c r="I739" t="s">
        <v>163</v>
      </c>
      <c r="J739" t="s">
        <v>846</v>
      </c>
      <c r="K739" t="s">
        <v>164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X739">
        <v>4.94</v>
      </c>
      <c r="Y739">
        <v>0</v>
      </c>
      <c r="Z739">
        <v>34.61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478</v>
      </c>
      <c r="AG739">
        <v>6.669</v>
      </c>
      <c r="AH739">
        <v>2</v>
      </c>
      <c r="AI739">
        <v>85243655</v>
      </c>
      <c r="AJ739">
        <v>519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ROW(Source!A165)</f>
        <v>165</v>
      </c>
      <c r="B740">
        <v>85243667</v>
      </c>
      <c r="C740">
        <v>85243650</v>
      </c>
      <c r="D740">
        <v>83000136</v>
      </c>
      <c r="E740">
        <v>1</v>
      </c>
      <c r="F740">
        <v>1</v>
      </c>
      <c r="G740">
        <v>1</v>
      </c>
      <c r="H740">
        <v>3</v>
      </c>
      <c r="I740" t="s">
        <v>930</v>
      </c>
      <c r="J740" t="s">
        <v>931</v>
      </c>
      <c r="K740" t="s">
        <v>932</v>
      </c>
      <c r="L740">
        <v>1346</v>
      </c>
      <c r="N740">
        <v>1009</v>
      </c>
      <c r="O740" t="s">
        <v>107</v>
      </c>
      <c r="P740" t="s">
        <v>107</v>
      </c>
      <c r="Q740">
        <v>1</v>
      </c>
      <c r="X740">
        <v>0.99</v>
      </c>
      <c r="Y740">
        <v>206.43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272</v>
      </c>
      <c r="AG740">
        <v>0.99</v>
      </c>
      <c r="AH740">
        <v>2</v>
      </c>
      <c r="AI740">
        <v>85243656</v>
      </c>
      <c r="AJ740">
        <v>520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ROW(Source!A165)</f>
        <v>165</v>
      </c>
      <c r="B741">
        <v>85243668</v>
      </c>
      <c r="C741">
        <v>85243650</v>
      </c>
      <c r="D741">
        <v>83000168</v>
      </c>
      <c r="E741">
        <v>1</v>
      </c>
      <c r="F741">
        <v>1</v>
      </c>
      <c r="G741">
        <v>1</v>
      </c>
      <c r="H741">
        <v>3</v>
      </c>
      <c r="I741" t="s">
        <v>847</v>
      </c>
      <c r="J741" t="s">
        <v>848</v>
      </c>
      <c r="K741" t="s">
        <v>849</v>
      </c>
      <c r="L741">
        <v>1383</v>
      </c>
      <c r="N741">
        <v>1013</v>
      </c>
      <c r="O741" t="s">
        <v>850</v>
      </c>
      <c r="P741" t="s">
        <v>850</v>
      </c>
      <c r="Q741">
        <v>1</v>
      </c>
      <c r="X741">
        <v>2.5428</v>
      </c>
      <c r="Y741">
        <v>7.32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272</v>
      </c>
      <c r="AG741">
        <v>2.5428</v>
      </c>
      <c r="AH741">
        <v>2</v>
      </c>
      <c r="AI741">
        <v>85243657</v>
      </c>
      <c r="AJ741">
        <v>521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ROW(Source!A165)</f>
        <v>165</v>
      </c>
      <c r="B742">
        <v>85243669</v>
      </c>
      <c r="C742">
        <v>85243650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165</v>
      </c>
      <c r="J742" t="s">
        <v>851</v>
      </c>
      <c r="K742" t="s">
        <v>166</v>
      </c>
      <c r="L742">
        <v>1346</v>
      </c>
      <c r="N742">
        <v>1009</v>
      </c>
      <c r="O742" t="s">
        <v>107</v>
      </c>
      <c r="P742" t="s">
        <v>107</v>
      </c>
      <c r="Q742">
        <v>1</v>
      </c>
      <c r="X742">
        <v>3</v>
      </c>
      <c r="Y742">
        <v>155.63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272</v>
      </c>
      <c r="AG742">
        <v>3</v>
      </c>
      <c r="AH742">
        <v>2</v>
      </c>
      <c r="AI742">
        <v>85243658</v>
      </c>
      <c r="AJ742">
        <v>522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ROW(Source!A165)</f>
        <v>165</v>
      </c>
      <c r="B743">
        <v>85243670</v>
      </c>
      <c r="C743">
        <v>85243650</v>
      </c>
      <c r="D743">
        <v>83001675</v>
      </c>
      <c r="E743">
        <v>1</v>
      </c>
      <c r="F743">
        <v>1</v>
      </c>
      <c r="G743">
        <v>1</v>
      </c>
      <c r="H743">
        <v>3</v>
      </c>
      <c r="I743" t="s">
        <v>933</v>
      </c>
      <c r="J743" t="s">
        <v>934</v>
      </c>
      <c r="K743" t="s">
        <v>935</v>
      </c>
      <c r="L743">
        <v>1348</v>
      </c>
      <c r="N743">
        <v>1009</v>
      </c>
      <c r="O743" t="s">
        <v>115</v>
      </c>
      <c r="P743" t="s">
        <v>115</v>
      </c>
      <c r="Q743">
        <v>1000</v>
      </c>
      <c r="X743">
        <v>0.0016</v>
      </c>
      <c r="Y743">
        <v>127406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272</v>
      </c>
      <c r="AG743">
        <v>0.0016</v>
      </c>
      <c r="AH743">
        <v>2</v>
      </c>
      <c r="AI743">
        <v>85243659</v>
      </c>
      <c r="AJ743">
        <v>523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ROW(Source!A165)</f>
        <v>165</v>
      </c>
      <c r="B744">
        <v>85243671</v>
      </c>
      <c r="C744">
        <v>85243650</v>
      </c>
      <c r="D744">
        <v>83018862</v>
      </c>
      <c r="E744">
        <v>1</v>
      </c>
      <c r="F744">
        <v>1</v>
      </c>
      <c r="G744">
        <v>1</v>
      </c>
      <c r="H744">
        <v>3</v>
      </c>
      <c r="I744" t="s">
        <v>870</v>
      </c>
      <c r="J744" t="s">
        <v>871</v>
      </c>
      <c r="K744" t="s">
        <v>872</v>
      </c>
      <c r="L744">
        <v>1346</v>
      </c>
      <c r="N744">
        <v>1009</v>
      </c>
      <c r="O744" t="s">
        <v>107</v>
      </c>
      <c r="P744" t="s">
        <v>107</v>
      </c>
      <c r="Q744">
        <v>1</v>
      </c>
      <c r="X744">
        <v>0.1</v>
      </c>
      <c r="Y744">
        <v>79.88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272</v>
      </c>
      <c r="AG744">
        <v>0.1</v>
      </c>
      <c r="AH744">
        <v>2</v>
      </c>
      <c r="AI744">
        <v>85243660</v>
      </c>
      <c r="AJ744">
        <v>524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ROW(Source!A165)</f>
        <v>165</v>
      </c>
      <c r="B745">
        <v>85243672</v>
      </c>
      <c r="C745">
        <v>85243650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363</v>
      </c>
      <c r="J745" t="s">
        <v>272</v>
      </c>
      <c r="K745" t="s">
        <v>364</v>
      </c>
      <c r="L745">
        <v>3277935</v>
      </c>
      <c r="N745">
        <v>1013</v>
      </c>
      <c r="O745" t="s">
        <v>66</v>
      </c>
      <c r="P745" t="s">
        <v>66</v>
      </c>
      <c r="Q745">
        <v>1</v>
      </c>
      <c r="X745">
        <v>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272</v>
      </c>
      <c r="AG745">
        <v>2</v>
      </c>
      <c r="AH745">
        <v>2</v>
      </c>
      <c r="AI745">
        <v>85243661</v>
      </c>
      <c r="AJ745">
        <v>525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ROW(Source!A166)</f>
        <v>166</v>
      </c>
      <c r="B746">
        <v>85243662</v>
      </c>
      <c r="C746">
        <v>85243650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161</v>
      </c>
      <c r="J746" t="s">
        <v>272</v>
      </c>
      <c r="K746" t="s">
        <v>162</v>
      </c>
      <c r="L746">
        <v>1191</v>
      </c>
      <c r="N746">
        <v>1013</v>
      </c>
      <c r="O746" t="s">
        <v>28</v>
      </c>
      <c r="P746" t="s">
        <v>28</v>
      </c>
      <c r="Q746">
        <v>1</v>
      </c>
      <c r="X746">
        <v>44</v>
      </c>
      <c r="Y746">
        <v>0</v>
      </c>
      <c r="Z746">
        <v>0</v>
      </c>
      <c r="AA746">
        <v>0</v>
      </c>
      <c r="AB746">
        <v>793.61</v>
      </c>
      <c r="AC746">
        <v>0</v>
      </c>
      <c r="AD746">
        <v>1</v>
      </c>
      <c r="AE746">
        <v>1</v>
      </c>
      <c r="AF746" t="s">
        <v>478</v>
      </c>
      <c r="AG746">
        <v>59.4</v>
      </c>
      <c r="AH746">
        <v>2</v>
      </c>
      <c r="AI746">
        <v>85243651</v>
      </c>
      <c r="AJ746">
        <v>526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ROW(Source!A166)</f>
        <v>166</v>
      </c>
      <c r="B747">
        <v>85243663</v>
      </c>
      <c r="C747">
        <v>85243650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819</v>
      </c>
      <c r="J747" t="s">
        <v>272</v>
      </c>
      <c r="K747" t="s">
        <v>820</v>
      </c>
      <c r="L747">
        <v>1191</v>
      </c>
      <c r="N747">
        <v>1013</v>
      </c>
      <c r="O747" t="s">
        <v>28</v>
      </c>
      <c r="P747" t="s">
        <v>28</v>
      </c>
      <c r="Q747">
        <v>1</v>
      </c>
      <c r="X747">
        <v>2.68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478</v>
      </c>
      <c r="AG747">
        <v>3.618</v>
      </c>
      <c r="AH747">
        <v>2</v>
      </c>
      <c r="AI747">
        <v>85243652</v>
      </c>
      <c r="AJ747">
        <v>527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ROW(Source!A166)</f>
        <v>166</v>
      </c>
      <c r="B748">
        <v>85243664</v>
      </c>
      <c r="C748">
        <v>85243650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82</v>
      </c>
      <c r="J748" t="s">
        <v>830</v>
      </c>
      <c r="K748" t="s">
        <v>83</v>
      </c>
      <c r="L748">
        <v>1368</v>
      </c>
      <c r="N748">
        <v>1011</v>
      </c>
      <c r="O748" t="s">
        <v>57</v>
      </c>
      <c r="P748" t="s">
        <v>57</v>
      </c>
      <c r="Q748">
        <v>1</v>
      </c>
      <c r="X748">
        <v>1.34</v>
      </c>
      <c r="Y748">
        <v>0</v>
      </c>
      <c r="Z748">
        <v>1626.29</v>
      </c>
      <c r="AA748">
        <v>1090.46</v>
      </c>
      <c r="AB748">
        <v>0</v>
      </c>
      <c r="AC748">
        <v>0</v>
      </c>
      <c r="AD748">
        <v>1</v>
      </c>
      <c r="AE748">
        <v>0</v>
      </c>
      <c r="AF748" t="s">
        <v>478</v>
      </c>
      <c r="AG748">
        <v>1.809</v>
      </c>
      <c r="AH748">
        <v>2</v>
      </c>
      <c r="AI748">
        <v>85243653</v>
      </c>
      <c r="AJ748">
        <v>528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ROW(Source!A166)</f>
        <v>166</v>
      </c>
      <c r="B749">
        <v>85243665</v>
      </c>
      <c r="C749">
        <v>85243650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90</v>
      </c>
      <c r="J749" t="s">
        <v>822</v>
      </c>
      <c r="K749" t="s">
        <v>91</v>
      </c>
      <c r="L749">
        <v>1368</v>
      </c>
      <c r="N749">
        <v>1011</v>
      </c>
      <c r="O749" t="s">
        <v>57</v>
      </c>
      <c r="P749" t="s">
        <v>57</v>
      </c>
      <c r="Q749">
        <v>1</v>
      </c>
      <c r="X749">
        <v>1.34</v>
      </c>
      <c r="Y749">
        <v>0</v>
      </c>
      <c r="Z749">
        <v>641.7</v>
      </c>
      <c r="AA749">
        <v>811.79</v>
      </c>
      <c r="AB749">
        <v>0</v>
      </c>
      <c r="AC749">
        <v>0</v>
      </c>
      <c r="AD749">
        <v>1</v>
      </c>
      <c r="AE749">
        <v>0</v>
      </c>
      <c r="AF749" t="s">
        <v>478</v>
      </c>
      <c r="AG749">
        <v>1.809</v>
      </c>
      <c r="AH749">
        <v>2</v>
      </c>
      <c r="AI749">
        <v>85243654</v>
      </c>
      <c r="AJ749">
        <v>529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ROW(Source!A166)</f>
        <v>166</v>
      </c>
      <c r="B750">
        <v>85243666</v>
      </c>
      <c r="C750">
        <v>85243650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163</v>
      </c>
      <c r="J750" t="s">
        <v>846</v>
      </c>
      <c r="K750" t="s">
        <v>164</v>
      </c>
      <c r="L750">
        <v>1368</v>
      </c>
      <c r="N750">
        <v>1011</v>
      </c>
      <c r="O750" t="s">
        <v>57</v>
      </c>
      <c r="P750" t="s">
        <v>57</v>
      </c>
      <c r="Q750">
        <v>1</v>
      </c>
      <c r="X750">
        <v>4.94</v>
      </c>
      <c r="Y750">
        <v>0</v>
      </c>
      <c r="Z750">
        <v>34.61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478</v>
      </c>
      <c r="AG750">
        <v>6.669</v>
      </c>
      <c r="AH750">
        <v>2</v>
      </c>
      <c r="AI750">
        <v>85243655</v>
      </c>
      <c r="AJ750">
        <v>530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ROW(Source!A166)</f>
        <v>166</v>
      </c>
      <c r="B751">
        <v>85243667</v>
      </c>
      <c r="C751">
        <v>85243650</v>
      </c>
      <c r="D751">
        <v>83000136</v>
      </c>
      <c r="E751">
        <v>1</v>
      </c>
      <c r="F751">
        <v>1</v>
      </c>
      <c r="G751">
        <v>1</v>
      </c>
      <c r="H751">
        <v>3</v>
      </c>
      <c r="I751" t="s">
        <v>930</v>
      </c>
      <c r="J751" t="s">
        <v>931</v>
      </c>
      <c r="K751" t="s">
        <v>932</v>
      </c>
      <c r="L751">
        <v>1346</v>
      </c>
      <c r="N751">
        <v>1009</v>
      </c>
      <c r="O751" t="s">
        <v>107</v>
      </c>
      <c r="P751" t="s">
        <v>107</v>
      </c>
      <c r="Q751">
        <v>1</v>
      </c>
      <c r="X751">
        <v>0.99</v>
      </c>
      <c r="Y751">
        <v>206.43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272</v>
      </c>
      <c r="AG751">
        <v>0.99</v>
      </c>
      <c r="AH751">
        <v>2</v>
      </c>
      <c r="AI751">
        <v>85243656</v>
      </c>
      <c r="AJ751">
        <v>531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ROW(Source!A166)</f>
        <v>166</v>
      </c>
      <c r="B752">
        <v>85243668</v>
      </c>
      <c r="C752">
        <v>85243650</v>
      </c>
      <c r="D752">
        <v>83000168</v>
      </c>
      <c r="E752">
        <v>1</v>
      </c>
      <c r="F752">
        <v>1</v>
      </c>
      <c r="G752">
        <v>1</v>
      </c>
      <c r="H752">
        <v>3</v>
      </c>
      <c r="I752" t="s">
        <v>847</v>
      </c>
      <c r="J752" t="s">
        <v>848</v>
      </c>
      <c r="K752" t="s">
        <v>849</v>
      </c>
      <c r="L752">
        <v>1383</v>
      </c>
      <c r="N752">
        <v>1013</v>
      </c>
      <c r="O752" t="s">
        <v>850</v>
      </c>
      <c r="P752" t="s">
        <v>850</v>
      </c>
      <c r="Q752">
        <v>1</v>
      </c>
      <c r="X752">
        <v>2.5428</v>
      </c>
      <c r="Y752">
        <v>7.32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272</v>
      </c>
      <c r="AG752">
        <v>2.5428</v>
      </c>
      <c r="AH752">
        <v>2</v>
      </c>
      <c r="AI752">
        <v>85243657</v>
      </c>
      <c r="AJ752">
        <v>532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ROW(Source!A166)</f>
        <v>166</v>
      </c>
      <c r="B753">
        <v>85243669</v>
      </c>
      <c r="C753">
        <v>85243650</v>
      </c>
      <c r="D753">
        <v>83000909</v>
      </c>
      <c r="E753">
        <v>1</v>
      </c>
      <c r="F753">
        <v>1</v>
      </c>
      <c r="G753">
        <v>1</v>
      </c>
      <c r="H753">
        <v>3</v>
      </c>
      <c r="I753" t="s">
        <v>165</v>
      </c>
      <c r="J753" t="s">
        <v>851</v>
      </c>
      <c r="K753" t="s">
        <v>166</v>
      </c>
      <c r="L753">
        <v>1346</v>
      </c>
      <c r="N753">
        <v>1009</v>
      </c>
      <c r="O753" t="s">
        <v>107</v>
      </c>
      <c r="P753" t="s">
        <v>107</v>
      </c>
      <c r="Q753">
        <v>1</v>
      </c>
      <c r="X753">
        <v>3</v>
      </c>
      <c r="Y753">
        <v>155.63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272</v>
      </c>
      <c r="AG753">
        <v>3</v>
      </c>
      <c r="AH753">
        <v>2</v>
      </c>
      <c r="AI753">
        <v>85243658</v>
      </c>
      <c r="AJ753">
        <v>533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ROW(Source!A166)</f>
        <v>166</v>
      </c>
      <c r="B754">
        <v>85243670</v>
      </c>
      <c r="C754">
        <v>85243650</v>
      </c>
      <c r="D754">
        <v>83001675</v>
      </c>
      <c r="E754">
        <v>1</v>
      </c>
      <c r="F754">
        <v>1</v>
      </c>
      <c r="G754">
        <v>1</v>
      </c>
      <c r="H754">
        <v>3</v>
      </c>
      <c r="I754" t="s">
        <v>933</v>
      </c>
      <c r="J754" t="s">
        <v>934</v>
      </c>
      <c r="K754" t="s">
        <v>935</v>
      </c>
      <c r="L754">
        <v>1348</v>
      </c>
      <c r="N754">
        <v>1009</v>
      </c>
      <c r="O754" t="s">
        <v>115</v>
      </c>
      <c r="P754" t="s">
        <v>115</v>
      </c>
      <c r="Q754">
        <v>1000</v>
      </c>
      <c r="X754">
        <v>0.0016</v>
      </c>
      <c r="Y754">
        <v>127406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272</v>
      </c>
      <c r="AG754">
        <v>0.0016</v>
      </c>
      <c r="AH754">
        <v>2</v>
      </c>
      <c r="AI754">
        <v>85243659</v>
      </c>
      <c r="AJ754">
        <v>534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ROW(Source!A166)</f>
        <v>166</v>
      </c>
      <c r="B755">
        <v>85243671</v>
      </c>
      <c r="C755">
        <v>85243650</v>
      </c>
      <c r="D755">
        <v>83018862</v>
      </c>
      <c r="E755">
        <v>1</v>
      </c>
      <c r="F755">
        <v>1</v>
      </c>
      <c r="G755">
        <v>1</v>
      </c>
      <c r="H755">
        <v>3</v>
      </c>
      <c r="I755" t="s">
        <v>870</v>
      </c>
      <c r="J755" t="s">
        <v>871</v>
      </c>
      <c r="K755" t="s">
        <v>872</v>
      </c>
      <c r="L755">
        <v>1346</v>
      </c>
      <c r="N755">
        <v>1009</v>
      </c>
      <c r="O755" t="s">
        <v>107</v>
      </c>
      <c r="P755" t="s">
        <v>107</v>
      </c>
      <c r="Q755">
        <v>1</v>
      </c>
      <c r="X755">
        <v>0.1</v>
      </c>
      <c r="Y755">
        <v>79.88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272</v>
      </c>
      <c r="AG755">
        <v>0.1</v>
      </c>
      <c r="AH755">
        <v>2</v>
      </c>
      <c r="AI755">
        <v>85243660</v>
      </c>
      <c r="AJ755">
        <v>535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ROW(Source!A166)</f>
        <v>166</v>
      </c>
      <c r="B756">
        <v>85243672</v>
      </c>
      <c r="C756">
        <v>85243650</v>
      </c>
      <c r="D756">
        <v>82931850</v>
      </c>
      <c r="E756">
        <v>117</v>
      </c>
      <c r="F756">
        <v>1</v>
      </c>
      <c r="G756">
        <v>1</v>
      </c>
      <c r="H756">
        <v>3</v>
      </c>
      <c r="I756" t="s">
        <v>363</v>
      </c>
      <c r="J756" t="s">
        <v>272</v>
      </c>
      <c r="K756" t="s">
        <v>364</v>
      </c>
      <c r="L756">
        <v>3277935</v>
      </c>
      <c r="N756">
        <v>1013</v>
      </c>
      <c r="O756" t="s">
        <v>66</v>
      </c>
      <c r="P756" t="s">
        <v>66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272</v>
      </c>
      <c r="AG756">
        <v>2</v>
      </c>
      <c r="AH756">
        <v>2</v>
      </c>
      <c r="AI756">
        <v>85243661</v>
      </c>
      <c r="AJ756">
        <v>536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ROW(Source!A169)</f>
        <v>169</v>
      </c>
      <c r="B757">
        <v>85243684</v>
      </c>
      <c r="C757">
        <v>85243674</v>
      </c>
      <c r="D757">
        <v>82925840</v>
      </c>
      <c r="E757">
        <v>117</v>
      </c>
      <c r="F757">
        <v>1</v>
      </c>
      <c r="G757">
        <v>1</v>
      </c>
      <c r="H757">
        <v>1</v>
      </c>
      <c r="I757" t="s">
        <v>161</v>
      </c>
      <c r="J757" t="s">
        <v>272</v>
      </c>
      <c r="K757" t="s">
        <v>162</v>
      </c>
      <c r="L757">
        <v>1191</v>
      </c>
      <c r="N757">
        <v>1013</v>
      </c>
      <c r="O757" t="s">
        <v>28</v>
      </c>
      <c r="P757" t="s">
        <v>28</v>
      </c>
      <c r="Q757">
        <v>1</v>
      </c>
      <c r="X757">
        <v>31.28</v>
      </c>
      <c r="Y757">
        <v>0</v>
      </c>
      <c r="Z757">
        <v>0</v>
      </c>
      <c r="AA757">
        <v>0</v>
      </c>
      <c r="AB757">
        <v>793.61</v>
      </c>
      <c r="AC757">
        <v>0</v>
      </c>
      <c r="AD757">
        <v>1</v>
      </c>
      <c r="AE757">
        <v>1</v>
      </c>
      <c r="AF757" t="s">
        <v>478</v>
      </c>
      <c r="AG757">
        <v>42.228</v>
      </c>
      <c r="AH757">
        <v>2</v>
      </c>
      <c r="AI757">
        <v>85243675</v>
      </c>
      <c r="AJ757">
        <v>537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ROW(Source!A169)</f>
        <v>169</v>
      </c>
      <c r="B758">
        <v>85243685</v>
      </c>
      <c r="C758">
        <v>85243674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819</v>
      </c>
      <c r="J758" t="s">
        <v>272</v>
      </c>
      <c r="K758" t="s">
        <v>820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X758">
        <v>0.7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478</v>
      </c>
      <c r="AG758">
        <v>0.945</v>
      </c>
      <c r="AH758">
        <v>2</v>
      </c>
      <c r="AI758">
        <v>85243676</v>
      </c>
      <c r="AJ758">
        <v>538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ROW(Source!A169)</f>
        <v>169</v>
      </c>
      <c r="B759">
        <v>85243686</v>
      </c>
      <c r="C759">
        <v>85243674</v>
      </c>
      <c r="D759">
        <v>82932505</v>
      </c>
      <c r="E759">
        <v>1</v>
      </c>
      <c r="F759">
        <v>1</v>
      </c>
      <c r="G759">
        <v>1</v>
      </c>
      <c r="H759">
        <v>2</v>
      </c>
      <c r="I759" t="s">
        <v>82</v>
      </c>
      <c r="J759" t="s">
        <v>830</v>
      </c>
      <c r="K759" t="s">
        <v>83</v>
      </c>
      <c r="L759">
        <v>1368</v>
      </c>
      <c r="N759">
        <v>1011</v>
      </c>
      <c r="O759" t="s">
        <v>57</v>
      </c>
      <c r="P759" t="s">
        <v>57</v>
      </c>
      <c r="Q759">
        <v>1</v>
      </c>
      <c r="X759">
        <v>0.35</v>
      </c>
      <c r="Y759">
        <v>0</v>
      </c>
      <c r="Z759">
        <v>1626.29</v>
      </c>
      <c r="AA759">
        <v>1090.46</v>
      </c>
      <c r="AB759">
        <v>0</v>
      </c>
      <c r="AC759">
        <v>0</v>
      </c>
      <c r="AD759">
        <v>1</v>
      </c>
      <c r="AE759">
        <v>0</v>
      </c>
      <c r="AF759" t="s">
        <v>478</v>
      </c>
      <c r="AG759">
        <v>0.4725</v>
      </c>
      <c r="AH759">
        <v>2</v>
      </c>
      <c r="AI759">
        <v>85243677</v>
      </c>
      <c r="AJ759">
        <v>539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ROW(Source!A169)</f>
        <v>169</v>
      </c>
      <c r="B760">
        <v>85243687</v>
      </c>
      <c r="C760">
        <v>85243674</v>
      </c>
      <c r="D760">
        <v>82933400</v>
      </c>
      <c r="E760">
        <v>1</v>
      </c>
      <c r="F760">
        <v>1</v>
      </c>
      <c r="G760">
        <v>1</v>
      </c>
      <c r="H760">
        <v>2</v>
      </c>
      <c r="I760" t="s">
        <v>90</v>
      </c>
      <c r="J760" t="s">
        <v>822</v>
      </c>
      <c r="K760" t="s">
        <v>91</v>
      </c>
      <c r="L760">
        <v>1368</v>
      </c>
      <c r="N760">
        <v>1011</v>
      </c>
      <c r="O760" t="s">
        <v>57</v>
      </c>
      <c r="P760" t="s">
        <v>57</v>
      </c>
      <c r="Q760">
        <v>1</v>
      </c>
      <c r="X760">
        <v>0.35</v>
      </c>
      <c r="Y760">
        <v>0</v>
      </c>
      <c r="Z760">
        <v>641.7</v>
      </c>
      <c r="AA760">
        <v>811.79</v>
      </c>
      <c r="AB760">
        <v>0</v>
      </c>
      <c r="AC760">
        <v>0</v>
      </c>
      <c r="AD760">
        <v>1</v>
      </c>
      <c r="AE760">
        <v>0</v>
      </c>
      <c r="AF760" t="s">
        <v>478</v>
      </c>
      <c r="AG760">
        <v>0.4725</v>
      </c>
      <c r="AH760">
        <v>2</v>
      </c>
      <c r="AI760">
        <v>85243678</v>
      </c>
      <c r="AJ760">
        <v>540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ROW(Source!A169)</f>
        <v>169</v>
      </c>
      <c r="B761">
        <v>85243688</v>
      </c>
      <c r="C761">
        <v>85243674</v>
      </c>
      <c r="D761">
        <v>82933596</v>
      </c>
      <c r="E761">
        <v>1</v>
      </c>
      <c r="F761">
        <v>1</v>
      </c>
      <c r="G761">
        <v>1</v>
      </c>
      <c r="H761">
        <v>2</v>
      </c>
      <c r="I761" t="s">
        <v>163</v>
      </c>
      <c r="J761" t="s">
        <v>846</v>
      </c>
      <c r="K761" t="s">
        <v>164</v>
      </c>
      <c r="L761">
        <v>1368</v>
      </c>
      <c r="N761">
        <v>1011</v>
      </c>
      <c r="O761" t="s">
        <v>57</v>
      </c>
      <c r="P761" t="s">
        <v>57</v>
      </c>
      <c r="Q761">
        <v>1</v>
      </c>
      <c r="X761">
        <v>2.16</v>
      </c>
      <c r="Y761">
        <v>0</v>
      </c>
      <c r="Z761">
        <v>34.61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478</v>
      </c>
      <c r="AG761">
        <v>2.916</v>
      </c>
      <c r="AH761">
        <v>2</v>
      </c>
      <c r="AI761">
        <v>85243679</v>
      </c>
      <c r="AJ761">
        <v>541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ROW(Source!A169)</f>
        <v>169</v>
      </c>
      <c r="B762">
        <v>85243689</v>
      </c>
      <c r="C762">
        <v>85243674</v>
      </c>
      <c r="D762">
        <v>83000168</v>
      </c>
      <c r="E762">
        <v>1</v>
      </c>
      <c r="F762">
        <v>1</v>
      </c>
      <c r="G762">
        <v>1</v>
      </c>
      <c r="H762">
        <v>3</v>
      </c>
      <c r="I762" t="s">
        <v>847</v>
      </c>
      <c r="J762" t="s">
        <v>848</v>
      </c>
      <c r="K762" t="s">
        <v>849</v>
      </c>
      <c r="L762">
        <v>1383</v>
      </c>
      <c r="N762">
        <v>1013</v>
      </c>
      <c r="O762" t="s">
        <v>850</v>
      </c>
      <c r="P762" t="s">
        <v>850</v>
      </c>
      <c r="Q762">
        <v>1</v>
      </c>
      <c r="X762">
        <v>1.1488</v>
      </c>
      <c r="Y762">
        <v>7.32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272</v>
      </c>
      <c r="AG762">
        <v>1.1488</v>
      </c>
      <c r="AH762">
        <v>2</v>
      </c>
      <c r="AI762">
        <v>85243680</v>
      </c>
      <c r="AJ762">
        <v>542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ROW(Source!A169)</f>
        <v>169</v>
      </c>
      <c r="B763">
        <v>85243690</v>
      </c>
      <c r="C763">
        <v>85243674</v>
      </c>
      <c r="D763">
        <v>83000909</v>
      </c>
      <c r="E763">
        <v>1</v>
      </c>
      <c r="F763">
        <v>1</v>
      </c>
      <c r="G763">
        <v>1</v>
      </c>
      <c r="H763">
        <v>3</v>
      </c>
      <c r="I763" t="s">
        <v>165</v>
      </c>
      <c r="J763" t="s">
        <v>851</v>
      </c>
      <c r="K763" t="s">
        <v>166</v>
      </c>
      <c r="L763">
        <v>1346</v>
      </c>
      <c r="N763">
        <v>1009</v>
      </c>
      <c r="O763" t="s">
        <v>107</v>
      </c>
      <c r="P763" t="s">
        <v>107</v>
      </c>
      <c r="Q763">
        <v>1</v>
      </c>
      <c r="X763">
        <v>0.96</v>
      </c>
      <c r="Y763">
        <v>155.63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272</v>
      </c>
      <c r="AG763">
        <v>0.96</v>
      </c>
      <c r="AH763">
        <v>2</v>
      </c>
      <c r="AI763">
        <v>85243681</v>
      </c>
      <c r="AJ763">
        <v>543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ROW(Source!A169)</f>
        <v>169</v>
      </c>
      <c r="B764">
        <v>85243691</v>
      </c>
      <c r="C764">
        <v>85243674</v>
      </c>
      <c r="D764">
        <v>83018377</v>
      </c>
      <c r="E764">
        <v>1</v>
      </c>
      <c r="F764">
        <v>1</v>
      </c>
      <c r="G764">
        <v>1</v>
      </c>
      <c r="H764">
        <v>3</v>
      </c>
      <c r="I764" t="s">
        <v>936</v>
      </c>
      <c r="J764" t="s">
        <v>937</v>
      </c>
      <c r="K764" t="s">
        <v>938</v>
      </c>
      <c r="L764">
        <v>1346</v>
      </c>
      <c r="N764">
        <v>1009</v>
      </c>
      <c r="O764" t="s">
        <v>107</v>
      </c>
      <c r="P764" t="s">
        <v>107</v>
      </c>
      <c r="Q764">
        <v>1</v>
      </c>
      <c r="X764">
        <v>0.55</v>
      </c>
      <c r="Y764">
        <v>160.07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272</v>
      </c>
      <c r="AG764">
        <v>0.55</v>
      </c>
      <c r="AH764">
        <v>2</v>
      </c>
      <c r="AI764">
        <v>85243682</v>
      </c>
      <c r="AJ764">
        <v>544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ROW(Source!A169)</f>
        <v>169</v>
      </c>
      <c r="B765">
        <v>85243692</v>
      </c>
      <c r="C765">
        <v>85243674</v>
      </c>
      <c r="D765">
        <v>82931850</v>
      </c>
      <c r="E765">
        <v>117</v>
      </c>
      <c r="F765">
        <v>1</v>
      </c>
      <c r="G765">
        <v>1</v>
      </c>
      <c r="H765">
        <v>3</v>
      </c>
      <c r="I765" t="s">
        <v>363</v>
      </c>
      <c r="J765" t="s">
        <v>272</v>
      </c>
      <c r="K765" t="s">
        <v>364</v>
      </c>
      <c r="L765">
        <v>3277935</v>
      </c>
      <c r="N765">
        <v>1013</v>
      </c>
      <c r="O765" t="s">
        <v>66</v>
      </c>
      <c r="P765" t="s">
        <v>66</v>
      </c>
      <c r="Q765">
        <v>1</v>
      </c>
      <c r="X765">
        <v>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272</v>
      </c>
      <c r="AG765">
        <v>2</v>
      </c>
      <c r="AH765">
        <v>2</v>
      </c>
      <c r="AI765">
        <v>85243683</v>
      </c>
      <c r="AJ765">
        <v>545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ROW(Source!A170)</f>
        <v>170</v>
      </c>
      <c r="B766">
        <v>85243684</v>
      </c>
      <c r="C766">
        <v>85243674</v>
      </c>
      <c r="D766">
        <v>82925840</v>
      </c>
      <c r="E766">
        <v>117</v>
      </c>
      <c r="F766">
        <v>1</v>
      </c>
      <c r="G766">
        <v>1</v>
      </c>
      <c r="H766">
        <v>1</v>
      </c>
      <c r="I766" t="s">
        <v>161</v>
      </c>
      <c r="J766" t="s">
        <v>272</v>
      </c>
      <c r="K766" t="s">
        <v>162</v>
      </c>
      <c r="L766">
        <v>1191</v>
      </c>
      <c r="N766">
        <v>1013</v>
      </c>
      <c r="O766" t="s">
        <v>28</v>
      </c>
      <c r="P766" t="s">
        <v>28</v>
      </c>
      <c r="Q766">
        <v>1</v>
      </c>
      <c r="X766">
        <v>31.28</v>
      </c>
      <c r="Y766">
        <v>0</v>
      </c>
      <c r="Z766">
        <v>0</v>
      </c>
      <c r="AA766">
        <v>0</v>
      </c>
      <c r="AB766">
        <v>793.61</v>
      </c>
      <c r="AC766">
        <v>0</v>
      </c>
      <c r="AD766">
        <v>1</v>
      </c>
      <c r="AE766">
        <v>1</v>
      </c>
      <c r="AF766" t="s">
        <v>478</v>
      </c>
      <c r="AG766">
        <v>42.228</v>
      </c>
      <c r="AH766">
        <v>2</v>
      </c>
      <c r="AI766">
        <v>85243675</v>
      </c>
      <c r="AJ766">
        <v>546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ROW(Source!A170)</f>
        <v>170</v>
      </c>
      <c r="B767">
        <v>85243685</v>
      </c>
      <c r="C767">
        <v>85243674</v>
      </c>
      <c r="D767">
        <v>82926016</v>
      </c>
      <c r="E767">
        <v>117</v>
      </c>
      <c r="F767">
        <v>1</v>
      </c>
      <c r="G767">
        <v>1</v>
      </c>
      <c r="H767">
        <v>1</v>
      </c>
      <c r="I767" t="s">
        <v>819</v>
      </c>
      <c r="J767" t="s">
        <v>272</v>
      </c>
      <c r="K767" t="s">
        <v>820</v>
      </c>
      <c r="L767">
        <v>1191</v>
      </c>
      <c r="N767">
        <v>1013</v>
      </c>
      <c r="O767" t="s">
        <v>28</v>
      </c>
      <c r="P767" t="s">
        <v>28</v>
      </c>
      <c r="Q767">
        <v>1</v>
      </c>
      <c r="X767">
        <v>0.7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2</v>
      </c>
      <c r="AF767" t="s">
        <v>478</v>
      </c>
      <c r="AG767">
        <v>0.945</v>
      </c>
      <c r="AH767">
        <v>2</v>
      </c>
      <c r="AI767">
        <v>85243676</v>
      </c>
      <c r="AJ767">
        <v>547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ROW(Source!A170)</f>
        <v>170</v>
      </c>
      <c r="B768">
        <v>85243686</v>
      </c>
      <c r="C768">
        <v>85243674</v>
      </c>
      <c r="D768">
        <v>82932505</v>
      </c>
      <c r="E768">
        <v>1</v>
      </c>
      <c r="F768">
        <v>1</v>
      </c>
      <c r="G768">
        <v>1</v>
      </c>
      <c r="H768">
        <v>2</v>
      </c>
      <c r="I768" t="s">
        <v>82</v>
      </c>
      <c r="J768" t="s">
        <v>830</v>
      </c>
      <c r="K768" t="s">
        <v>83</v>
      </c>
      <c r="L768">
        <v>1368</v>
      </c>
      <c r="N768">
        <v>1011</v>
      </c>
      <c r="O768" t="s">
        <v>57</v>
      </c>
      <c r="P768" t="s">
        <v>57</v>
      </c>
      <c r="Q768">
        <v>1</v>
      </c>
      <c r="X768">
        <v>0.35</v>
      </c>
      <c r="Y768">
        <v>0</v>
      </c>
      <c r="Z768">
        <v>1626.29</v>
      </c>
      <c r="AA768">
        <v>1090.46</v>
      </c>
      <c r="AB768">
        <v>0</v>
      </c>
      <c r="AC768">
        <v>0</v>
      </c>
      <c r="AD768">
        <v>1</v>
      </c>
      <c r="AE768">
        <v>0</v>
      </c>
      <c r="AF768" t="s">
        <v>478</v>
      </c>
      <c r="AG768">
        <v>0.4725</v>
      </c>
      <c r="AH768">
        <v>2</v>
      </c>
      <c r="AI768">
        <v>85243677</v>
      </c>
      <c r="AJ768">
        <v>548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ROW(Source!A170)</f>
        <v>170</v>
      </c>
      <c r="B769">
        <v>85243687</v>
      </c>
      <c r="C769">
        <v>85243674</v>
      </c>
      <c r="D769">
        <v>82933400</v>
      </c>
      <c r="E769">
        <v>1</v>
      </c>
      <c r="F769">
        <v>1</v>
      </c>
      <c r="G769">
        <v>1</v>
      </c>
      <c r="H769">
        <v>2</v>
      </c>
      <c r="I769" t="s">
        <v>90</v>
      </c>
      <c r="J769" t="s">
        <v>822</v>
      </c>
      <c r="K769" t="s">
        <v>91</v>
      </c>
      <c r="L769">
        <v>1368</v>
      </c>
      <c r="N769">
        <v>1011</v>
      </c>
      <c r="O769" t="s">
        <v>57</v>
      </c>
      <c r="P769" t="s">
        <v>57</v>
      </c>
      <c r="Q769">
        <v>1</v>
      </c>
      <c r="X769">
        <v>0.35</v>
      </c>
      <c r="Y769">
        <v>0</v>
      </c>
      <c r="Z769">
        <v>641.7</v>
      </c>
      <c r="AA769">
        <v>811.79</v>
      </c>
      <c r="AB769">
        <v>0</v>
      </c>
      <c r="AC769">
        <v>0</v>
      </c>
      <c r="AD769">
        <v>1</v>
      </c>
      <c r="AE769">
        <v>0</v>
      </c>
      <c r="AF769" t="s">
        <v>478</v>
      </c>
      <c r="AG769">
        <v>0.4725</v>
      </c>
      <c r="AH769">
        <v>2</v>
      </c>
      <c r="AI769">
        <v>85243678</v>
      </c>
      <c r="AJ769">
        <v>549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ROW(Source!A170)</f>
        <v>170</v>
      </c>
      <c r="B770">
        <v>85243688</v>
      </c>
      <c r="C770">
        <v>85243674</v>
      </c>
      <c r="D770">
        <v>82933596</v>
      </c>
      <c r="E770">
        <v>1</v>
      </c>
      <c r="F770">
        <v>1</v>
      </c>
      <c r="G770">
        <v>1</v>
      </c>
      <c r="H770">
        <v>2</v>
      </c>
      <c r="I770" t="s">
        <v>163</v>
      </c>
      <c r="J770" t="s">
        <v>846</v>
      </c>
      <c r="K770" t="s">
        <v>164</v>
      </c>
      <c r="L770">
        <v>1368</v>
      </c>
      <c r="N770">
        <v>1011</v>
      </c>
      <c r="O770" t="s">
        <v>57</v>
      </c>
      <c r="P770" t="s">
        <v>57</v>
      </c>
      <c r="Q770">
        <v>1</v>
      </c>
      <c r="X770">
        <v>2.16</v>
      </c>
      <c r="Y770">
        <v>0</v>
      </c>
      <c r="Z770">
        <v>34.61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478</v>
      </c>
      <c r="AG770">
        <v>2.916</v>
      </c>
      <c r="AH770">
        <v>2</v>
      </c>
      <c r="AI770">
        <v>85243679</v>
      </c>
      <c r="AJ770">
        <v>550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ROW(Source!A170)</f>
        <v>170</v>
      </c>
      <c r="B771">
        <v>85243689</v>
      </c>
      <c r="C771">
        <v>85243674</v>
      </c>
      <c r="D771">
        <v>83000168</v>
      </c>
      <c r="E771">
        <v>1</v>
      </c>
      <c r="F771">
        <v>1</v>
      </c>
      <c r="G771">
        <v>1</v>
      </c>
      <c r="H771">
        <v>3</v>
      </c>
      <c r="I771" t="s">
        <v>847</v>
      </c>
      <c r="J771" t="s">
        <v>848</v>
      </c>
      <c r="K771" t="s">
        <v>849</v>
      </c>
      <c r="L771">
        <v>1383</v>
      </c>
      <c r="N771">
        <v>1013</v>
      </c>
      <c r="O771" t="s">
        <v>850</v>
      </c>
      <c r="P771" t="s">
        <v>850</v>
      </c>
      <c r="Q771">
        <v>1</v>
      </c>
      <c r="X771">
        <v>1.1488</v>
      </c>
      <c r="Y771">
        <v>7.32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272</v>
      </c>
      <c r="AG771">
        <v>1.1488</v>
      </c>
      <c r="AH771">
        <v>2</v>
      </c>
      <c r="AI771">
        <v>85243680</v>
      </c>
      <c r="AJ771">
        <v>551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ROW(Source!A170)</f>
        <v>170</v>
      </c>
      <c r="B772">
        <v>85243690</v>
      </c>
      <c r="C772">
        <v>85243674</v>
      </c>
      <c r="D772">
        <v>83000909</v>
      </c>
      <c r="E772">
        <v>1</v>
      </c>
      <c r="F772">
        <v>1</v>
      </c>
      <c r="G772">
        <v>1</v>
      </c>
      <c r="H772">
        <v>3</v>
      </c>
      <c r="I772" t="s">
        <v>165</v>
      </c>
      <c r="J772" t="s">
        <v>851</v>
      </c>
      <c r="K772" t="s">
        <v>166</v>
      </c>
      <c r="L772">
        <v>1346</v>
      </c>
      <c r="N772">
        <v>1009</v>
      </c>
      <c r="O772" t="s">
        <v>107</v>
      </c>
      <c r="P772" t="s">
        <v>107</v>
      </c>
      <c r="Q772">
        <v>1</v>
      </c>
      <c r="X772">
        <v>0.96</v>
      </c>
      <c r="Y772">
        <v>155.63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272</v>
      </c>
      <c r="AG772">
        <v>0.96</v>
      </c>
      <c r="AH772">
        <v>2</v>
      </c>
      <c r="AI772">
        <v>85243681</v>
      </c>
      <c r="AJ772">
        <v>552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ROW(Source!A170)</f>
        <v>170</v>
      </c>
      <c r="B773">
        <v>85243691</v>
      </c>
      <c r="C773">
        <v>85243674</v>
      </c>
      <c r="D773">
        <v>83018377</v>
      </c>
      <c r="E773">
        <v>1</v>
      </c>
      <c r="F773">
        <v>1</v>
      </c>
      <c r="G773">
        <v>1</v>
      </c>
      <c r="H773">
        <v>3</v>
      </c>
      <c r="I773" t="s">
        <v>936</v>
      </c>
      <c r="J773" t="s">
        <v>937</v>
      </c>
      <c r="K773" t="s">
        <v>938</v>
      </c>
      <c r="L773">
        <v>1346</v>
      </c>
      <c r="N773">
        <v>1009</v>
      </c>
      <c r="O773" t="s">
        <v>107</v>
      </c>
      <c r="P773" t="s">
        <v>107</v>
      </c>
      <c r="Q773">
        <v>1</v>
      </c>
      <c r="X773">
        <v>0.55</v>
      </c>
      <c r="Y773">
        <v>160.07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272</v>
      </c>
      <c r="AG773">
        <v>0.55</v>
      </c>
      <c r="AH773">
        <v>2</v>
      </c>
      <c r="AI773">
        <v>85243682</v>
      </c>
      <c r="AJ773">
        <v>553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ROW(Source!A170)</f>
        <v>170</v>
      </c>
      <c r="B774">
        <v>85243692</v>
      </c>
      <c r="C774">
        <v>85243674</v>
      </c>
      <c r="D774">
        <v>82931850</v>
      </c>
      <c r="E774">
        <v>117</v>
      </c>
      <c r="F774">
        <v>1</v>
      </c>
      <c r="G774">
        <v>1</v>
      </c>
      <c r="H774">
        <v>3</v>
      </c>
      <c r="I774" t="s">
        <v>363</v>
      </c>
      <c r="J774" t="s">
        <v>272</v>
      </c>
      <c r="K774" t="s">
        <v>364</v>
      </c>
      <c r="L774">
        <v>3277935</v>
      </c>
      <c r="N774">
        <v>1013</v>
      </c>
      <c r="O774" t="s">
        <v>66</v>
      </c>
      <c r="P774" t="s">
        <v>66</v>
      </c>
      <c r="Q774">
        <v>1</v>
      </c>
      <c r="X774">
        <v>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272</v>
      </c>
      <c r="AG774">
        <v>2</v>
      </c>
      <c r="AH774">
        <v>2</v>
      </c>
      <c r="AI774">
        <v>85243683</v>
      </c>
      <c r="AJ774">
        <v>554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ROW(Source!A173)</f>
        <v>173</v>
      </c>
      <c r="B775">
        <v>85243705</v>
      </c>
      <c r="C775">
        <v>85243694</v>
      </c>
      <c r="D775">
        <v>82925840</v>
      </c>
      <c r="E775">
        <v>117</v>
      </c>
      <c r="F775">
        <v>1</v>
      </c>
      <c r="G775">
        <v>1</v>
      </c>
      <c r="H775">
        <v>1</v>
      </c>
      <c r="I775" t="s">
        <v>161</v>
      </c>
      <c r="J775" t="s">
        <v>272</v>
      </c>
      <c r="K775" t="s">
        <v>162</v>
      </c>
      <c r="L775">
        <v>1191</v>
      </c>
      <c r="N775">
        <v>1013</v>
      </c>
      <c r="O775" t="s">
        <v>28</v>
      </c>
      <c r="P775" t="s">
        <v>28</v>
      </c>
      <c r="Q775">
        <v>1</v>
      </c>
      <c r="X775">
        <v>31.44</v>
      </c>
      <c r="Y775">
        <v>0</v>
      </c>
      <c r="Z775">
        <v>0</v>
      </c>
      <c r="AA775">
        <v>0</v>
      </c>
      <c r="AB775">
        <v>793.61</v>
      </c>
      <c r="AC775">
        <v>0</v>
      </c>
      <c r="AD775">
        <v>1</v>
      </c>
      <c r="AE775">
        <v>1</v>
      </c>
      <c r="AF775" t="s">
        <v>478</v>
      </c>
      <c r="AG775">
        <v>42.444</v>
      </c>
      <c r="AH775">
        <v>2</v>
      </c>
      <c r="AI775">
        <v>85243695</v>
      </c>
      <c r="AJ775">
        <v>555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ROW(Source!A173)</f>
        <v>173</v>
      </c>
      <c r="B776">
        <v>85243706</v>
      </c>
      <c r="C776">
        <v>85243694</v>
      </c>
      <c r="D776">
        <v>82926016</v>
      </c>
      <c r="E776">
        <v>117</v>
      </c>
      <c r="F776">
        <v>1</v>
      </c>
      <c r="G776">
        <v>1</v>
      </c>
      <c r="H776">
        <v>1</v>
      </c>
      <c r="I776" t="s">
        <v>819</v>
      </c>
      <c r="J776" t="s">
        <v>272</v>
      </c>
      <c r="K776" t="s">
        <v>820</v>
      </c>
      <c r="L776">
        <v>1191</v>
      </c>
      <c r="N776">
        <v>1013</v>
      </c>
      <c r="O776" t="s">
        <v>28</v>
      </c>
      <c r="P776" t="s">
        <v>28</v>
      </c>
      <c r="Q776">
        <v>1</v>
      </c>
      <c r="X776">
        <v>0.64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478</v>
      </c>
      <c r="AG776">
        <v>0.864</v>
      </c>
      <c r="AH776">
        <v>2</v>
      </c>
      <c r="AI776">
        <v>85243696</v>
      </c>
      <c r="AJ776">
        <v>556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ROW(Source!A173)</f>
        <v>173</v>
      </c>
      <c r="B777">
        <v>85243707</v>
      </c>
      <c r="C777">
        <v>85243694</v>
      </c>
      <c r="D777">
        <v>82932505</v>
      </c>
      <c r="E777">
        <v>1</v>
      </c>
      <c r="F777">
        <v>1</v>
      </c>
      <c r="G777">
        <v>1</v>
      </c>
      <c r="H777">
        <v>2</v>
      </c>
      <c r="I777" t="s">
        <v>82</v>
      </c>
      <c r="J777" t="s">
        <v>830</v>
      </c>
      <c r="K777" t="s">
        <v>83</v>
      </c>
      <c r="L777">
        <v>1368</v>
      </c>
      <c r="N777">
        <v>1011</v>
      </c>
      <c r="O777" t="s">
        <v>57</v>
      </c>
      <c r="P777" t="s">
        <v>57</v>
      </c>
      <c r="Q777">
        <v>1</v>
      </c>
      <c r="X777">
        <v>0.32</v>
      </c>
      <c r="Y777">
        <v>0</v>
      </c>
      <c r="Z777">
        <v>1626.29</v>
      </c>
      <c r="AA777">
        <v>1090.46</v>
      </c>
      <c r="AB777">
        <v>0</v>
      </c>
      <c r="AC777">
        <v>0</v>
      </c>
      <c r="AD777">
        <v>1</v>
      </c>
      <c r="AE777">
        <v>0</v>
      </c>
      <c r="AF777" t="s">
        <v>478</v>
      </c>
      <c r="AG777">
        <v>0.432</v>
      </c>
      <c r="AH777">
        <v>2</v>
      </c>
      <c r="AI777">
        <v>85243697</v>
      </c>
      <c r="AJ777">
        <v>557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ROW(Source!A173)</f>
        <v>173</v>
      </c>
      <c r="B778">
        <v>85243708</v>
      </c>
      <c r="C778">
        <v>85243694</v>
      </c>
      <c r="D778">
        <v>82933400</v>
      </c>
      <c r="E778">
        <v>1</v>
      </c>
      <c r="F778">
        <v>1</v>
      </c>
      <c r="G778">
        <v>1</v>
      </c>
      <c r="H778">
        <v>2</v>
      </c>
      <c r="I778" t="s">
        <v>90</v>
      </c>
      <c r="J778" t="s">
        <v>822</v>
      </c>
      <c r="K778" t="s">
        <v>91</v>
      </c>
      <c r="L778">
        <v>1368</v>
      </c>
      <c r="N778">
        <v>1011</v>
      </c>
      <c r="O778" t="s">
        <v>57</v>
      </c>
      <c r="P778" t="s">
        <v>57</v>
      </c>
      <c r="Q778">
        <v>1</v>
      </c>
      <c r="X778">
        <v>0.32</v>
      </c>
      <c r="Y778">
        <v>0</v>
      </c>
      <c r="Z778">
        <v>641.7</v>
      </c>
      <c r="AA778">
        <v>811.79</v>
      </c>
      <c r="AB778">
        <v>0</v>
      </c>
      <c r="AC778">
        <v>0</v>
      </c>
      <c r="AD778">
        <v>1</v>
      </c>
      <c r="AE778">
        <v>0</v>
      </c>
      <c r="AF778" t="s">
        <v>478</v>
      </c>
      <c r="AG778">
        <v>0.432</v>
      </c>
      <c r="AH778">
        <v>2</v>
      </c>
      <c r="AI778">
        <v>85243698</v>
      </c>
      <c r="AJ778">
        <v>558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ROW(Source!A173)</f>
        <v>173</v>
      </c>
      <c r="B779">
        <v>85243709</v>
      </c>
      <c r="C779">
        <v>85243694</v>
      </c>
      <c r="D779">
        <v>83000327</v>
      </c>
      <c r="E779">
        <v>1</v>
      </c>
      <c r="F779">
        <v>1</v>
      </c>
      <c r="G779">
        <v>1</v>
      </c>
      <c r="H779">
        <v>3</v>
      </c>
      <c r="I779" t="s">
        <v>910</v>
      </c>
      <c r="J779" t="s">
        <v>911</v>
      </c>
      <c r="K779" t="s">
        <v>912</v>
      </c>
      <c r="L779">
        <v>1301</v>
      </c>
      <c r="N779">
        <v>1003</v>
      </c>
      <c r="O779" t="s">
        <v>572</v>
      </c>
      <c r="P779" t="s">
        <v>572</v>
      </c>
      <c r="Q779">
        <v>1</v>
      </c>
      <c r="X779">
        <v>33.33</v>
      </c>
      <c r="Y779">
        <v>5.87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272</v>
      </c>
      <c r="AG779">
        <v>33.33</v>
      </c>
      <c r="AH779">
        <v>2</v>
      </c>
      <c r="AI779">
        <v>85243699</v>
      </c>
      <c r="AJ779">
        <v>559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ROW(Source!A173)</f>
        <v>173</v>
      </c>
      <c r="B780">
        <v>85243710</v>
      </c>
      <c r="C780">
        <v>85243694</v>
      </c>
      <c r="D780">
        <v>83000497</v>
      </c>
      <c r="E780">
        <v>1</v>
      </c>
      <c r="F780">
        <v>1</v>
      </c>
      <c r="G780">
        <v>1</v>
      </c>
      <c r="H780">
        <v>3</v>
      </c>
      <c r="I780" t="s">
        <v>939</v>
      </c>
      <c r="J780" t="s">
        <v>940</v>
      </c>
      <c r="K780" t="s">
        <v>941</v>
      </c>
      <c r="L780">
        <v>1348</v>
      </c>
      <c r="N780">
        <v>1009</v>
      </c>
      <c r="O780" t="s">
        <v>115</v>
      </c>
      <c r="P780" t="s">
        <v>115</v>
      </c>
      <c r="Q780">
        <v>1000</v>
      </c>
      <c r="X780">
        <v>0.00157</v>
      </c>
      <c r="Y780">
        <v>43821.53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272</v>
      </c>
      <c r="AG780">
        <v>0.00157</v>
      </c>
      <c r="AH780">
        <v>2</v>
      </c>
      <c r="AI780">
        <v>85243700</v>
      </c>
      <c r="AJ780">
        <v>560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ROW(Source!A173)</f>
        <v>173</v>
      </c>
      <c r="B781">
        <v>85243711</v>
      </c>
      <c r="C781">
        <v>85243694</v>
      </c>
      <c r="D781">
        <v>83018862</v>
      </c>
      <c r="E781">
        <v>1</v>
      </c>
      <c r="F781">
        <v>1</v>
      </c>
      <c r="G781">
        <v>1</v>
      </c>
      <c r="H781">
        <v>3</v>
      </c>
      <c r="I781" t="s">
        <v>870</v>
      </c>
      <c r="J781" t="s">
        <v>871</v>
      </c>
      <c r="K781" t="s">
        <v>872</v>
      </c>
      <c r="L781">
        <v>1346</v>
      </c>
      <c r="N781">
        <v>1009</v>
      </c>
      <c r="O781" t="s">
        <v>107</v>
      </c>
      <c r="P781" t="s">
        <v>107</v>
      </c>
      <c r="Q781">
        <v>1</v>
      </c>
      <c r="X781">
        <v>0.02</v>
      </c>
      <c r="Y781">
        <v>79.88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272</v>
      </c>
      <c r="AG781">
        <v>0.02</v>
      </c>
      <c r="AH781">
        <v>2</v>
      </c>
      <c r="AI781">
        <v>85243701</v>
      </c>
      <c r="AJ781">
        <v>561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ROW(Source!A173)</f>
        <v>173</v>
      </c>
      <c r="B782">
        <v>85243712</v>
      </c>
      <c r="C782">
        <v>85243694</v>
      </c>
      <c r="D782">
        <v>83026455</v>
      </c>
      <c r="E782">
        <v>1</v>
      </c>
      <c r="F782">
        <v>1</v>
      </c>
      <c r="G782">
        <v>1</v>
      </c>
      <c r="H782">
        <v>3</v>
      </c>
      <c r="I782" t="s">
        <v>942</v>
      </c>
      <c r="J782" t="s">
        <v>943</v>
      </c>
      <c r="K782" t="s">
        <v>944</v>
      </c>
      <c r="L782">
        <v>1425</v>
      </c>
      <c r="N782">
        <v>1013</v>
      </c>
      <c r="O782" t="s">
        <v>504</v>
      </c>
      <c r="P782" t="s">
        <v>504</v>
      </c>
      <c r="Q782">
        <v>1</v>
      </c>
      <c r="X782">
        <v>0.05</v>
      </c>
      <c r="Y782">
        <v>28612.6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272</v>
      </c>
      <c r="AG782">
        <v>0.05</v>
      </c>
      <c r="AH782">
        <v>2</v>
      </c>
      <c r="AI782">
        <v>85243702</v>
      </c>
      <c r="AJ782">
        <v>562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ROW(Source!A173)</f>
        <v>173</v>
      </c>
      <c r="B783">
        <v>85243713</v>
      </c>
      <c r="C783">
        <v>85243694</v>
      </c>
      <c r="D783">
        <v>83026498</v>
      </c>
      <c r="E783">
        <v>1</v>
      </c>
      <c r="F783">
        <v>1</v>
      </c>
      <c r="G783">
        <v>1</v>
      </c>
      <c r="H783">
        <v>3</v>
      </c>
      <c r="I783" t="s">
        <v>945</v>
      </c>
      <c r="J783" t="s">
        <v>946</v>
      </c>
      <c r="K783" t="s">
        <v>947</v>
      </c>
      <c r="L783">
        <v>1407</v>
      </c>
      <c r="N783">
        <v>1013</v>
      </c>
      <c r="O783" t="s">
        <v>948</v>
      </c>
      <c r="P783" t="s">
        <v>948</v>
      </c>
      <c r="Q783">
        <v>1</v>
      </c>
      <c r="X783">
        <v>0.0122</v>
      </c>
      <c r="Y783">
        <v>8337.38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272</v>
      </c>
      <c r="AG783">
        <v>0.0122</v>
      </c>
      <c r="AH783">
        <v>2</v>
      </c>
      <c r="AI783">
        <v>85243703</v>
      </c>
      <c r="AJ783">
        <v>563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ROW(Source!A173)</f>
        <v>173</v>
      </c>
      <c r="B784">
        <v>85243714</v>
      </c>
      <c r="C784">
        <v>85243694</v>
      </c>
      <c r="D784">
        <v>82931850</v>
      </c>
      <c r="E784">
        <v>117</v>
      </c>
      <c r="F784">
        <v>1</v>
      </c>
      <c r="G784">
        <v>1</v>
      </c>
      <c r="H784">
        <v>3</v>
      </c>
      <c r="I784" t="s">
        <v>363</v>
      </c>
      <c r="J784" t="s">
        <v>272</v>
      </c>
      <c r="K784" t="s">
        <v>364</v>
      </c>
      <c r="L784">
        <v>3277935</v>
      </c>
      <c r="N784">
        <v>1013</v>
      </c>
      <c r="O784" t="s">
        <v>66</v>
      </c>
      <c r="P784" t="s">
        <v>66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272</v>
      </c>
      <c r="AG784">
        <v>2</v>
      </c>
      <c r="AH784">
        <v>2</v>
      </c>
      <c r="AI784">
        <v>85243704</v>
      </c>
      <c r="AJ784">
        <v>564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ROW(Source!A174)</f>
        <v>174</v>
      </c>
      <c r="B785">
        <v>85243705</v>
      </c>
      <c r="C785">
        <v>85243694</v>
      </c>
      <c r="D785">
        <v>82925840</v>
      </c>
      <c r="E785">
        <v>117</v>
      </c>
      <c r="F785">
        <v>1</v>
      </c>
      <c r="G785">
        <v>1</v>
      </c>
      <c r="H785">
        <v>1</v>
      </c>
      <c r="I785" t="s">
        <v>161</v>
      </c>
      <c r="J785" t="s">
        <v>272</v>
      </c>
      <c r="K785" t="s">
        <v>162</v>
      </c>
      <c r="L785">
        <v>1191</v>
      </c>
      <c r="N785">
        <v>1013</v>
      </c>
      <c r="O785" t="s">
        <v>28</v>
      </c>
      <c r="P785" t="s">
        <v>28</v>
      </c>
      <c r="Q785">
        <v>1</v>
      </c>
      <c r="X785">
        <v>31.44</v>
      </c>
      <c r="Y785">
        <v>0</v>
      </c>
      <c r="Z785">
        <v>0</v>
      </c>
      <c r="AA785">
        <v>0</v>
      </c>
      <c r="AB785">
        <v>793.61</v>
      </c>
      <c r="AC785">
        <v>0</v>
      </c>
      <c r="AD785">
        <v>1</v>
      </c>
      <c r="AE785">
        <v>1</v>
      </c>
      <c r="AF785" t="s">
        <v>478</v>
      </c>
      <c r="AG785">
        <v>42.444</v>
      </c>
      <c r="AH785">
        <v>2</v>
      </c>
      <c r="AI785">
        <v>85243695</v>
      </c>
      <c r="AJ785">
        <v>565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ROW(Source!A174)</f>
        <v>174</v>
      </c>
      <c r="B786">
        <v>85243706</v>
      </c>
      <c r="C786">
        <v>85243694</v>
      </c>
      <c r="D786">
        <v>82926016</v>
      </c>
      <c r="E786">
        <v>117</v>
      </c>
      <c r="F786">
        <v>1</v>
      </c>
      <c r="G786">
        <v>1</v>
      </c>
      <c r="H786">
        <v>1</v>
      </c>
      <c r="I786" t="s">
        <v>819</v>
      </c>
      <c r="J786" t="s">
        <v>272</v>
      </c>
      <c r="K786" t="s">
        <v>820</v>
      </c>
      <c r="L786">
        <v>1191</v>
      </c>
      <c r="N786">
        <v>1013</v>
      </c>
      <c r="O786" t="s">
        <v>28</v>
      </c>
      <c r="P786" t="s">
        <v>28</v>
      </c>
      <c r="Q786">
        <v>1</v>
      </c>
      <c r="X786">
        <v>0.64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478</v>
      </c>
      <c r="AG786">
        <v>0.864</v>
      </c>
      <c r="AH786">
        <v>2</v>
      </c>
      <c r="AI786">
        <v>85243696</v>
      </c>
      <c r="AJ786">
        <v>566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ROW(Source!A174)</f>
        <v>174</v>
      </c>
      <c r="B787">
        <v>85243707</v>
      </c>
      <c r="C787">
        <v>85243694</v>
      </c>
      <c r="D787">
        <v>82932505</v>
      </c>
      <c r="E787">
        <v>1</v>
      </c>
      <c r="F787">
        <v>1</v>
      </c>
      <c r="G787">
        <v>1</v>
      </c>
      <c r="H787">
        <v>2</v>
      </c>
      <c r="I787" t="s">
        <v>82</v>
      </c>
      <c r="J787" t="s">
        <v>830</v>
      </c>
      <c r="K787" t="s">
        <v>83</v>
      </c>
      <c r="L787">
        <v>1368</v>
      </c>
      <c r="N787">
        <v>1011</v>
      </c>
      <c r="O787" t="s">
        <v>57</v>
      </c>
      <c r="P787" t="s">
        <v>57</v>
      </c>
      <c r="Q787">
        <v>1</v>
      </c>
      <c r="X787">
        <v>0.32</v>
      </c>
      <c r="Y787">
        <v>0</v>
      </c>
      <c r="Z787">
        <v>1626.29</v>
      </c>
      <c r="AA787">
        <v>1090.46</v>
      </c>
      <c r="AB787">
        <v>0</v>
      </c>
      <c r="AC787">
        <v>0</v>
      </c>
      <c r="AD787">
        <v>1</v>
      </c>
      <c r="AE787">
        <v>0</v>
      </c>
      <c r="AF787" t="s">
        <v>478</v>
      </c>
      <c r="AG787">
        <v>0.432</v>
      </c>
      <c r="AH787">
        <v>2</v>
      </c>
      <c r="AI787">
        <v>85243697</v>
      </c>
      <c r="AJ787">
        <v>567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ROW(Source!A174)</f>
        <v>174</v>
      </c>
      <c r="B788">
        <v>85243708</v>
      </c>
      <c r="C788">
        <v>85243694</v>
      </c>
      <c r="D788">
        <v>82933400</v>
      </c>
      <c r="E788">
        <v>1</v>
      </c>
      <c r="F788">
        <v>1</v>
      </c>
      <c r="G788">
        <v>1</v>
      </c>
      <c r="H788">
        <v>2</v>
      </c>
      <c r="I788" t="s">
        <v>90</v>
      </c>
      <c r="J788" t="s">
        <v>822</v>
      </c>
      <c r="K788" t="s">
        <v>91</v>
      </c>
      <c r="L788">
        <v>1368</v>
      </c>
      <c r="N788">
        <v>1011</v>
      </c>
      <c r="O788" t="s">
        <v>57</v>
      </c>
      <c r="P788" t="s">
        <v>57</v>
      </c>
      <c r="Q788">
        <v>1</v>
      </c>
      <c r="X788">
        <v>0.32</v>
      </c>
      <c r="Y788">
        <v>0</v>
      </c>
      <c r="Z788">
        <v>641.7</v>
      </c>
      <c r="AA788">
        <v>811.79</v>
      </c>
      <c r="AB788">
        <v>0</v>
      </c>
      <c r="AC788">
        <v>0</v>
      </c>
      <c r="AD788">
        <v>1</v>
      </c>
      <c r="AE788">
        <v>0</v>
      </c>
      <c r="AF788" t="s">
        <v>478</v>
      </c>
      <c r="AG788">
        <v>0.432</v>
      </c>
      <c r="AH788">
        <v>2</v>
      </c>
      <c r="AI788">
        <v>85243698</v>
      </c>
      <c r="AJ788">
        <v>568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ROW(Source!A174)</f>
        <v>174</v>
      </c>
      <c r="B789">
        <v>85243709</v>
      </c>
      <c r="C789">
        <v>85243694</v>
      </c>
      <c r="D789">
        <v>83000327</v>
      </c>
      <c r="E789">
        <v>1</v>
      </c>
      <c r="F789">
        <v>1</v>
      </c>
      <c r="G789">
        <v>1</v>
      </c>
      <c r="H789">
        <v>3</v>
      </c>
      <c r="I789" t="s">
        <v>910</v>
      </c>
      <c r="J789" t="s">
        <v>911</v>
      </c>
      <c r="K789" t="s">
        <v>912</v>
      </c>
      <c r="L789">
        <v>1301</v>
      </c>
      <c r="N789">
        <v>1003</v>
      </c>
      <c r="O789" t="s">
        <v>572</v>
      </c>
      <c r="P789" t="s">
        <v>572</v>
      </c>
      <c r="Q789">
        <v>1</v>
      </c>
      <c r="X789">
        <v>33.33</v>
      </c>
      <c r="Y789">
        <v>5.87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272</v>
      </c>
      <c r="AG789">
        <v>33.33</v>
      </c>
      <c r="AH789">
        <v>2</v>
      </c>
      <c r="AI789">
        <v>85243699</v>
      </c>
      <c r="AJ789">
        <v>569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ROW(Source!A174)</f>
        <v>174</v>
      </c>
      <c r="B790">
        <v>85243710</v>
      </c>
      <c r="C790">
        <v>85243694</v>
      </c>
      <c r="D790">
        <v>83000497</v>
      </c>
      <c r="E790">
        <v>1</v>
      </c>
      <c r="F790">
        <v>1</v>
      </c>
      <c r="G790">
        <v>1</v>
      </c>
      <c r="H790">
        <v>3</v>
      </c>
      <c r="I790" t="s">
        <v>939</v>
      </c>
      <c r="J790" t="s">
        <v>940</v>
      </c>
      <c r="K790" t="s">
        <v>941</v>
      </c>
      <c r="L790">
        <v>1348</v>
      </c>
      <c r="N790">
        <v>1009</v>
      </c>
      <c r="O790" t="s">
        <v>115</v>
      </c>
      <c r="P790" t="s">
        <v>115</v>
      </c>
      <c r="Q790">
        <v>1000</v>
      </c>
      <c r="X790">
        <v>0.00157</v>
      </c>
      <c r="Y790">
        <v>43821.53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272</v>
      </c>
      <c r="AG790">
        <v>0.00157</v>
      </c>
      <c r="AH790">
        <v>2</v>
      </c>
      <c r="AI790">
        <v>85243700</v>
      </c>
      <c r="AJ790">
        <v>570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ROW(Source!A174)</f>
        <v>174</v>
      </c>
      <c r="B791">
        <v>85243711</v>
      </c>
      <c r="C791">
        <v>85243694</v>
      </c>
      <c r="D791">
        <v>83018862</v>
      </c>
      <c r="E791">
        <v>1</v>
      </c>
      <c r="F791">
        <v>1</v>
      </c>
      <c r="G791">
        <v>1</v>
      </c>
      <c r="H791">
        <v>3</v>
      </c>
      <c r="I791" t="s">
        <v>870</v>
      </c>
      <c r="J791" t="s">
        <v>871</v>
      </c>
      <c r="K791" t="s">
        <v>872</v>
      </c>
      <c r="L791">
        <v>1346</v>
      </c>
      <c r="N791">
        <v>1009</v>
      </c>
      <c r="O791" t="s">
        <v>107</v>
      </c>
      <c r="P791" t="s">
        <v>107</v>
      </c>
      <c r="Q791">
        <v>1</v>
      </c>
      <c r="X791">
        <v>0.02</v>
      </c>
      <c r="Y791">
        <v>79.88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272</v>
      </c>
      <c r="AG791">
        <v>0.02</v>
      </c>
      <c r="AH791">
        <v>2</v>
      </c>
      <c r="AI791">
        <v>85243701</v>
      </c>
      <c r="AJ791">
        <v>571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ROW(Source!A174)</f>
        <v>174</v>
      </c>
      <c r="B792">
        <v>85243712</v>
      </c>
      <c r="C792">
        <v>85243694</v>
      </c>
      <c r="D792">
        <v>83026455</v>
      </c>
      <c r="E792">
        <v>1</v>
      </c>
      <c r="F792">
        <v>1</v>
      </c>
      <c r="G792">
        <v>1</v>
      </c>
      <c r="H792">
        <v>3</v>
      </c>
      <c r="I792" t="s">
        <v>942</v>
      </c>
      <c r="J792" t="s">
        <v>943</v>
      </c>
      <c r="K792" t="s">
        <v>944</v>
      </c>
      <c r="L792">
        <v>1425</v>
      </c>
      <c r="N792">
        <v>1013</v>
      </c>
      <c r="O792" t="s">
        <v>504</v>
      </c>
      <c r="P792" t="s">
        <v>504</v>
      </c>
      <c r="Q792">
        <v>1</v>
      </c>
      <c r="X792">
        <v>0.05</v>
      </c>
      <c r="Y792">
        <v>28612.6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272</v>
      </c>
      <c r="AG792">
        <v>0.05</v>
      </c>
      <c r="AH792">
        <v>2</v>
      </c>
      <c r="AI792">
        <v>85243702</v>
      </c>
      <c r="AJ792">
        <v>572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ROW(Source!A174)</f>
        <v>174</v>
      </c>
      <c r="B793">
        <v>85243713</v>
      </c>
      <c r="C793">
        <v>85243694</v>
      </c>
      <c r="D793">
        <v>83026498</v>
      </c>
      <c r="E793">
        <v>1</v>
      </c>
      <c r="F793">
        <v>1</v>
      </c>
      <c r="G793">
        <v>1</v>
      </c>
      <c r="H793">
        <v>3</v>
      </c>
      <c r="I793" t="s">
        <v>945</v>
      </c>
      <c r="J793" t="s">
        <v>946</v>
      </c>
      <c r="K793" t="s">
        <v>947</v>
      </c>
      <c r="L793">
        <v>1407</v>
      </c>
      <c r="N793">
        <v>1013</v>
      </c>
      <c r="O793" t="s">
        <v>948</v>
      </c>
      <c r="P793" t="s">
        <v>948</v>
      </c>
      <c r="Q793">
        <v>1</v>
      </c>
      <c r="X793">
        <v>0.0122</v>
      </c>
      <c r="Y793">
        <v>8337.38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272</v>
      </c>
      <c r="AG793">
        <v>0.0122</v>
      </c>
      <c r="AH793">
        <v>2</v>
      </c>
      <c r="AI793">
        <v>85243703</v>
      </c>
      <c r="AJ793">
        <v>573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ROW(Source!A174)</f>
        <v>174</v>
      </c>
      <c r="B794">
        <v>85243714</v>
      </c>
      <c r="C794">
        <v>85243694</v>
      </c>
      <c r="D794">
        <v>82931850</v>
      </c>
      <c r="E794">
        <v>117</v>
      </c>
      <c r="F794">
        <v>1</v>
      </c>
      <c r="G794">
        <v>1</v>
      </c>
      <c r="H794">
        <v>3</v>
      </c>
      <c r="I794" t="s">
        <v>363</v>
      </c>
      <c r="J794" t="s">
        <v>272</v>
      </c>
      <c r="K794" t="s">
        <v>364</v>
      </c>
      <c r="L794">
        <v>3277935</v>
      </c>
      <c r="N794">
        <v>1013</v>
      </c>
      <c r="O794" t="s">
        <v>66</v>
      </c>
      <c r="P794" t="s">
        <v>66</v>
      </c>
      <c r="Q794">
        <v>1</v>
      </c>
      <c r="X794">
        <v>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272</v>
      </c>
      <c r="AG794">
        <v>2</v>
      </c>
      <c r="AH794">
        <v>2</v>
      </c>
      <c r="AI794">
        <v>85243704</v>
      </c>
      <c r="AJ794">
        <v>574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ROW(Source!A177)</f>
        <v>177</v>
      </c>
      <c r="B795">
        <v>85243728</v>
      </c>
      <c r="C795">
        <v>85243716</v>
      </c>
      <c r="D795">
        <v>82925840</v>
      </c>
      <c r="E795">
        <v>117</v>
      </c>
      <c r="F795">
        <v>1</v>
      </c>
      <c r="G795">
        <v>1</v>
      </c>
      <c r="H795">
        <v>1</v>
      </c>
      <c r="I795" t="s">
        <v>161</v>
      </c>
      <c r="J795" t="s">
        <v>272</v>
      </c>
      <c r="K795" t="s">
        <v>162</v>
      </c>
      <c r="L795">
        <v>1191</v>
      </c>
      <c r="N795">
        <v>1013</v>
      </c>
      <c r="O795" t="s">
        <v>28</v>
      </c>
      <c r="P795" t="s">
        <v>28</v>
      </c>
      <c r="Q795">
        <v>1</v>
      </c>
      <c r="X795">
        <v>14.08</v>
      </c>
      <c r="Y795">
        <v>0</v>
      </c>
      <c r="Z795">
        <v>0</v>
      </c>
      <c r="AA795">
        <v>0</v>
      </c>
      <c r="AB795">
        <v>793.61</v>
      </c>
      <c r="AC795">
        <v>0</v>
      </c>
      <c r="AD795">
        <v>1</v>
      </c>
      <c r="AE795">
        <v>1</v>
      </c>
      <c r="AF795" t="s">
        <v>304</v>
      </c>
      <c r="AG795">
        <v>19.4304</v>
      </c>
      <c r="AH795">
        <v>2</v>
      </c>
      <c r="AI795">
        <v>85243717</v>
      </c>
      <c r="AJ795">
        <v>575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ROW(Source!A177)</f>
        <v>177</v>
      </c>
      <c r="B796">
        <v>85243729</v>
      </c>
      <c r="C796">
        <v>85243716</v>
      </c>
      <c r="D796">
        <v>82926016</v>
      </c>
      <c r="E796">
        <v>117</v>
      </c>
      <c r="F796">
        <v>1</v>
      </c>
      <c r="G796">
        <v>1</v>
      </c>
      <c r="H796">
        <v>1</v>
      </c>
      <c r="I796" t="s">
        <v>819</v>
      </c>
      <c r="J796" t="s">
        <v>272</v>
      </c>
      <c r="K796" t="s">
        <v>820</v>
      </c>
      <c r="L796">
        <v>1191</v>
      </c>
      <c r="N796">
        <v>1013</v>
      </c>
      <c r="O796" t="s">
        <v>28</v>
      </c>
      <c r="P796" t="s">
        <v>28</v>
      </c>
      <c r="Q796">
        <v>1</v>
      </c>
      <c r="X796">
        <v>0.4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304</v>
      </c>
      <c r="AG796">
        <v>0.552</v>
      </c>
      <c r="AH796">
        <v>2</v>
      </c>
      <c r="AI796">
        <v>85243718</v>
      </c>
      <c r="AJ796">
        <v>576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ROW(Source!A177)</f>
        <v>177</v>
      </c>
      <c r="B797">
        <v>85243730</v>
      </c>
      <c r="C797">
        <v>85243716</v>
      </c>
      <c r="D797">
        <v>82932505</v>
      </c>
      <c r="E797">
        <v>1</v>
      </c>
      <c r="F797">
        <v>1</v>
      </c>
      <c r="G797">
        <v>1</v>
      </c>
      <c r="H797">
        <v>2</v>
      </c>
      <c r="I797" t="s">
        <v>82</v>
      </c>
      <c r="J797" t="s">
        <v>830</v>
      </c>
      <c r="K797" t="s">
        <v>83</v>
      </c>
      <c r="L797">
        <v>1368</v>
      </c>
      <c r="N797">
        <v>1011</v>
      </c>
      <c r="O797" t="s">
        <v>57</v>
      </c>
      <c r="P797" t="s">
        <v>57</v>
      </c>
      <c r="Q797">
        <v>1</v>
      </c>
      <c r="X797">
        <v>0.2</v>
      </c>
      <c r="Y797">
        <v>0</v>
      </c>
      <c r="Z797">
        <v>1626.29</v>
      </c>
      <c r="AA797">
        <v>1090.46</v>
      </c>
      <c r="AB797">
        <v>0</v>
      </c>
      <c r="AC797">
        <v>0</v>
      </c>
      <c r="AD797">
        <v>1</v>
      </c>
      <c r="AE797">
        <v>0</v>
      </c>
      <c r="AF797" t="s">
        <v>304</v>
      </c>
      <c r="AG797">
        <v>0.276</v>
      </c>
      <c r="AH797">
        <v>2</v>
      </c>
      <c r="AI797">
        <v>85243719</v>
      </c>
      <c r="AJ797">
        <v>577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ROW(Source!A177)</f>
        <v>177</v>
      </c>
      <c r="B798">
        <v>85243731</v>
      </c>
      <c r="C798">
        <v>85243716</v>
      </c>
      <c r="D798">
        <v>82932602</v>
      </c>
      <c r="E798">
        <v>1</v>
      </c>
      <c r="F798">
        <v>1</v>
      </c>
      <c r="G798">
        <v>1</v>
      </c>
      <c r="H798">
        <v>2</v>
      </c>
      <c r="I798" t="s">
        <v>949</v>
      </c>
      <c r="J798" t="s">
        <v>950</v>
      </c>
      <c r="K798" t="s">
        <v>951</v>
      </c>
      <c r="L798">
        <v>1368</v>
      </c>
      <c r="N798">
        <v>1011</v>
      </c>
      <c r="O798" t="s">
        <v>57</v>
      </c>
      <c r="P798" t="s">
        <v>57</v>
      </c>
      <c r="Q798">
        <v>1</v>
      </c>
      <c r="X798">
        <v>3.34</v>
      </c>
      <c r="Y798">
        <v>0</v>
      </c>
      <c r="Z798">
        <v>1.75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304</v>
      </c>
      <c r="AG798">
        <v>4.6092</v>
      </c>
      <c r="AH798">
        <v>2</v>
      </c>
      <c r="AI798">
        <v>85243720</v>
      </c>
      <c r="AJ798">
        <v>578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ROW(Source!A177)</f>
        <v>177</v>
      </c>
      <c r="B799">
        <v>85243732</v>
      </c>
      <c r="C799">
        <v>85243716</v>
      </c>
      <c r="D799">
        <v>82932645</v>
      </c>
      <c r="E799">
        <v>1</v>
      </c>
      <c r="F799">
        <v>1</v>
      </c>
      <c r="G799">
        <v>1</v>
      </c>
      <c r="H799">
        <v>2</v>
      </c>
      <c r="I799" t="s">
        <v>952</v>
      </c>
      <c r="J799" t="s">
        <v>953</v>
      </c>
      <c r="K799" t="s">
        <v>954</v>
      </c>
      <c r="L799">
        <v>1368</v>
      </c>
      <c r="N799">
        <v>1011</v>
      </c>
      <c r="O799" t="s">
        <v>57</v>
      </c>
      <c r="P799" t="s">
        <v>57</v>
      </c>
      <c r="Q799">
        <v>1</v>
      </c>
      <c r="X799">
        <v>3.34</v>
      </c>
      <c r="Y799">
        <v>0</v>
      </c>
      <c r="Z799">
        <v>8.84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304</v>
      </c>
      <c r="AG799">
        <v>4.6092</v>
      </c>
      <c r="AH799">
        <v>2</v>
      </c>
      <c r="AI799">
        <v>85243721</v>
      </c>
      <c r="AJ799">
        <v>579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ROW(Source!A177)</f>
        <v>177</v>
      </c>
      <c r="B800">
        <v>85243733</v>
      </c>
      <c r="C800">
        <v>85243716</v>
      </c>
      <c r="D800">
        <v>82933400</v>
      </c>
      <c r="E800">
        <v>1</v>
      </c>
      <c r="F800">
        <v>1</v>
      </c>
      <c r="G800">
        <v>1</v>
      </c>
      <c r="H800">
        <v>2</v>
      </c>
      <c r="I800" t="s">
        <v>90</v>
      </c>
      <c r="J800" t="s">
        <v>822</v>
      </c>
      <c r="K800" t="s">
        <v>91</v>
      </c>
      <c r="L800">
        <v>1368</v>
      </c>
      <c r="N800">
        <v>1011</v>
      </c>
      <c r="O800" t="s">
        <v>57</v>
      </c>
      <c r="P800" t="s">
        <v>57</v>
      </c>
      <c r="Q800">
        <v>1</v>
      </c>
      <c r="X800">
        <v>0.2</v>
      </c>
      <c r="Y800">
        <v>0</v>
      </c>
      <c r="Z800">
        <v>641.7</v>
      </c>
      <c r="AA800">
        <v>811.79</v>
      </c>
      <c r="AB800">
        <v>0</v>
      </c>
      <c r="AC800">
        <v>0</v>
      </c>
      <c r="AD800">
        <v>1</v>
      </c>
      <c r="AE800">
        <v>0</v>
      </c>
      <c r="AF800" t="s">
        <v>304</v>
      </c>
      <c r="AG800">
        <v>0.276</v>
      </c>
      <c r="AH800">
        <v>2</v>
      </c>
      <c r="AI800">
        <v>85243722</v>
      </c>
      <c r="AJ800">
        <v>580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ROW(Source!A177)</f>
        <v>177</v>
      </c>
      <c r="B801">
        <v>85243734</v>
      </c>
      <c r="C801">
        <v>85243716</v>
      </c>
      <c r="D801">
        <v>83000341</v>
      </c>
      <c r="E801">
        <v>1</v>
      </c>
      <c r="F801">
        <v>1</v>
      </c>
      <c r="G801">
        <v>1</v>
      </c>
      <c r="H801">
        <v>3</v>
      </c>
      <c r="I801" t="s">
        <v>955</v>
      </c>
      <c r="J801" t="s">
        <v>956</v>
      </c>
      <c r="K801" t="s">
        <v>957</v>
      </c>
      <c r="L801">
        <v>1302</v>
      </c>
      <c r="N801">
        <v>1003</v>
      </c>
      <c r="O801" t="s">
        <v>958</v>
      </c>
      <c r="P801" t="s">
        <v>958</v>
      </c>
      <c r="Q801">
        <v>10</v>
      </c>
      <c r="X801">
        <v>0.245</v>
      </c>
      <c r="Y801">
        <v>37.71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272</v>
      </c>
      <c r="AG801">
        <v>0.245</v>
      </c>
      <c r="AH801">
        <v>2</v>
      </c>
      <c r="AI801">
        <v>85243723</v>
      </c>
      <c r="AJ801">
        <v>581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ROW(Source!A177)</f>
        <v>177</v>
      </c>
      <c r="B802">
        <v>85243735</v>
      </c>
      <c r="C802">
        <v>85243716</v>
      </c>
      <c r="D802">
        <v>83002015</v>
      </c>
      <c r="E802">
        <v>1</v>
      </c>
      <c r="F802">
        <v>1</v>
      </c>
      <c r="G802">
        <v>1</v>
      </c>
      <c r="H802">
        <v>3</v>
      </c>
      <c r="I802" t="s">
        <v>959</v>
      </c>
      <c r="J802" t="s">
        <v>960</v>
      </c>
      <c r="K802" t="s">
        <v>961</v>
      </c>
      <c r="L802">
        <v>1348</v>
      </c>
      <c r="N802">
        <v>1009</v>
      </c>
      <c r="O802" t="s">
        <v>115</v>
      </c>
      <c r="P802" t="s">
        <v>115</v>
      </c>
      <c r="Q802">
        <v>1000</v>
      </c>
      <c r="X802">
        <v>0.00062</v>
      </c>
      <c r="Y802">
        <v>99190.96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272</v>
      </c>
      <c r="AG802">
        <v>0.00062</v>
      </c>
      <c r="AH802">
        <v>2</v>
      </c>
      <c r="AI802">
        <v>85243724</v>
      </c>
      <c r="AJ802">
        <v>582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ROW(Source!A177)</f>
        <v>177</v>
      </c>
      <c r="B803">
        <v>85243736</v>
      </c>
      <c r="C803">
        <v>85243716</v>
      </c>
      <c r="D803">
        <v>83010681</v>
      </c>
      <c r="E803">
        <v>1</v>
      </c>
      <c r="F803">
        <v>1</v>
      </c>
      <c r="G803">
        <v>1</v>
      </c>
      <c r="H803">
        <v>3</v>
      </c>
      <c r="I803" t="s">
        <v>962</v>
      </c>
      <c r="J803" t="s">
        <v>963</v>
      </c>
      <c r="K803" t="s">
        <v>964</v>
      </c>
      <c r="L803">
        <v>1346</v>
      </c>
      <c r="N803">
        <v>1009</v>
      </c>
      <c r="O803" t="s">
        <v>107</v>
      </c>
      <c r="P803" t="s">
        <v>107</v>
      </c>
      <c r="Q803">
        <v>1</v>
      </c>
      <c r="X803">
        <v>0.25</v>
      </c>
      <c r="Y803">
        <v>931.11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272</v>
      </c>
      <c r="AG803">
        <v>0.25</v>
      </c>
      <c r="AH803">
        <v>2</v>
      </c>
      <c r="AI803">
        <v>85243725</v>
      </c>
      <c r="AJ803">
        <v>583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ROW(Source!A177)</f>
        <v>177</v>
      </c>
      <c r="B804">
        <v>85243737</v>
      </c>
      <c r="C804">
        <v>85243716</v>
      </c>
      <c r="D804">
        <v>83018892</v>
      </c>
      <c r="E804">
        <v>1</v>
      </c>
      <c r="F804">
        <v>1</v>
      </c>
      <c r="G804">
        <v>1</v>
      </c>
      <c r="H804">
        <v>3</v>
      </c>
      <c r="I804" t="s">
        <v>965</v>
      </c>
      <c r="J804" t="s">
        <v>966</v>
      </c>
      <c r="K804" t="s">
        <v>967</v>
      </c>
      <c r="L804">
        <v>1348</v>
      </c>
      <c r="N804">
        <v>1009</v>
      </c>
      <c r="O804" t="s">
        <v>115</v>
      </c>
      <c r="P804" t="s">
        <v>115</v>
      </c>
      <c r="Q804">
        <v>1000</v>
      </c>
      <c r="X804">
        <v>0.00072</v>
      </c>
      <c r="Y804">
        <v>82698.14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272</v>
      </c>
      <c r="AG804">
        <v>0.00072</v>
      </c>
      <c r="AH804">
        <v>2</v>
      </c>
      <c r="AI804">
        <v>85243726</v>
      </c>
      <c r="AJ804">
        <v>584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ROW(Source!A177)</f>
        <v>177</v>
      </c>
      <c r="B805">
        <v>85243738</v>
      </c>
      <c r="C805">
        <v>85243716</v>
      </c>
      <c r="D805">
        <v>82931850</v>
      </c>
      <c r="E805">
        <v>117</v>
      </c>
      <c r="F805">
        <v>1</v>
      </c>
      <c r="G805">
        <v>1</v>
      </c>
      <c r="H805">
        <v>3</v>
      </c>
      <c r="I805" t="s">
        <v>363</v>
      </c>
      <c r="J805" t="s">
        <v>272</v>
      </c>
      <c r="K805" t="s">
        <v>364</v>
      </c>
      <c r="L805">
        <v>3277935</v>
      </c>
      <c r="N805">
        <v>1013</v>
      </c>
      <c r="O805" t="s">
        <v>66</v>
      </c>
      <c r="P805" t="s">
        <v>66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272</v>
      </c>
      <c r="AG805">
        <v>2</v>
      </c>
      <c r="AH805">
        <v>2</v>
      </c>
      <c r="AI805">
        <v>85243727</v>
      </c>
      <c r="AJ805">
        <v>585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ROW(Source!A178)</f>
        <v>178</v>
      </c>
      <c r="B806">
        <v>85243728</v>
      </c>
      <c r="C806">
        <v>85243716</v>
      </c>
      <c r="D806">
        <v>82925840</v>
      </c>
      <c r="E806">
        <v>117</v>
      </c>
      <c r="F806">
        <v>1</v>
      </c>
      <c r="G806">
        <v>1</v>
      </c>
      <c r="H806">
        <v>1</v>
      </c>
      <c r="I806" t="s">
        <v>161</v>
      </c>
      <c r="J806" t="s">
        <v>272</v>
      </c>
      <c r="K806" t="s">
        <v>162</v>
      </c>
      <c r="L806">
        <v>1191</v>
      </c>
      <c r="N806">
        <v>1013</v>
      </c>
      <c r="O806" t="s">
        <v>28</v>
      </c>
      <c r="P806" t="s">
        <v>28</v>
      </c>
      <c r="Q806">
        <v>1</v>
      </c>
      <c r="X806">
        <v>14.08</v>
      </c>
      <c r="Y806">
        <v>0</v>
      </c>
      <c r="Z806">
        <v>0</v>
      </c>
      <c r="AA806">
        <v>0</v>
      </c>
      <c r="AB806">
        <v>793.61</v>
      </c>
      <c r="AC806">
        <v>0</v>
      </c>
      <c r="AD806">
        <v>1</v>
      </c>
      <c r="AE806">
        <v>1</v>
      </c>
      <c r="AF806" t="s">
        <v>304</v>
      </c>
      <c r="AG806">
        <v>19.4304</v>
      </c>
      <c r="AH806">
        <v>2</v>
      </c>
      <c r="AI806">
        <v>85243717</v>
      </c>
      <c r="AJ806">
        <v>586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ROW(Source!A178)</f>
        <v>178</v>
      </c>
      <c r="B807">
        <v>85243729</v>
      </c>
      <c r="C807">
        <v>85243716</v>
      </c>
      <c r="D807">
        <v>82926016</v>
      </c>
      <c r="E807">
        <v>117</v>
      </c>
      <c r="F807">
        <v>1</v>
      </c>
      <c r="G807">
        <v>1</v>
      </c>
      <c r="H807">
        <v>1</v>
      </c>
      <c r="I807" t="s">
        <v>819</v>
      </c>
      <c r="J807" t="s">
        <v>272</v>
      </c>
      <c r="K807" t="s">
        <v>820</v>
      </c>
      <c r="L807">
        <v>1191</v>
      </c>
      <c r="N807">
        <v>1013</v>
      </c>
      <c r="O807" t="s">
        <v>28</v>
      </c>
      <c r="P807" t="s">
        <v>28</v>
      </c>
      <c r="Q807">
        <v>1</v>
      </c>
      <c r="X807">
        <v>0.4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304</v>
      </c>
      <c r="AG807">
        <v>0.552</v>
      </c>
      <c r="AH807">
        <v>2</v>
      </c>
      <c r="AI807">
        <v>85243718</v>
      </c>
      <c r="AJ807">
        <v>587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ROW(Source!A178)</f>
        <v>178</v>
      </c>
      <c r="B808">
        <v>85243730</v>
      </c>
      <c r="C808">
        <v>85243716</v>
      </c>
      <c r="D808">
        <v>82932505</v>
      </c>
      <c r="E808">
        <v>1</v>
      </c>
      <c r="F808">
        <v>1</v>
      </c>
      <c r="G808">
        <v>1</v>
      </c>
      <c r="H808">
        <v>2</v>
      </c>
      <c r="I808" t="s">
        <v>82</v>
      </c>
      <c r="J808" t="s">
        <v>830</v>
      </c>
      <c r="K808" t="s">
        <v>83</v>
      </c>
      <c r="L808">
        <v>1368</v>
      </c>
      <c r="N808">
        <v>1011</v>
      </c>
      <c r="O808" t="s">
        <v>57</v>
      </c>
      <c r="P808" t="s">
        <v>57</v>
      </c>
      <c r="Q808">
        <v>1</v>
      </c>
      <c r="X808">
        <v>0.2</v>
      </c>
      <c r="Y808">
        <v>0</v>
      </c>
      <c r="Z808">
        <v>1626.29</v>
      </c>
      <c r="AA808">
        <v>1090.46</v>
      </c>
      <c r="AB808">
        <v>0</v>
      </c>
      <c r="AC808">
        <v>0</v>
      </c>
      <c r="AD808">
        <v>1</v>
      </c>
      <c r="AE808">
        <v>0</v>
      </c>
      <c r="AF808" t="s">
        <v>304</v>
      </c>
      <c r="AG808">
        <v>0.276</v>
      </c>
      <c r="AH808">
        <v>2</v>
      </c>
      <c r="AI808">
        <v>85243719</v>
      </c>
      <c r="AJ808">
        <v>588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ROW(Source!A178)</f>
        <v>178</v>
      </c>
      <c r="B809">
        <v>85243731</v>
      </c>
      <c r="C809">
        <v>85243716</v>
      </c>
      <c r="D809">
        <v>82932602</v>
      </c>
      <c r="E809">
        <v>1</v>
      </c>
      <c r="F809">
        <v>1</v>
      </c>
      <c r="G809">
        <v>1</v>
      </c>
      <c r="H809">
        <v>2</v>
      </c>
      <c r="I809" t="s">
        <v>949</v>
      </c>
      <c r="J809" t="s">
        <v>950</v>
      </c>
      <c r="K809" t="s">
        <v>951</v>
      </c>
      <c r="L809">
        <v>1368</v>
      </c>
      <c r="N809">
        <v>1011</v>
      </c>
      <c r="O809" t="s">
        <v>57</v>
      </c>
      <c r="P809" t="s">
        <v>57</v>
      </c>
      <c r="Q809">
        <v>1</v>
      </c>
      <c r="X809">
        <v>3.34</v>
      </c>
      <c r="Y809">
        <v>0</v>
      </c>
      <c r="Z809">
        <v>1.75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304</v>
      </c>
      <c r="AG809">
        <v>4.6092</v>
      </c>
      <c r="AH809">
        <v>2</v>
      </c>
      <c r="AI809">
        <v>85243720</v>
      </c>
      <c r="AJ809">
        <v>589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ROW(Source!A178)</f>
        <v>178</v>
      </c>
      <c r="B810">
        <v>85243732</v>
      </c>
      <c r="C810">
        <v>85243716</v>
      </c>
      <c r="D810">
        <v>82932645</v>
      </c>
      <c r="E810">
        <v>1</v>
      </c>
      <c r="F810">
        <v>1</v>
      </c>
      <c r="G810">
        <v>1</v>
      </c>
      <c r="H810">
        <v>2</v>
      </c>
      <c r="I810" t="s">
        <v>952</v>
      </c>
      <c r="J810" t="s">
        <v>953</v>
      </c>
      <c r="K810" t="s">
        <v>954</v>
      </c>
      <c r="L810">
        <v>1368</v>
      </c>
      <c r="N810">
        <v>1011</v>
      </c>
      <c r="O810" t="s">
        <v>57</v>
      </c>
      <c r="P810" t="s">
        <v>57</v>
      </c>
      <c r="Q810">
        <v>1</v>
      </c>
      <c r="X810">
        <v>3.34</v>
      </c>
      <c r="Y810">
        <v>0</v>
      </c>
      <c r="Z810">
        <v>8.84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304</v>
      </c>
      <c r="AG810">
        <v>4.6092</v>
      </c>
      <c r="AH810">
        <v>2</v>
      </c>
      <c r="AI810">
        <v>85243721</v>
      </c>
      <c r="AJ810">
        <v>590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ROW(Source!A178)</f>
        <v>178</v>
      </c>
      <c r="B811">
        <v>85243733</v>
      </c>
      <c r="C811">
        <v>85243716</v>
      </c>
      <c r="D811">
        <v>82933400</v>
      </c>
      <c r="E811">
        <v>1</v>
      </c>
      <c r="F811">
        <v>1</v>
      </c>
      <c r="G811">
        <v>1</v>
      </c>
      <c r="H811">
        <v>2</v>
      </c>
      <c r="I811" t="s">
        <v>90</v>
      </c>
      <c r="J811" t="s">
        <v>822</v>
      </c>
      <c r="K811" t="s">
        <v>91</v>
      </c>
      <c r="L811">
        <v>1368</v>
      </c>
      <c r="N811">
        <v>1011</v>
      </c>
      <c r="O811" t="s">
        <v>57</v>
      </c>
      <c r="P811" t="s">
        <v>57</v>
      </c>
      <c r="Q811">
        <v>1</v>
      </c>
      <c r="X811">
        <v>0.2</v>
      </c>
      <c r="Y811">
        <v>0</v>
      </c>
      <c r="Z811">
        <v>641.7</v>
      </c>
      <c r="AA811">
        <v>811.79</v>
      </c>
      <c r="AB811">
        <v>0</v>
      </c>
      <c r="AC811">
        <v>0</v>
      </c>
      <c r="AD811">
        <v>1</v>
      </c>
      <c r="AE811">
        <v>0</v>
      </c>
      <c r="AF811" t="s">
        <v>304</v>
      </c>
      <c r="AG811">
        <v>0.276</v>
      </c>
      <c r="AH811">
        <v>2</v>
      </c>
      <c r="AI811">
        <v>85243722</v>
      </c>
      <c r="AJ811">
        <v>591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ROW(Source!A178)</f>
        <v>178</v>
      </c>
      <c r="B812">
        <v>85243734</v>
      </c>
      <c r="C812">
        <v>85243716</v>
      </c>
      <c r="D812">
        <v>83000341</v>
      </c>
      <c r="E812">
        <v>1</v>
      </c>
      <c r="F812">
        <v>1</v>
      </c>
      <c r="G812">
        <v>1</v>
      </c>
      <c r="H812">
        <v>3</v>
      </c>
      <c r="I812" t="s">
        <v>955</v>
      </c>
      <c r="J812" t="s">
        <v>956</v>
      </c>
      <c r="K812" t="s">
        <v>957</v>
      </c>
      <c r="L812">
        <v>1302</v>
      </c>
      <c r="N812">
        <v>1003</v>
      </c>
      <c r="O812" t="s">
        <v>958</v>
      </c>
      <c r="P812" t="s">
        <v>958</v>
      </c>
      <c r="Q812">
        <v>10</v>
      </c>
      <c r="X812">
        <v>0.245</v>
      </c>
      <c r="Y812">
        <v>37.71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272</v>
      </c>
      <c r="AG812">
        <v>0.245</v>
      </c>
      <c r="AH812">
        <v>2</v>
      </c>
      <c r="AI812">
        <v>85243723</v>
      </c>
      <c r="AJ812">
        <v>592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ROW(Source!A178)</f>
        <v>178</v>
      </c>
      <c r="B813">
        <v>85243735</v>
      </c>
      <c r="C813">
        <v>85243716</v>
      </c>
      <c r="D813">
        <v>83002015</v>
      </c>
      <c r="E813">
        <v>1</v>
      </c>
      <c r="F813">
        <v>1</v>
      </c>
      <c r="G813">
        <v>1</v>
      </c>
      <c r="H813">
        <v>3</v>
      </c>
      <c r="I813" t="s">
        <v>959</v>
      </c>
      <c r="J813" t="s">
        <v>960</v>
      </c>
      <c r="K813" t="s">
        <v>961</v>
      </c>
      <c r="L813">
        <v>1348</v>
      </c>
      <c r="N813">
        <v>1009</v>
      </c>
      <c r="O813" t="s">
        <v>115</v>
      </c>
      <c r="P813" t="s">
        <v>115</v>
      </c>
      <c r="Q813">
        <v>1000</v>
      </c>
      <c r="X813">
        <v>0.00062</v>
      </c>
      <c r="Y813">
        <v>99190.96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272</v>
      </c>
      <c r="AG813">
        <v>0.00062</v>
      </c>
      <c r="AH813">
        <v>2</v>
      </c>
      <c r="AI813">
        <v>85243724</v>
      </c>
      <c r="AJ813">
        <v>593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ROW(Source!A178)</f>
        <v>178</v>
      </c>
      <c r="B814">
        <v>85243736</v>
      </c>
      <c r="C814">
        <v>85243716</v>
      </c>
      <c r="D814">
        <v>83010681</v>
      </c>
      <c r="E814">
        <v>1</v>
      </c>
      <c r="F814">
        <v>1</v>
      </c>
      <c r="G814">
        <v>1</v>
      </c>
      <c r="H814">
        <v>3</v>
      </c>
      <c r="I814" t="s">
        <v>962</v>
      </c>
      <c r="J814" t="s">
        <v>963</v>
      </c>
      <c r="K814" t="s">
        <v>964</v>
      </c>
      <c r="L814">
        <v>1346</v>
      </c>
      <c r="N814">
        <v>1009</v>
      </c>
      <c r="O814" t="s">
        <v>107</v>
      </c>
      <c r="P814" t="s">
        <v>107</v>
      </c>
      <c r="Q814">
        <v>1</v>
      </c>
      <c r="X814">
        <v>0.25</v>
      </c>
      <c r="Y814">
        <v>931.11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272</v>
      </c>
      <c r="AG814">
        <v>0.25</v>
      </c>
      <c r="AH814">
        <v>2</v>
      </c>
      <c r="AI814">
        <v>85243725</v>
      </c>
      <c r="AJ814">
        <v>594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ROW(Source!A178)</f>
        <v>178</v>
      </c>
      <c r="B815">
        <v>85243737</v>
      </c>
      <c r="C815">
        <v>85243716</v>
      </c>
      <c r="D815">
        <v>83018892</v>
      </c>
      <c r="E815">
        <v>1</v>
      </c>
      <c r="F815">
        <v>1</v>
      </c>
      <c r="G815">
        <v>1</v>
      </c>
      <c r="H815">
        <v>3</v>
      </c>
      <c r="I815" t="s">
        <v>965</v>
      </c>
      <c r="J815" t="s">
        <v>966</v>
      </c>
      <c r="K815" t="s">
        <v>967</v>
      </c>
      <c r="L815">
        <v>1348</v>
      </c>
      <c r="N815">
        <v>1009</v>
      </c>
      <c r="O815" t="s">
        <v>115</v>
      </c>
      <c r="P815" t="s">
        <v>115</v>
      </c>
      <c r="Q815">
        <v>1000</v>
      </c>
      <c r="X815">
        <v>0.00072</v>
      </c>
      <c r="Y815">
        <v>82698.14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272</v>
      </c>
      <c r="AG815">
        <v>0.00072</v>
      </c>
      <c r="AH815">
        <v>2</v>
      </c>
      <c r="AI815">
        <v>85243726</v>
      </c>
      <c r="AJ815">
        <v>595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ROW(Source!A178)</f>
        <v>178</v>
      </c>
      <c r="B816">
        <v>85243738</v>
      </c>
      <c r="C816">
        <v>85243716</v>
      </c>
      <c r="D816">
        <v>82931850</v>
      </c>
      <c r="E816">
        <v>117</v>
      </c>
      <c r="F816">
        <v>1</v>
      </c>
      <c r="G816">
        <v>1</v>
      </c>
      <c r="H816">
        <v>3</v>
      </c>
      <c r="I816" t="s">
        <v>363</v>
      </c>
      <c r="J816" t="s">
        <v>272</v>
      </c>
      <c r="K816" t="s">
        <v>364</v>
      </c>
      <c r="L816">
        <v>3277935</v>
      </c>
      <c r="N816">
        <v>1013</v>
      </c>
      <c r="O816" t="s">
        <v>66</v>
      </c>
      <c r="P816" t="s">
        <v>66</v>
      </c>
      <c r="Q816">
        <v>1</v>
      </c>
      <c r="X816">
        <v>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272</v>
      </c>
      <c r="AG816">
        <v>2</v>
      </c>
      <c r="AH816">
        <v>2</v>
      </c>
      <c r="AI816">
        <v>85243727</v>
      </c>
      <c r="AJ816">
        <v>596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ROW(Source!A181)</f>
        <v>181</v>
      </c>
      <c r="B817">
        <v>85243752</v>
      </c>
      <c r="C817">
        <v>85243740</v>
      </c>
      <c r="D817">
        <v>82925840</v>
      </c>
      <c r="E817">
        <v>117</v>
      </c>
      <c r="F817">
        <v>1</v>
      </c>
      <c r="G817">
        <v>1</v>
      </c>
      <c r="H817">
        <v>1</v>
      </c>
      <c r="I817" t="s">
        <v>161</v>
      </c>
      <c r="J817" t="s">
        <v>272</v>
      </c>
      <c r="K817" t="s">
        <v>162</v>
      </c>
      <c r="L817">
        <v>1191</v>
      </c>
      <c r="N817">
        <v>1013</v>
      </c>
      <c r="O817" t="s">
        <v>28</v>
      </c>
      <c r="P817" t="s">
        <v>28</v>
      </c>
      <c r="Q817">
        <v>1</v>
      </c>
      <c r="X817">
        <v>41.12</v>
      </c>
      <c r="Y817">
        <v>0</v>
      </c>
      <c r="Z817">
        <v>0</v>
      </c>
      <c r="AA817">
        <v>0</v>
      </c>
      <c r="AB817">
        <v>793.61</v>
      </c>
      <c r="AC817">
        <v>0</v>
      </c>
      <c r="AD817">
        <v>1</v>
      </c>
      <c r="AE817">
        <v>1</v>
      </c>
      <c r="AF817" t="s">
        <v>478</v>
      </c>
      <c r="AG817">
        <v>55.512</v>
      </c>
      <c r="AH817">
        <v>2</v>
      </c>
      <c r="AI817">
        <v>85243741</v>
      </c>
      <c r="AJ817">
        <v>597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ROW(Source!A181)</f>
        <v>181</v>
      </c>
      <c r="B818">
        <v>85243753</v>
      </c>
      <c r="C818">
        <v>85243740</v>
      </c>
      <c r="D818">
        <v>82926016</v>
      </c>
      <c r="E818">
        <v>117</v>
      </c>
      <c r="F818">
        <v>1</v>
      </c>
      <c r="G818">
        <v>1</v>
      </c>
      <c r="H818">
        <v>1</v>
      </c>
      <c r="I818" t="s">
        <v>819</v>
      </c>
      <c r="J818" t="s">
        <v>272</v>
      </c>
      <c r="K818" t="s">
        <v>820</v>
      </c>
      <c r="L818">
        <v>1191</v>
      </c>
      <c r="N818">
        <v>1013</v>
      </c>
      <c r="O818" t="s">
        <v>28</v>
      </c>
      <c r="P818" t="s">
        <v>28</v>
      </c>
      <c r="Q818">
        <v>1</v>
      </c>
      <c r="X818">
        <v>1.54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478</v>
      </c>
      <c r="AG818">
        <v>2.079</v>
      </c>
      <c r="AH818">
        <v>2</v>
      </c>
      <c r="AI818">
        <v>85243742</v>
      </c>
      <c r="AJ818">
        <v>598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ROW(Source!A181)</f>
        <v>181</v>
      </c>
      <c r="B819">
        <v>85243754</v>
      </c>
      <c r="C819">
        <v>85243740</v>
      </c>
      <c r="D819">
        <v>82932505</v>
      </c>
      <c r="E819">
        <v>1</v>
      </c>
      <c r="F819">
        <v>1</v>
      </c>
      <c r="G819">
        <v>1</v>
      </c>
      <c r="H819">
        <v>2</v>
      </c>
      <c r="I819" t="s">
        <v>82</v>
      </c>
      <c r="J819" t="s">
        <v>830</v>
      </c>
      <c r="K819" t="s">
        <v>83</v>
      </c>
      <c r="L819">
        <v>1368</v>
      </c>
      <c r="N819">
        <v>1011</v>
      </c>
      <c r="O819" t="s">
        <v>57</v>
      </c>
      <c r="P819" t="s">
        <v>57</v>
      </c>
      <c r="Q819">
        <v>1</v>
      </c>
      <c r="X819">
        <v>0.77</v>
      </c>
      <c r="Y819">
        <v>0</v>
      </c>
      <c r="Z819">
        <v>1626.29</v>
      </c>
      <c r="AA819">
        <v>1090.46</v>
      </c>
      <c r="AB819">
        <v>0</v>
      </c>
      <c r="AC819">
        <v>0</v>
      </c>
      <c r="AD819">
        <v>1</v>
      </c>
      <c r="AE819">
        <v>0</v>
      </c>
      <c r="AF819" t="s">
        <v>478</v>
      </c>
      <c r="AG819">
        <v>1.0395</v>
      </c>
      <c r="AH819">
        <v>2</v>
      </c>
      <c r="AI819">
        <v>85243743</v>
      </c>
      <c r="AJ819">
        <v>599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ROW(Source!A181)</f>
        <v>181</v>
      </c>
      <c r="B820">
        <v>85243755</v>
      </c>
      <c r="C820">
        <v>85243740</v>
      </c>
      <c r="D820">
        <v>82933400</v>
      </c>
      <c r="E820">
        <v>1</v>
      </c>
      <c r="F820">
        <v>1</v>
      </c>
      <c r="G820">
        <v>1</v>
      </c>
      <c r="H820">
        <v>2</v>
      </c>
      <c r="I820" t="s">
        <v>90</v>
      </c>
      <c r="J820" t="s">
        <v>822</v>
      </c>
      <c r="K820" t="s">
        <v>91</v>
      </c>
      <c r="L820">
        <v>1368</v>
      </c>
      <c r="N820">
        <v>1011</v>
      </c>
      <c r="O820" t="s">
        <v>57</v>
      </c>
      <c r="P820" t="s">
        <v>57</v>
      </c>
      <c r="Q820">
        <v>1</v>
      </c>
      <c r="X820">
        <v>0.77</v>
      </c>
      <c r="Y820">
        <v>0</v>
      </c>
      <c r="Z820">
        <v>641.7</v>
      </c>
      <c r="AA820">
        <v>811.79</v>
      </c>
      <c r="AB820">
        <v>0</v>
      </c>
      <c r="AC820">
        <v>0</v>
      </c>
      <c r="AD820">
        <v>1</v>
      </c>
      <c r="AE820">
        <v>0</v>
      </c>
      <c r="AF820" t="s">
        <v>478</v>
      </c>
      <c r="AG820">
        <v>1.0395</v>
      </c>
      <c r="AH820">
        <v>2</v>
      </c>
      <c r="AI820">
        <v>85243744</v>
      </c>
      <c r="AJ820">
        <v>600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ROW(Source!A181)</f>
        <v>181</v>
      </c>
      <c r="B821">
        <v>85243756</v>
      </c>
      <c r="C821">
        <v>85243740</v>
      </c>
      <c r="D821">
        <v>82933596</v>
      </c>
      <c r="E821">
        <v>1</v>
      </c>
      <c r="F821">
        <v>1</v>
      </c>
      <c r="G821">
        <v>1</v>
      </c>
      <c r="H821">
        <v>2</v>
      </c>
      <c r="I821" t="s">
        <v>163</v>
      </c>
      <c r="J821" t="s">
        <v>846</v>
      </c>
      <c r="K821" t="s">
        <v>164</v>
      </c>
      <c r="L821">
        <v>1368</v>
      </c>
      <c r="N821">
        <v>1011</v>
      </c>
      <c r="O821" t="s">
        <v>57</v>
      </c>
      <c r="P821" t="s">
        <v>57</v>
      </c>
      <c r="Q821">
        <v>1</v>
      </c>
      <c r="X821">
        <v>4.94</v>
      </c>
      <c r="Y821">
        <v>0</v>
      </c>
      <c r="Z821">
        <v>34.61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478</v>
      </c>
      <c r="AG821">
        <v>6.669</v>
      </c>
      <c r="AH821">
        <v>2</v>
      </c>
      <c r="AI821">
        <v>85243745</v>
      </c>
      <c r="AJ821">
        <v>601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ROW(Source!A181)</f>
        <v>181</v>
      </c>
      <c r="B822">
        <v>85243757</v>
      </c>
      <c r="C822">
        <v>85243740</v>
      </c>
      <c r="D822">
        <v>83000136</v>
      </c>
      <c r="E822">
        <v>1</v>
      </c>
      <c r="F822">
        <v>1</v>
      </c>
      <c r="G822">
        <v>1</v>
      </c>
      <c r="H822">
        <v>3</v>
      </c>
      <c r="I822" t="s">
        <v>930</v>
      </c>
      <c r="J822" t="s">
        <v>931</v>
      </c>
      <c r="K822" t="s">
        <v>932</v>
      </c>
      <c r="L822">
        <v>1346</v>
      </c>
      <c r="N822">
        <v>1009</v>
      </c>
      <c r="O822" t="s">
        <v>107</v>
      </c>
      <c r="P822" t="s">
        <v>107</v>
      </c>
      <c r="Q822">
        <v>1</v>
      </c>
      <c r="X822">
        <v>0.99</v>
      </c>
      <c r="Y822">
        <v>206.43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272</v>
      </c>
      <c r="AG822">
        <v>0.99</v>
      </c>
      <c r="AH822">
        <v>2</v>
      </c>
      <c r="AI822">
        <v>85243746</v>
      </c>
      <c r="AJ822">
        <v>602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ROW(Source!A181)</f>
        <v>181</v>
      </c>
      <c r="B823">
        <v>85243758</v>
      </c>
      <c r="C823">
        <v>85243740</v>
      </c>
      <c r="D823">
        <v>83000168</v>
      </c>
      <c r="E823">
        <v>1</v>
      </c>
      <c r="F823">
        <v>1</v>
      </c>
      <c r="G823">
        <v>1</v>
      </c>
      <c r="H823">
        <v>3</v>
      </c>
      <c r="I823" t="s">
        <v>847</v>
      </c>
      <c r="J823" t="s">
        <v>848</v>
      </c>
      <c r="K823" t="s">
        <v>849</v>
      </c>
      <c r="L823">
        <v>1383</v>
      </c>
      <c r="N823">
        <v>1013</v>
      </c>
      <c r="O823" t="s">
        <v>850</v>
      </c>
      <c r="P823" t="s">
        <v>850</v>
      </c>
      <c r="Q823">
        <v>1</v>
      </c>
      <c r="X823">
        <v>2.5428</v>
      </c>
      <c r="Y823">
        <v>7.32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272</v>
      </c>
      <c r="AG823">
        <v>2.5428</v>
      </c>
      <c r="AH823">
        <v>2</v>
      </c>
      <c r="AI823">
        <v>85243747</v>
      </c>
      <c r="AJ823">
        <v>603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ROW(Source!A181)</f>
        <v>181</v>
      </c>
      <c r="B824">
        <v>85243759</v>
      </c>
      <c r="C824">
        <v>85243740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165</v>
      </c>
      <c r="J824" t="s">
        <v>851</v>
      </c>
      <c r="K824" t="s">
        <v>166</v>
      </c>
      <c r="L824">
        <v>1346</v>
      </c>
      <c r="N824">
        <v>1009</v>
      </c>
      <c r="O824" t="s">
        <v>107</v>
      </c>
      <c r="P824" t="s">
        <v>107</v>
      </c>
      <c r="Q824">
        <v>1</v>
      </c>
      <c r="X824">
        <v>3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272</v>
      </c>
      <c r="AG824">
        <v>3</v>
      </c>
      <c r="AH824">
        <v>2</v>
      </c>
      <c r="AI824">
        <v>85243748</v>
      </c>
      <c r="AJ824">
        <v>604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ROW(Source!A181)</f>
        <v>181</v>
      </c>
      <c r="B825">
        <v>85243760</v>
      </c>
      <c r="C825">
        <v>85243740</v>
      </c>
      <c r="D825">
        <v>83001675</v>
      </c>
      <c r="E825">
        <v>1</v>
      </c>
      <c r="F825">
        <v>1</v>
      </c>
      <c r="G825">
        <v>1</v>
      </c>
      <c r="H825">
        <v>3</v>
      </c>
      <c r="I825" t="s">
        <v>933</v>
      </c>
      <c r="J825" t="s">
        <v>934</v>
      </c>
      <c r="K825" t="s">
        <v>935</v>
      </c>
      <c r="L825">
        <v>1348</v>
      </c>
      <c r="N825">
        <v>1009</v>
      </c>
      <c r="O825" t="s">
        <v>115</v>
      </c>
      <c r="P825" t="s">
        <v>115</v>
      </c>
      <c r="Q825">
        <v>1000</v>
      </c>
      <c r="X825">
        <v>0.00155</v>
      </c>
      <c r="Y825">
        <v>127406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272</v>
      </c>
      <c r="AG825">
        <v>0.00155</v>
      </c>
      <c r="AH825">
        <v>2</v>
      </c>
      <c r="AI825">
        <v>85243749</v>
      </c>
      <c r="AJ825">
        <v>605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ROW(Source!A181)</f>
        <v>181</v>
      </c>
      <c r="B826">
        <v>85243761</v>
      </c>
      <c r="C826">
        <v>85243740</v>
      </c>
      <c r="D826">
        <v>83018862</v>
      </c>
      <c r="E826">
        <v>1</v>
      </c>
      <c r="F826">
        <v>1</v>
      </c>
      <c r="G826">
        <v>1</v>
      </c>
      <c r="H826">
        <v>3</v>
      </c>
      <c r="I826" t="s">
        <v>870</v>
      </c>
      <c r="J826" t="s">
        <v>871</v>
      </c>
      <c r="K826" t="s">
        <v>872</v>
      </c>
      <c r="L826">
        <v>1346</v>
      </c>
      <c r="N826">
        <v>1009</v>
      </c>
      <c r="O826" t="s">
        <v>107</v>
      </c>
      <c r="P826" t="s">
        <v>107</v>
      </c>
      <c r="Q826">
        <v>1</v>
      </c>
      <c r="X826">
        <v>0.1</v>
      </c>
      <c r="Y826">
        <v>79.88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272</v>
      </c>
      <c r="AG826">
        <v>0.1</v>
      </c>
      <c r="AH826">
        <v>2</v>
      </c>
      <c r="AI826">
        <v>85243750</v>
      </c>
      <c r="AJ826">
        <v>606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ROW(Source!A181)</f>
        <v>181</v>
      </c>
      <c r="B827">
        <v>85243762</v>
      </c>
      <c r="C827">
        <v>85243740</v>
      </c>
      <c r="D827">
        <v>82931850</v>
      </c>
      <c r="E827">
        <v>117</v>
      </c>
      <c r="F827">
        <v>1</v>
      </c>
      <c r="G827">
        <v>1</v>
      </c>
      <c r="H827">
        <v>3</v>
      </c>
      <c r="I827" t="s">
        <v>363</v>
      </c>
      <c r="J827" t="s">
        <v>272</v>
      </c>
      <c r="K827" t="s">
        <v>364</v>
      </c>
      <c r="L827">
        <v>3277935</v>
      </c>
      <c r="N827">
        <v>1013</v>
      </c>
      <c r="O827" t="s">
        <v>66</v>
      </c>
      <c r="P827" t="s">
        <v>66</v>
      </c>
      <c r="Q827">
        <v>1</v>
      </c>
      <c r="X827">
        <v>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272</v>
      </c>
      <c r="AG827">
        <v>2</v>
      </c>
      <c r="AH827">
        <v>2</v>
      </c>
      <c r="AI827">
        <v>85243751</v>
      </c>
      <c r="AJ827">
        <v>607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ROW(Source!A182)</f>
        <v>182</v>
      </c>
      <c r="B828">
        <v>85243752</v>
      </c>
      <c r="C828">
        <v>85243740</v>
      </c>
      <c r="D828">
        <v>82925840</v>
      </c>
      <c r="E828">
        <v>117</v>
      </c>
      <c r="F828">
        <v>1</v>
      </c>
      <c r="G828">
        <v>1</v>
      </c>
      <c r="H828">
        <v>1</v>
      </c>
      <c r="I828" t="s">
        <v>161</v>
      </c>
      <c r="J828" t="s">
        <v>272</v>
      </c>
      <c r="K828" t="s">
        <v>162</v>
      </c>
      <c r="L828">
        <v>1191</v>
      </c>
      <c r="N828">
        <v>1013</v>
      </c>
      <c r="O828" t="s">
        <v>28</v>
      </c>
      <c r="P828" t="s">
        <v>28</v>
      </c>
      <c r="Q828">
        <v>1</v>
      </c>
      <c r="X828">
        <v>41.12</v>
      </c>
      <c r="Y828">
        <v>0</v>
      </c>
      <c r="Z828">
        <v>0</v>
      </c>
      <c r="AA828">
        <v>0</v>
      </c>
      <c r="AB828">
        <v>793.61</v>
      </c>
      <c r="AC828">
        <v>0</v>
      </c>
      <c r="AD828">
        <v>1</v>
      </c>
      <c r="AE828">
        <v>1</v>
      </c>
      <c r="AF828" t="s">
        <v>478</v>
      </c>
      <c r="AG828">
        <v>55.512</v>
      </c>
      <c r="AH828">
        <v>2</v>
      </c>
      <c r="AI828">
        <v>85243741</v>
      </c>
      <c r="AJ828">
        <v>608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ROW(Source!A182)</f>
        <v>182</v>
      </c>
      <c r="B829">
        <v>85243753</v>
      </c>
      <c r="C829">
        <v>85243740</v>
      </c>
      <c r="D829">
        <v>82926016</v>
      </c>
      <c r="E829">
        <v>117</v>
      </c>
      <c r="F829">
        <v>1</v>
      </c>
      <c r="G829">
        <v>1</v>
      </c>
      <c r="H829">
        <v>1</v>
      </c>
      <c r="I829" t="s">
        <v>819</v>
      </c>
      <c r="J829" t="s">
        <v>272</v>
      </c>
      <c r="K829" t="s">
        <v>820</v>
      </c>
      <c r="L829">
        <v>1191</v>
      </c>
      <c r="N829">
        <v>1013</v>
      </c>
      <c r="O829" t="s">
        <v>28</v>
      </c>
      <c r="P829" t="s">
        <v>28</v>
      </c>
      <c r="Q829">
        <v>1</v>
      </c>
      <c r="X829">
        <v>1.54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478</v>
      </c>
      <c r="AG829">
        <v>2.079</v>
      </c>
      <c r="AH829">
        <v>2</v>
      </c>
      <c r="AI829">
        <v>85243742</v>
      </c>
      <c r="AJ829">
        <v>609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ROW(Source!A182)</f>
        <v>182</v>
      </c>
      <c r="B830">
        <v>85243754</v>
      </c>
      <c r="C830">
        <v>85243740</v>
      </c>
      <c r="D830">
        <v>82932505</v>
      </c>
      <c r="E830">
        <v>1</v>
      </c>
      <c r="F830">
        <v>1</v>
      </c>
      <c r="G830">
        <v>1</v>
      </c>
      <c r="H830">
        <v>2</v>
      </c>
      <c r="I830" t="s">
        <v>82</v>
      </c>
      <c r="J830" t="s">
        <v>830</v>
      </c>
      <c r="K830" t="s">
        <v>83</v>
      </c>
      <c r="L830">
        <v>1368</v>
      </c>
      <c r="N830">
        <v>1011</v>
      </c>
      <c r="O830" t="s">
        <v>57</v>
      </c>
      <c r="P830" t="s">
        <v>57</v>
      </c>
      <c r="Q830">
        <v>1</v>
      </c>
      <c r="X830">
        <v>0.77</v>
      </c>
      <c r="Y830">
        <v>0</v>
      </c>
      <c r="Z830">
        <v>1626.29</v>
      </c>
      <c r="AA830">
        <v>1090.46</v>
      </c>
      <c r="AB830">
        <v>0</v>
      </c>
      <c r="AC830">
        <v>0</v>
      </c>
      <c r="AD830">
        <v>1</v>
      </c>
      <c r="AE830">
        <v>0</v>
      </c>
      <c r="AF830" t="s">
        <v>478</v>
      </c>
      <c r="AG830">
        <v>1.0395</v>
      </c>
      <c r="AH830">
        <v>2</v>
      </c>
      <c r="AI830">
        <v>85243743</v>
      </c>
      <c r="AJ830">
        <v>610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ROW(Source!A182)</f>
        <v>182</v>
      </c>
      <c r="B831">
        <v>85243755</v>
      </c>
      <c r="C831">
        <v>85243740</v>
      </c>
      <c r="D831">
        <v>82933400</v>
      </c>
      <c r="E831">
        <v>1</v>
      </c>
      <c r="F831">
        <v>1</v>
      </c>
      <c r="G831">
        <v>1</v>
      </c>
      <c r="H831">
        <v>2</v>
      </c>
      <c r="I831" t="s">
        <v>90</v>
      </c>
      <c r="J831" t="s">
        <v>822</v>
      </c>
      <c r="K831" t="s">
        <v>91</v>
      </c>
      <c r="L831">
        <v>1368</v>
      </c>
      <c r="N831">
        <v>1011</v>
      </c>
      <c r="O831" t="s">
        <v>57</v>
      </c>
      <c r="P831" t="s">
        <v>57</v>
      </c>
      <c r="Q831">
        <v>1</v>
      </c>
      <c r="X831">
        <v>0.77</v>
      </c>
      <c r="Y831">
        <v>0</v>
      </c>
      <c r="Z831">
        <v>641.7</v>
      </c>
      <c r="AA831">
        <v>811.79</v>
      </c>
      <c r="AB831">
        <v>0</v>
      </c>
      <c r="AC831">
        <v>0</v>
      </c>
      <c r="AD831">
        <v>1</v>
      </c>
      <c r="AE831">
        <v>0</v>
      </c>
      <c r="AF831" t="s">
        <v>478</v>
      </c>
      <c r="AG831">
        <v>1.0395</v>
      </c>
      <c r="AH831">
        <v>2</v>
      </c>
      <c r="AI831">
        <v>85243744</v>
      </c>
      <c r="AJ831">
        <v>611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ROW(Source!A182)</f>
        <v>182</v>
      </c>
      <c r="B832">
        <v>85243756</v>
      </c>
      <c r="C832">
        <v>85243740</v>
      </c>
      <c r="D832">
        <v>82933596</v>
      </c>
      <c r="E832">
        <v>1</v>
      </c>
      <c r="F832">
        <v>1</v>
      </c>
      <c r="G832">
        <v>1</v>
      </c>
      <c r="H832">
        <v>2</v>
      </c>
      <c r="I832" t="s">
        <v>163</v>
      </c>
      <c r="J832" t="s">
        <v>846</v>
      </c>
      <c r="K832" t="s">
        <v>164</v>
      </c>
      <c r="L832">
        <v>1368</v>
      </c>
      <c r="N832">
        <v>1011</v>
      </c>
      <c r="O832" t="s">
        <v>57</v>
      </c>
      <c r="P832" t="s">
        <v>57</v>
      </c>
      <c r="Q832">
        <v>1</v>
      </c>
      <c r="X832">
        <v>4.94</v>
      </c>
      <c r="Y832">
        <v>0</v>
      </c>
      <c r="Z832">
        <v>34.61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478</v>
      </c>
      <c r="AG832">
        <v>6.669</v>
      </c>
      <c r="AH832">
        <v>2</v>
      </c>
      <c r="AI832">
        <v>85243745</v>
      </c>
      <c r="AJ832">
        <v>612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ROW(Source!A182)</f>
        <v>182</v>
      </c>
      <c r="B833">
        <v>85243757</v>
      </c>
      <c r="C833">
        <v>85243740</v>
      </c>
      <c r="D833">
        <v>83000136</v>
      </c>
      <c r="E833">
        <v>1</v>
      </c>
      <c r="F833">
        <v>1</v>
      </c>
      <c r="G833">
        <v>1</v>
      </c>
      <c r="H833">
        <v>3</v>
      </c>
      <c r="I833" t="s">
        <v>930</v>
      </c>
      <c r="J833" t="s">
        <v>931</v>
      </c>
      <c r="K833" t="s">
        <v>932</v>
      </c>
      <c r="L833">
        <v>1346</v>
      </c>
      <c r="N833">
        <v>1009</v>
      </c>
      <c r="O833" t="s">
        <v>107</v>
      </c>
      <c r="P833" t="s">
        <v>107</v>
      </c>
      <c r="Q833">
        <v>1</v>
      </c>
      <c r="X833">
        <v>0.99</v>
      </c>
      <c r="Y833">
        <v>206.43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272</v>
      </c>
      <c r="AG833">
        <v>0.99</v>
      </c>
      <c r="AH833">
        <v>2</v>
      </c>
      <c r="AI833">
        <v>85243746</v>
      </c>
      <c r="AJ833">
        <v>613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ROW(Source!A182)</f>
        <v>182</v>
      </c>
      <c r="B834">
        <v>85243758</v>
      </c>
      <c r="C834">
        <v>85243740</v>
      </c>
      <c r="D834">
        <v>83000168</v>
      </c>
      <c r="E834">
        <v>1</v>
      </c>
      <c r="F834">
        <v>1</v>
      </c>
      <c r="G834">
        <v>1</v>
      </c>
      <c r="H834">
        <v>3</v>
      </c>
      <c r="I834" t="s">
        <v>847</v>
      </c>
      <c r="J834" t="s">
        <v>848</v>
      </c>
      <c r="K834" t="s">
        <v>849</v>
      </c>
      <c r="L834">
        <v>1383</v>
      </c>
      <c r="N834">
        <v>1013</v>
      </c>
      <c r="O834" t="s">
        <v>850</v>
      </c>
      <c r="P834" t="s">
        <v>850</v>
      </c>
      <c r="Q834">
        <v>1</v>
      </c>
      <c r="X834">
        <v>2.5428</v>
      </c>
      <c r="Y834">
        <v>7.32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272</v>
      </c>
      <c r="AG834">
        <v>2.5428</v>
      </c>
      <c r="AH834">
        <v>2</v>
      </c>
      <c r="AI834">
        <v>85243747</v>
      </c>
      <c r="AJ834">
        <v>614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ROW(Source!A182)</f>
        <v>182</v>
      </c>
      <c r="B835">
        <v>85243759</v>
      </c>
      <c r="C835">
        <v>85243740</v>
      </c>
      <c r="D835">
        <v>83000909</v>
      </c>
      <c r="E835">
        <v>1</v>
      </c>
      <c r="F835">
        <v>1</v>
      </c>
      <c r="G835">
        <v>1</v>
      </c>
      <c r="H835">
        <v>3</v>
      </c>
      <c r="I835" t="s">
        <v>165</v>
      </c>
      <c r="J835" t="s">
        <v>851</v>
      </c>
      <c r="K835" t="s">
        <v>166</v>
      </c>
      <c r="L835">
        <v>1346</v>
      </c>
      <c r="N835">
        <v>1009</v>
      </c>
      <c r="O835" t="s">
        <v>107</v>
      </c>
      <c r="P835" t="s">
        <v>107</v>
      </c>
      <c r="Q835">
        <v>1</v>
      </c>
      <c r="X835">
        <v>3</v>
      </c>
      <c r="Y835">
        <v>155.63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272</v>
      </c>
      <c r="AG835">
        <v>3</v>
      </c>
      <c r="AH835">
        <v>2</v>
      </c>
      <c r="AI835">
        <v>85243748</v>
      </c>
      <c r="AJ835">
        <v>615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ROW(Source!A182)</f>
        <v>182</v>
      </c>
      <c r="B836">
        <v>85243760</v>
      </c>
      <c r="C836">
        <v>85243740</v>
      </c>
      <c r="D836">
        <v>83001675</v>
      </c>
      <c r="E836">
        <v>1</v>
      </c>
      <c r="F836">
        <v>1</v>
      </c>
      <c r="G836">
        <v>1</v>
      </c>
      <c r="H836">
        <v>3</v>
      </c>
      <c r="I836" t="s">
        <v>933</v>
      </c>
      <c r="J836" t="s">
        <v>934</v>
      </c>
      <c r="K836" t="s">
        <v>935</v>
      </c>
      <c r="L836">
        <v>1348</v>
      </c>
      <c r="N836">
        <v>1009</v>
      </c>
      <c r="O836" t="s">
        <v>115</v>
      </c>
      <c r="P836" t="s">
        <v>115</v>
      </c>
      <c r="Q836">
        <v>1000</v>
      </c>
      <c r="X836">
        <v>0.00155</v>
      </c>
      <c r="Y836">
        <v>127406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272</v>
      </c>
      <c r="AG836">
        <v>0.00155</v>
      </c>
      <c r="AH836">
        <v>2</v>
      </c>
      <c r="AI836">
        <v>85243749</v>
      </c>
      <c r="AJ836">
        <v>616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ROW(Source!A182)</f>
        <v>182</v>
      </c>
      <c r="B837">
        <v>85243761</v>
      </c>
      <c r="C837">
        <v>85243740</v>
      </c>
      <c r="D837">
        <v>83018862</v>
      </c>
      <c r="E837">
        <v>1</v>
      </c>
      <c r="F837">
        <v>1</v>
      </c>
      <c r="G837">
        <v>1</v>
      </c>
      <c r="H837">
        <v>3</v>
      </c>
      <c r="I837" t="s">
        <v>870</v>
      </c>
      <c r="J837" t="s">
        <v>871</v>
      </c>
      <c r="K837" t="s">
        <v>872</v>
      </c>
      <c r="L837">
        <v>1346</v>
      </c>
      <c r="N837">
        <v>1009</v>
      </c>
      <c r="O837" t="s">
        <v>107</v>
      </c>
      <c r="P837" t="s">
        <v>107</v>
      </c>
      <c r="Q837">
        <v>1</v>
      </c>
      <c r="X837">
        <v>0.1</v>
      </c>
      <c r="Y837">
        <v>79.88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272</v>
      </c>
      <c r="AG837">
        <v>0.1</v>
      </c>
      <c r="AH837">
        <v>2</v>
      </c>
      <c r="AI837">
        <v>85243750</v>
      </c>
      <c r="AJ837">
        <v>617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ROW(Source!A182)</f>
        <v>182</v>
      </c>
      <c r="B838">
        <v>85243762</v>
      </c>
      <c r="C838">
        <v>85243740</v>
      </c>
      <c r="D838">
        <v>82931850</v>
      </c>
      <c r="E838">
        <v>117</v>
      </c>
      <c r="F838">
        <v>1</v>
      </c>
      <c r="G838">
        <v>1</v>
      </c>
      <c r="H838">
        <v>3</v>
      </c>
      <c r="I838" t="s">
        <v>363</v>
      </c>
      <c r="J838" t="s">
        <v>272</v>
      </c>
      <c r="K838" t="s">
        <v>364</v>
      </c>
      <c r="L838">
        <v>3277935</v>
      </c>
      <c r="N838">
        <v>1013</v>
      </c>
      <c r="O838" t="s">
        <v>66</v>
      </c>
      <c r="P838" t="s">
        <v>66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272</v>
      </c>
      <c r="AG838">
        <v>2</v>
      </c>
      <c r="AH838">
        <v>2</v>
      </c>
      <c r="AI838">
        <v>85243751</v>
      </c>
      <c r="AJ838">
        <v>618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ROW(Source!A185)</f>
        <v>185</v>
      </c>
      <c r="B839">
        <v>85243773</v>
      </c>
      <c r="C839">
        <v>85243764</v>
      </c>
      <c r="D839">
        <v>82925826</v>
      </c>
      <c r="E839">
        <v>117</v>
      </c>
      <c r="F839">
        <v>1</v>
      </c>
      <c r="G839">
        <v>1</v>
      </c>
      <c r="H839">
        <v>1</v>
      </c>
      <c r="I839" t="s">
        <v>98</v>
      </c>
      <c r="J839" t="s">
        <v>272</v>
      </c>
      <c r="K839" t="s">
        <v>99</v>
      </c>
      <c r="L839">
        <v>1191</v>
      </c>
      <c r="N839">
        <v>1013</v>
      </c>
      <c r="O839" t="s">
        <v>28</v>
      </c>
      <c r="P839" t="s">
        <v>28</v>
      </c>
      <c r="Q839">
        <v>1</v>
      </c>
      <c r="X839">
        <v>19.2</v>
      </c>
      <c r="Y839">
        <v>0</v>
      </c>
      <c r="Z839">
        <v>0</v>
      </c>
      <c r="AA839">
        <v>0</v>
      </c>
      <c r="AB839">
        <v>739.09</v>
      </c>
      <c r="AC839">
        <v>0</v>
      </c>
      <c r="AD839">
        <v>1</v>
      </c>
      <c r="AE839">
        <v>1</v>
      </c>
      <c r="AF839" t="s">
        <v>458</v>
      </c>
      <c r="AG839">
        <v>22.08</v>
      </c>
      <c r="AH839">
        <v>2</v>
      </c>
      <c r="AI839">
        <v>85243765</v>
      </c>
      <c r="AJ839">
        <v>619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ROW(Source!A185)</f>
        <v>185</v>
      </c>
      <c r="B840">
        <v>85243774</v>
      </c>
      <c r="C840">
        <v>85243764</v>
      </c>
      <c r="D840">
        <v>82926016</v>
      </c>
      <c r="E840">
        <v>117</v>
      </c>
      <c r="F840">
        <v>1</v>
      </c>
      <c r="G840">
        <v>1</v>
      </c>
      <c r="H840">
        <v>1</v>
      </c>
      <c r="I840" t="s">
        <v>819</v>
      </c>
      <c r="J840" t="s">
        <v>272</v>
      </c>
      <c r="K840" t="s">
        <v>820</v>
      </c>
      <c r="L840">
        <v>1191</v>
      </c>
      <c r="N840">
        <v>1013</v>
      </c>
      <c r="O840" t="s">
        <v>28</v>
      </c>
      <c r="P840" t="s">
        <v>28</v>
      </c>
      <c r="Q840">
        <v>1</v>
      </c>
      <c r="X840">
        <v>0.06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458</v>
      </c>
      <c r="AG840">
        <v>0.069</v>
      </c>
      <c r="AH840">
        <v>2</v>
      </c>
      <c r="AI840">
        <v>85243766</v>
      </c>
      <c r="AJ840">
        <v>620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ROW(Source!A185)</f>
        <v>185</v>
      </c>
      <c r="B841">
        <v>85243775</v>
      </c>
      <c r="C841">
        <v>85243764</v>
      </c>
      <c r="D841">
        <v>82932692</v>
      </c>
      <c r="E841">
        <v>1</v>
      </c>
      <c r="F841">
        <v>1</v>
      </c>
      <c r="G841">
        <v>1</v>
      </c>
      <c r="H841">
        <v>2</v>
      </c>
      <c r="I841" t="s">
        <v>100</v>
      </c>
      <c r="J841" t="s">
        <v>968</v>
      </c>
      <c r="K841" t="s">
        <v>101</v>
      </c>
      <c r="L841">
        <v>1368</v>
      </c>
      <c r="N841">
        <v>1011</v>
      </c>
      <c r="O841" t="s">
        <v>57</v>
      </c>
      <c r="P841" t="s">
        <v>57</v>
      </c>
      <c r="Q841">
        <v>1</v>
      </c>
      <c r="X841">
        <v>0.01</v>
      </c>
      <c r="Y841">
        <v>0</v>
      </c>
      <c r="Z841">
        <v>37.32</v>
      </c>
      <c r="AA841">
        <v>720.91</v>
      </c>
      <c r="AB841">
        <v>0</v>
      </c>
      <c r="AC841">
        <v>0</v>
      </c>
      <c r="AD841">
        <v>1</v>
      </c>
      <c r="AE841">
        <v>0</v>
      </c>
      <c r="AF841" t="s">
        <v>458</v>
      </c>
      <c r="AG841">
        <v>0.0115</v>
      </c>
      <c r="AH841">
        <v>2</v>
      </c>
      <c r="AI841">
        <v>85243767</v>
      </c>
      <c r="AJ841">
        <v>621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ROW(Source!A185)</f>
        <v>185</v>
      </c>
      <c r="B842">
        <v>85243776</v>
      </c>
      <c r="C842">
        <v>85243764</v>
      </c>
      <c r="D842">
        <v>82933400</v>
      </c>
      <c r="E842">
        <v>1</v>
      </c>
      <c r="F842">
        <v>1</v>
      </c>
      <c r="G842">
        <v>1</v>
      </c>
      <c r="H842">
        <v>2</v>
      </c>
      <c r="I842" t="s">
        <v>90</v>
      </c>
      <c r="J842" t="s">
        <v>822</v>
      </c>
      <c r="K842" t="s">
        <v>91</v>
      </c>
      <c r="L842">
        <v>1368</v>
      </c>
      <c r="N842">
        <v>1011</v>
      </c>
      <c r="O842" t="s">
        <v>57</v>
      </c>
      <c r="P842" t="s">
        <v>57</v>
      </c>
      <c r="Q842">
        <v>1</v>
      </c>
      <c r="X842">
        <v>0.05</v>
      </c>
      <c r="Y842">
        <v>0</v>
      </c>
      <c r="Z842">
        <v>641.7</v>
      </c>
      <c r="AA842">
        <v>811.79</v>
      </c>
      <c r="AB842">
        <v>0</v>
      </c>
      <c r="AC842">
        <v>0</v>
      </c>
      <c r="AD842">
        <v>1</v>
      </c>
      <c r="AE842">
        <v>0</v>
      </c>
      <c r="AF842" t="s">
        <v>458</v>
      </c>
      <c r="AG842">
        <v>0.0575</v>
      </c>
      <c r="AH842">
        <v>2</v>
      </c>
      <c r="AI842">
        <v>85243768</v>
      </c>
      <c r="AJ842">
        <v>622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ROW(Source!A185)</f>
        <v>185</v>
      </c>
      <c r="B843">
        <v>85243777</v>
      </c>
      <c r="C843">
        <v>85243764</v>
      </c>
      <c r="D843">
        <v>83000759</v>
      </c>
      <c r="E843">
        <v>1</v>
      </c>
      <c r="F843">
        <v>1</v>
      </c>
      <c r="G843">
        <v>1</v>
      </c>
      <c r="H843">
        <v>3</v>
      </c>
      <c r="I843" t="s">
        <v>105</v>
      </c>
      <c r="J843" t="s">
        <v>969</v>
      </c>
      <c r="K843" t="s">
        <v>106</v>
      </c>
      <c r="L843">
        <v>1346</v>
      </c>
      <c r="N843">
        <v>1009</v>
      </c>
      <c r="O843" t="s">
        <v>107</v>
      </c>
      <c r="P843" t="s">
        <v>107</v>
      </c>
      <c r="Q843">
        <v>1</v>
      </c>
      <c r="X843">
        <v>0.24</v>
      </c>
      <c r="Y843">
        <v>2507.62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272</v>
      </c>
      <c r="AG843">
        <v>0.24</v>
      </c>
      <c r="AH843">
        <v>2</v>
      </c>
      <c r="AI843">
        <v>85243769</v>
      </c>
      <c r="AJ843">
        <v>623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ROW(Source!A185)</f>
        <v>185</v>
      </c>
      <c r="B844">
        <v>85243778</v>
      </c>
      <c r="C844">
        <v>85243764</v>
      </c>
      <c r="D844">
        <v>83002452</v>
      </c>
      <c r="E844">
        <v>1</v>
      </c>
      <c r="F844">
        <v>1</v>
      </c>
      <c r="G844">
        <v>1</v>
      </c>
      <c r="H844">
        <v>3</v>
      </c>
      <c r="I844" t="s">
        <v>108</v>
      </c>
      <c r="J844" t="s">
        <v>970</v>
      </c>
      <c r="K844" t="s">
        <v>109</v>
      </c>
      <c r="L844">
        <v>1327</v>
      </c>
      <c r="N844">
        <v>1005</v>
      </c>
      <c r="O844" t="s">
        <v>110</v>
      </c>
      <c r="P844" t="s">
        <v>110</v>
      </c>
      <c r="Q844">
        <v>1</v>
      </c>
      <c r="X844">
        <v>0.8</v>
      </c>
      <c r="Y844">
        <v>531.44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272</v>
      </c>
      <c r="AG844">
        <v>0.8</v>
      </c>
      <c r="AH844">
        <v>2</v>
      </c>
      <c r="AI844">
        <v>85243770</v>
      </c>
      <c r="AJ844">
        <v>624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ROW(Source!A185)</f>
        <v>185</v>
      </c>
      <c r="B845">
        <v>85243779</v>
      </c>
      <c r="C845">
        <v>85243764</v>
      </c>
      <c r="D845">
        <v>83002816</v>
      </c>
      <c r="E845">
        <v>1</v>
      </c>
      <c r="F845">
        <v>1</v>
      </c>
      <c r="G845">
        <v>1</v>
      </c>
      <c r="H845">
        <v>3</v>
      </c>
      <c r="I845" t="s">
        <v>111</v>
      </c>
      <c r="J845" t="s">
        <v>839</v>
      </c>
      <c r="K845" t="s">
        <v>112</v>
      </c>
      <c r="L845">
        <v>1346</v>
      </c>
      <c r="N845">
        <v>1009</v>
      </c>
      <c r="O845" t="s">
        <v>107</v>
      </c>
      <c r="P845" t="s">
        <v>107</v>
      </c>
      <c r="Q845">
        <v>1</v>
      </c>
      <c r="X845">
        <v>0.21</v>
      </c>
      <c r="Y845">
        <v>56.11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272</v>
      </c>
      <c r="AG845">
        <v>0.21</v>
      </c>
      <c r="AH845">
        <v>2</v>
      </c>
      <c r="AI845">
        <v>85243771</v>
      </c>
      <c r="AJ845">
        <v>625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ROW(Source!A185)</f>
        <v>185</v>
      </c>
      <c r="B846">
        <v>85243780</v>
      </c>
      <c r="C846">
        <v>85243764</v>
      </c>
      <c r="D846">
        <v>82929756</v>
      </c>
      <c r="E846">
        <v>117</v>
      </c>
      <c r="F846">
        <v>1</v>
      </c>
      <c r="G846">
        <v>1</v>
      </c>
      <c r="H846">
        <v>3</v>
      </c>
      <c r="I846" t="s">
        <v>987</v>
      </c>
      <c r="J846" t="s">
        <v>272</v>
      </c>
      <c r="K846" t="s">
        <v>1028</v>
      </c>
      <c r="L846">
        <v>1346</v>
      </c>
      <c r="N846">
        <v>1009</v>
      </c>
      <c r="O846" t="s">
        <v>107</v>
      </c>
      <c r="P846" t="s">
        <v>107</v>
      </c>
      <c r="Q846">
        <v>1</v>
      </c>
      <c r="X846">
        <v>26.7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 t="s">
        <v>272</v>
      </c>
      <c r="AG846">
        <v>26.7</v>
      </c>
      <c r="AH846">
        <v>3</v>
      </c>
      <c r="AI846">
        <v>-1</v>
      </c>
      <c r="AJ846" t="s">
        <v>272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ROW(Source!A185)</f>
        <v>185</v>
      </c>
      <c r="B847">
        <v>85243781</v>
      </c>
      <c r="C847">
        <v>85243764</v>
      </c>
      <c r="D847">
        <v>82929860</v>
      </c>
      <c r="E847">
        <v>117</v>
      </c>
      <c r="F847">
        <v>1</v>
      </c>
      <c r="G847">
        <v>1</v>
      </c>
      <c r="H847">
        <v>3</v>
      </c>
      <c r="I847" t="s">
        <v>1029</v>
      </c>
      <c r="J847" t="s">
        <v>272</v>
      </c>
      <c r="K847" t="s">
        <v>1030</v>
      </c>
      <c r="L847">
        <v>1348</v>
      </c>
      <c r="N847">
        <v>1009</v>
      </c>
      <c r="O847" t="s">
        <v>115</v>
      </c>
      <c r="P847" t="s">
        <v>115</v>
      </c>
      <c r="Q847">
        <v>1000</v>
      </c>
      <c r="X847">
        <v>0.0103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272</v>
      </c>
      <c r="AG847">
        <v>0.0103</v>
      </c>
      <c r="AH847">
        <v>3</v>
      </c>
      <c r="AI847">
        <v>-1</v>
      </c>
      <c r="AJ847" t="s">
        <v>272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ROW(Source!A185)</f>
        <v>185</v>
      </c>
      <c r="B848">
        <v>85243782</v>
      </c>
      <c r="C848">
        <v>85243764</v>
      </c>
      <c r="D848">
        <v>83019299</v>
      </c>
      <c r="E848">
        <v>1</v>
      </c>
      <c r="F848">
        <v>1</v>
      </c>
      <c r="G848">
        <v>1</v>
      </c>
      <c r="H848">
        <v>3</v>
      </c>
      <c r="I848" t="s">
        <v>113</v>
      </c>
      <c r="J848" t="s">
        <v>971</v>
      </c>
      <c r="K848" t="s">
        <v>114</v>
      </c>
      <c r="L848">
        <v>1348</v>
      </c>
      <c r="N848">
        <v>1009</v>
      </c>
      <c r="O848" t="s">
        <v>115</v>
      </c>
      <c r="P848" t="s">
        <v>115</v>
      </c>
      <c r="Q848">
        <v>1000</v>
      </c>
      <c r="X848">
        <v>0.005</v>
      </c>
      <c r="Y848">
        <v>24995.33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272</v>
      </c>
      <c r="AG848">
        <v>0.005</v>
      </c>
      <c r="AH848">
        <v>2</v>
      </c>
      <c r="AI848">
        <v>85243772</v>
      </c>
      <c r="AJ848">
        <v>626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ROW(Source!A186)</f>
        <v>186</v>
      </c>
      <c r="B849">
        <v>85243773</v>
      </c>
      <c r="C849">
        <v>85243764</v>
      </c>
      <c r="D849">
        <v>82925826</v>
      </c>
      <c r="E849">
        <v>117</v>
      </c>
      <c r="F849">
        <v>1</v>
      </c>
      <c r="G849">
        <v>1</v>
      </c>
      <c r="H849">
        <v>1</v>
      </c>
      <c r="I849" t="s">
        <v>98</v>
      </c>
      <c r="J849" t="s">
        <v>272</v>
      </c>
      <c r="K849" t="s">
        <v>99</v>
      </c>
      <c r="L849">
        <v>1191</v>
      </c>
      <c r="N849">
        <v>1013</v>
      </c>
      <c r="O849" t="s">
        <v>28</v>
      </c>
      <c r="P849" t="s">
        <v>28</v>
      </c>
      <c r="Q849">
        <v>1</v>
      </c>
      <c r="X849">
        <v>19.2</v>
      </c>
      <c r="Y849">
        <v>0</v>
      </c>
      <c r="Z849">
        <v>0</v>
      </c>
      <c r="AA849">
        <v>0</v>
      </c>
      <c r="AB849">
        <v>739.09</v>
      </c>
      <c r="AC849">
        <v>0</v>
      </c>
      <c r="AD849">
        <v>1</v>
      </c>
      <c r="AE849">
        <v>1</v>
      </c>
      <c r="AF849" t="s">
        <v>458</v>
      </c>
      <c r="AG849">
        <v>22.08</v>
      </c>
      <c r="AH849">
        <v>2</v>
      </c>
      <c r="AI849">
        <v>85243765</v>
      </c>
      <c r="AJ849">
        <v>627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ROW(Source!A186)</f>
        <v>186</v>
      </c>
      <c r="B850">
        <v>85243774</v>
      </c>
      <c r="C850">
        <v>85243764</v>
      </c>
      <c r="D850">
        <v>82926016</v>
      </c>
      <c r="E850">
        <v>117</v>
      </c>
      <c r="F850">
        <v>1</v>
      </c>
      <c r="G850">
        <v>1</v>
      </c>
      <c r="H850">
        <v>1</v>
      </c>
      <c r="I850" t="s">
        <v>819</v>
      </c>
      <c r="J850" t="s">
        <v>272</v>
      </c>
      <c r="K850" t="s">
        <v>820</v>
      </c>
      <c r="L850">
        <v>1191</v>
      </c>
      <c r="N850">
        <v>1013</v>
      </c>
      <c r="O850" t="s">
        <v>28</v>
      </c>
      <c r="P850" t="s">
        <v>28</v>
      </c>
      <c r="Q850">
        <v>1</v>
      </c>
      <c r="X850">
        <v>0.06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458</v>
      </c>
      <c r="AG850">
        <v>0.069</v>
      </c>
      <c r="AH850">
        <v>2</v>
      </c>
      <c r="AI850">
        <v>85243766</v>
      </c>
      <c r="AJ850">
        <v>628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ROW(Source!A186)</f>
        <v>186</v>
      </c>
      <c r="B851">
        <v>85243775</v>
      </c>
      <c r="C851">
        <v>85243764</v>
      </c>
      <c r="D851">
        <v>82932692</v>
      </c>
      <c r="E851">
        <v>1</v>
      </c>
      <c r="F851">
        <v>1</v>
      </c>
      <c r="G851">
        <v>1</v>
      </c>
      <c r="H851">
        <v>2</v>
      </c>
      <c r="I851" t="s">
        <v>100</v>
      </c>
      <c r="J851" t="s">
        <v>968</v>
      </c>
      <c r="K851" t="s">
        <v>101</v>
      </c>
      <c r="L851">
        <v>1368</v>
      </c>
      <c r="N851">
        <v>1011</v>
      </c>
      <c r="O851" t="s">
        <v>57</v>
      </c>
      <c r="P851" t="s">
        <v>57</v>
      </c>
      <c r="Q851">
        <v>1</v>
      </c>
      <c r="X851">
        <v>0.01</v>
      </c>
      <c r="Y851">
        <v>0</v>
      </c>
      <c r="Z851">
        <v>37.32</v>
      </c>
      <c r="AA851">
        <v>720.91</v>
      </c>
      <c r="AB851">
        <v>0</v>
      </c>
      <c r="AC851">
        <v>0</v>
      </c>
      <c r="AD851">
        <v>1</v>
      </c>
      <c r="AE851">
        <v>0</v>
      </c>
      <c r="AF851" t="s">
        <v>458</v>
      </c>
      <c r="AG851">
        <v>0.0115</v>
      </c>
      <c r="AH851">
        <v>2</v>
      </c>
      <c r="AI851">
        <v>85243767</v>
      </c>
      <c r="AJ851">
        <v>629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ROW(Source!A186)</f>
        <v>186</v>
      </c>
      <c r="B852">
        <v>85243776</v>
      </c>
      <c r="C852">
        <v>85243764</v>
      </c>
      <c r="D852">
        <v>82933400</v>
      </c>
      <c r="E852">
        <v>1</v>
      </c>
      <c r="F852">
        <v>1</v>
      </c>
      <c r="G852">
        <v>1</v>
      </c>
      <c r="H852">
        <v>2</v>
      </c>
      <c r="I852" t="s">
        <v>90</v>
      </c>
      <c r="J852" t="s">
        <v>822</v>
      </c>
      <c r="K852" t="s">
        <v>91</v>
      </c>
      <c r="L852">
        <v>1368</v>
      </c>
      <c r="N852">
        <v>1011</v>
      </c>
      <c r="O852" t="s">
        <v>57</v>
      </c>
      <c r="P852" t="s">
        <v>57</v>
      </c>
      <c r="Q852">
        <v>1</v>
      </c>
      <c r="X852">
        <v>0.05</v>
      </c>
      <c r="Y852">
        <v>0</v>
      </c>
      <c r="Z852">
        <v>641.7</v>
      </c>
      <c r="AA852">
        <v>811.79</v>
      </c>
      <c r="AB852">
        <v>0</v>
      </c>
      <c r="AC852">
        <v>0</v>
      </c>
      <c r="AD852">
        <v>1</v>
      </c>
      <c r="AE852">
        <v>0</v>
      </c>
      <c r="AF852" t="s">
        <v>458</v>
      </c>
      <c r="AG852">
        <v>0.0575</v>
      </c>
      <c r="AH852">
        <v>2</v>
      </c>
      <c r="AI852">
        <v>85243768</v>
      </c>
      <c r="AJ852">
        <v>630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ROW(Source!A186)</f>
        <v>186</v>
      </c>
      <c r="B853">
        <v>85243777</v>
      </c>
      <c r="C853">
        <v>85243764</v>
      </c>
      <c r="D853">
        <v>83000759</v>
      </c>
      <c r="E853">
        <v>1</v>
      </c>
      <c r="F853">
        <v>1</v>
      </c>
      <c r="G853">
        <v>1</v>
      </c>
      <c r="H853">
        <v>3</v>
      </c>
      <c r="I853" t="s">
        <v>105</v>
      </c>
      <c r="J853" t="s">
        <v>969</v>
      </c>
      <c r="K853" t="s">
        <v>106</v>
      </c>
      <c r="L853">
        <v>1346</v>
      </c>
      <c r="N853">
        <v>1009</v>
      </c>
      <c r="O853" t="s">
        <v>107</v>
      </c>
      <c r="P853" t="s">
        <v>107</v>
      </c>
      <c r="Q853">
        <v>1</v>
      </c>
      <c r="X853">
        <v>0.24</v>
      </c>
      <c r="Y853">
        <v>2507.62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272</v>
      </c>
      <c r="AG853">
        <v>0.24</v>
      </c>
      <c r="AH853">
        <v>2</v>
      </c>
      <c r="AI853">
        <v>85243769</v>
      </c>
      <c r="AJ853">
        <v>631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ROW(Source!A186)</f>
        <v>186</v>
      </c>
      <c r="B854">
        <v>85243778</v>
      </c>
      <c r="C854">
        <v>85243764</v>
      </c>
      <c r="D854">
        <v>83002452</v>
      </c>
      <c r="E854">
        <v>1</v>
      </c>
      <c r="F854">
        <v>1</v>
      </c>
      <c r="G854">
        <v>1</v>
      </c>
      <c r="H854">
        <v>3</v>
      </c>
      <c r="I854" t="s">
        <v>108</v>
      </c>
      <c r="J854" t="s">
        <v>970</v>
      </c>
      <c r="K854" t="s">
        <v>109</v>
      </c>
      <c r="L854">
        <v>1327</v>
      </c>
      <c r="N854">
        <v>1005</v>
      </c>
      <c r="O854" t="s">
        <v>110</v>
      </c>
      <c r="P854" t="s">
        <v>110</v>
      </c>
      <c r="Q854">
        <v>1</v>
      </c>
      <c r="X854">
        <v>0.8</v>
      </c>
      <c r="Y854">
        <v>531.44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272</v>
      </c>
      <c r="AG854">
        <v>0.8</v>
      </c>
      <c r="AH854">
        <v>2</v>
      </c>
      <c r="AI854">
        <v>85243770</v>
      </c>
      <c r="AJ854">
        <v>632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ROW(Source!A186)</f>
        <v>186</v>
      </c>
      <c r="B855">
        <v>85243779</v>
      </c>
      <c r="C855">
        <v>85243764</v>
      </c>
      <c r="D855">
        <v>83002816</v>
      </c>
      <c r="E855">
        <v>1</v>
      </c>
      <c r="F855">
        <v>1</v>
      </c>
      <c r="G855">
        <v>1</v>
      </c>
      <c r="H855">
        <v>3</v>
      </c>
      <c r="I855" t="s">
        <v>111</v>
      </c>
      <c r="J855" t="s">
        <v>839</v>
      </c>
      <c r="K855" t="s">
        <v>112</v>
      </c>
      <c r="L855">
        <v>1346</v>
      </c>
      <c r="N855">
        <v>1009</v>
      </c>
      <c r="O855" t="s">
        <v>107</v>
      </c>
      <c r="P855" t="s">
        <v>107</v>
      </c>
      <c r="Q855">
        <v>1</v>
      </c>
      <c r="X855">
        <v>0.21</v>
      </c>
      <c r="Y855">
        <v>56.11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272</v>
      </c>
      <c r="AG855">
        <v>0.21</v>
      </c>
      <c r="AH855">
        <v>2</v>
      </c>
      <c r="AI855">
        <v>85243771</v>
      </c>
      <c r="AJ855">
        <v>633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ROW(Source!A186)</f>
        <v>186</v>
      </c>
      <c r="B856">
        <v>85243780</v>
      </c>
      <c r="C856">
        <v>85243764</v>
      </c>
      <c r="D856">
        <v>82929756</v>
      </c>
      <c r="E856">
        <v>117</v>
      </c>
      <c r="F856">
        <v>1</v>
      </c>
      <c r="G856">
        <v>1</v>
      </c>
      <c r="H856">
        <v>3</v>
      </c>
      <c r="I856" t="s">
        <v>987</v>
      </c>
      <c r="J856" t="s">
        <v>272</v>
      </c>
      <c r="K856" t="s">
        <v>1028</v>
      </c>
      <c r="L856">
        <v>1346</v>
      </c>
      <c r="N856">
        <v>1009</v>
      </c>
      <c r="O856" t="s">
        <v>107</v>
      </c>
      <c r="P856" t="s">
        <v>107</v>
      </c>
      <c r="Q856">
        <v>1</v>
      </c>
      <c r="X856">
        <v>26.7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272</v>
      </c>
      <c r="AG856">
        <v>26.7</v>
      </c>
      <c r="AH856">
        <v>3</v>
      </c>
      <c r="AI856">
        <v>-1</v>
      </c>
      <c r="AJ856" t="s">
        <v>272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ROW(Source!A186)</f>
        <v>186</v>
      </c>
      <c r="B857">
        <v>85243781</v>
      </c>
      <c r="C857">
        <v>85243764</v>
      </c>
      <c r="D857">
        <v>82929860</v>
      </c>
      <c r="E857">
        <v>117</v>
      </c>
      <c r="F857">
        <v>1</v>
      </c>
      <c r="G857">
        <v>1</v>
      </c>
      <c r="H857">
        <v>3</v>
      </c>
      <c r="I857" t="s">
        <v>1029</v>
      </c>
      <c r="J857" t="s">
        <v>272</v>
      </c>
      <c r="K857" t="s">
        <v>1030</v>
      </c>
      <c r="L857">
        <v>1348</v>
      </c>
      <c r="N857">
        <v>1009</v>
      </c>
      <c r="O857" t="s">
        <v>115</v>
      </c>
      <c r="P857" t="s">
        <v>115</v>
      </c>
      <c r="Q857">
        <v>1000</v>
      </c>
      <c r="X857">
        <v>0.0103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272</v>
      </c>
      <c r="AG857">
        <v>0.0103</v>
      </c>
      <c r="AH857">
        <v>3</v>
      </c>
      <c r="AI857">
        <v>-1</v>
      </c>
      <c r="AJ857" t="s">
        <v>272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ROW(Source!A186)</f>
        <v>186</v>
      </c>
      <c r="B858">
        <v>85243782</v>
      </c>
      <c r="C858">
        <v>85243764</v>
      </c>
      <c r="D858">
        <v>83019299</v>
      </c>
      <c r="E858">
        <v>1</v>
      </c>
      <c r="F858">
        <v>1</v>
      </c>
      <c r="G858">
        <v>1</v>
      </c>
      <c r="H858">
        <v>3</v>
      </c>
      <c r="I858" t="s">
        <v>113</v>
      </c>
      <c r="J858" t="s">
        <v>971</v>
      </c>
      <c r="K858" t="s">
        <v>114</v>
      </c>
      <c r="L858">
        <v>1348</v>
      </c>
      <c r="N858">
        <v>1009</v>
      </c>
      <c r="O858" t="s">
        <v>115</v>
      </c>
      <c r="P858" t="s">
        <v>115</v>
      </c>
      <c r="Q858">
        <v>1000</v>
      </c>
      <c r="X858">
        <v>0.005</v>
      </c>
      <c r="Y858">
        <v>24995.33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272</v>
      </c>
      <c r="AG858">
        <v>0.005</v>
      </c>
      <c r="AH858">
        <v>2</v>
      </c>
      <c r="AI858">
        <v>85243772</v>
      </c>
      <c r="AJ858">
        <v>634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ROW(Source!A187)</f>
        <v>187</v>
      </c>
      <c r="B859">
        <v>85243790</v>
      </c>
      <c r="C859">
        <v>85243783</v>
      </c>
      <c r="D859">
        <v>82925844</v>
      </c>
      <c r="E859">
        <v>117</v>
      </c>
      <c r="F859">
        <v>1</v>
      </c>
      <c r="G859">
        <v>1</v>
      </c>
      <c r="H859">
        <v>1</v>
      </c>
      <c r="I859" t="s">
        <v>972</v>
      </c>
      <c r="J859" t="s">
        <v>272</v>
      </c>
      <c r="K859" t="s">
        <v>973</v>
      </c>
      <c r="L859">
        <v>1191</v>
      </c>
      <c r="N859">
        <v>1013</v>
      </c>
      <c r="O859" t="s">
        <v>28</v>
      </c>
      <c r="P859" t="s">
        <v>28</v>
      </c>
      <c r="Q859">
        <v>1</v>
      </c>
      <c r="X859">
        <v>21.2</v>
      </c>
      <c r="Y859">
        <v>0</v>
      </c>
      <c r="Z859">
        <v>0</v>
      </c>
      <c r="AA859">
        <v>0</v>
      </c>
      <c r="AB859">
        <v>802.7</v>
      </c>
      <c r="AC859">
        <v>0</v>
      </c>
      <c r="AD859">
        <v>1</v>
      </c>
      <c r="AE859">
        <v>1</v>
      </c>
      <c r="AF859" t="s">
        <v>458</v>
      </c>
      <c r="AG859">
        <v>24.38</v>
      </c>
      <c r="AH859">
        <v>2</v>
      </c>
      <c r="AI859">
        <v>85243784</v>
      </c>
      <c r="AJ859">
        <v>635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ROW(Source!A187)</f>
        <v>187</v>
      </c>
      <c r="B860">
        <v>85243791</v>
      </c>
      <c r="C860">
        <v>85243783</v>
      </c>
      <c r="D860">
        <v>82926016</v>
      </c>
      <c r="E860">
        <v>117</v>
      </c>
      <c r="F860">
        <v>1</v>
      </c>
      <c r="G860">
        <v>1</v>
      </c>
      <c r="H860">
        <v>1</v>
      </c>
      <c r="I860" t="s">
        <v>819</v>
      </c>
      <c r="J860" t="s">
        <v>272</v>
      </c>
      <c r="K860" t="s">
        <v>820</v>
      </c>
      <c r="L860">
        <v>1191</v>
      </c>
      <c r="N860">
        <v>1013</v>
      </c>
      <c r="O860" t="s">
        <v>28</v>
      </c>
      <c r="P860" t="s">
        <v>28</v>
      </c>
      <c r="Q860">
        <v>1</v>
      </c>
      <c r="X860">
        <v>0.2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458</v>
      </c>
      <c r="AG860">
        <v>0.23</v>
      </c>
      <c r="AH860">
        <v>2</v>
      </c>
      <c r="AI860">
        <v>85243785</v>
      </c>
      <c r="AJ860">
        <v>636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ROW(Source!A187)</f>
        <v>187</v>
      </c>
      <c r="B861">
        <v>85243792</v>
      </c>
      <c r="C861">
        <v>85243783</v>
      </c>
      <c r="D861">
        <v>82932874</v>
      </c>
      <c r="E861">
        <v>1</v>
      </c>
      <c r="F861">
        <v>1</v>
      </c>
      <c r="G861">
        <v>1</v>
      </c>
      <c r="H861">
        <v>2</v>
      </c>
      <c r="I861" t="s">
        <v>974</v>
      </c>
      <c r="J861" t="s">
        <v>975</v>
      </c>
      <c r="K861" t="s">
        <v>976</v>
      </c>
      <c r="L861">
        <v>1368</v>
      </c>
      <c r="N861">
        <v>1011</v>
      </c>
      <c r="O861" t="s">
        <v>57</v>
      </c>
      <c r="P861" t="s">
        <v>57</v>
      </c>
      <c r="Q861">
        <v>1</v>
      </c>
      <c r="X861">
        <v>1.95</v>
      </c>
      <c r="Y861">
        <v>0</v>
      </c>
      <c r="Z861">
        <v>95.25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458</v>
      </c>
      <c r="AG861">
        <v>2.2425</v>
      </c>
      <c r="AH861">
        <v>2</v>
      </c>
      <c r="AI861">
        <v>85243786</v>
      </c>
      <c r="AJ861">
        <v>637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ROW(Source!A187)</f>
        <v>187</v>
      </c>
      <c r="B862">
        <v>85243793</v>
      </c>
      <c r="C862">
        <v>85243783</v>
      </c>
      <c r="D862">
        <v>82933400</v>
      </c>
      <c r="E862">
        <v>1</v>
      </c>
      <c r="F862">
        <v>1</v>
      </c>
      <c r="G862">
        <v>1</v>
      </c>
      <c r="H862">
        <v>2</v>
      </c>
      <c r="I862" t="s">
        <v>90</v>
      </c>
      <c r="J862" t="s">
        <v>822</v>
      </c>
      <c r="K862" t="s">
        <v>91</v>
      </c>
      <c r="L862">
        <v>1368</v>
      </c>
      <c r="N862">
        <v>1011</v>
      </c>
      <c r="O862" t="s">
        <v>57</v>
      </c>
      <c r="P862" t="s">
        <v>57</v>
      </c>
      <c r="Q862">
        <v>1</v>
      </c>
      <c r="X862">
        <v>0.2</v>
      </c>
      <c r="Y862">
        <v>0</v>
      </c>
      <c r="Z862">
        <v>641.7</v>
      </c>
      <c r="AA862">
        <v>811.79</v>
      </c>
      <c r="AB862">
        <v>0</v>
      </c>
      <c r="AC862">
        <v>0</v>
      </c>
      <c r="AD862">
        <v>1</v>
      </c>
      <c r="AE862">
        <v>0</v>
      </c>
      <c r="AF862" t="s">
        <v>458</v>
      </c>
      <c r="AG862">
        <v>0.23</v>
      </c>
      <c r="AH862">
        <v>2</v>
      </c>
      <c r="AI862">
        <v>85243787</v>
      </c>
      <c r="AJ862">
        <v>638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ROW(Source!A187)</f>
        <v>187</v>
      </c>
      <c r="B863">
        <v>85243794</v>
      </c>
      <c r="C863">
        <v>85243783</v>
      </c>
      <c r="D863">
        <v>82925803</v>
      </c>
      <c r="E863">
        <v>117</v>
      </c>
      <c r="F863">
        <v>1</v>
      </c>
      <c r="G863">
        <v>1</v>
      </c>
      <c r="H863">
        <v>3</v>
      </c>
      <c r="I863" t="s">
        <v>1031</v>
      </c>
      <c r="J863" t="s">
        <v>272</v>
      </c>
      <c r="K863" t="s">
        <v>1032</v>
      </c>
      <c r="L863">
        <v>1348</v>
      </c>
      <c r="N863">
        <v>1009</v>
      </c>
      <c r="O863" t="s">
        <v>115</v>
      </c>
      <c r="P863" t="s">
        <v>115</v>
      </c>
      <c r="Q863">
        <v>1000</v>
      </c>
      <c r="X863">
        <v>0.016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272</v>
      </c>
      <c r="AG863">
        <v>0.016</v>
      </c>
      <c r="AH863">
        <v>3</v>
      </c>
      <c r="AI863">
        <v>-1</v>
      </c>
      <c r="AJ863" t="s">
        <v>272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ROW(Source!A187)</f>
        <v>187</v>
      </c>
      <c r="B864">
        <v>85243795</v>
      </c>
      <c r="C864">
        <v>85243783</v>
      </c>
      <c r="D864">
        <v>82925821</v>
      </c>
      <c r="E864">
        <v>117</v>
      </c>
      <c r="F864">
        <v>1</v>
      </c>
      <c r="G864">
        <v>1</v>
      </c>
      <c r="H864">
        <v>3</v>
      </c>
      <c r="I864" t="s">
        <v>1033</v>
      </c>
      <c r="J864" t="s">
        <v>272</v>
      </c>
      <c r="K864" t="s">
        <v>1034</v>
      </c>
      <c r="L864">
        <v>1348</v>
      </c>
      <c r="N864">
        <v>1009</v>
      </c>
      <c r="O864" t="s">
        <v>115</v>
      </c>
      <c r="P864" t="s">
        <v>115</v>
      </c>
      <c r="Q864">
        <v>1000</v>
      </c>
      <c r="X864">
        <v>0.24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272</v>
      </c>
      <c r="AG864">
        <v>0.24</v>
      </c>
      <c r="AH864">
        <v>3</v>
      </c>
      <c r="AI864">
        <v>-1</v>
      </c>
      <c r="AJ864" t="s">
        <v>272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ROW(Source!A187)</f>
        <v>187</v>
      </c>
      <c r="B865">
        <v>85243796</v>
      </c>
      <c r="C865">
        <v>85243783</v>
      </c>
      <c r="D865">
        <v>82998105</v>
      </c>
      <c r="E865">
        <v>1</v>
      </c>
      <c r="F865">
        <v>1</v>
      </c>
      <c r="G865">
        <v>1</v>
      </c>
      <c r="H865">
        <v>3</v>
      </c>
      <c r="I865" t="s">
        <v>977</v>
      </c>
      <c r="J865" t="s">
        <v>978</v>
      </c>
      <c r="K865" t="s">
        <v>979</v>
      </c>
      <c r="L865">
        <v>1348</v>
      </c>
      <c r="N865">
        <v>1009</v>
      </c>
      <c r="O865" t="s">
        <v>115</v>
      </c>
      <c r="P865" t="s">
        <v>115</v>
      </c>
      <c r="Q865">
        <v>1000</v>
      </c>
      <c r="X865">
        <v>0.024</v>
      </c>
      <c r="Y865">
        <v>62186.75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272</v>
      </c>
      <c r="AG865">
        <v>0.024</v>
      </c>
      <c r="AH865">
        <v>2</v>
      </c>
      <c r="AI865">
        <v>85243788</v>
      </c>
      <c r="AJ865">
        <v>639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ROW(Source!A187)</f>
        <v>187</v>
      </c>
      <c r="B866">
        <v>85243797</v>
      </c>
      <c r="C866">
        <v>85243783</v>
      </c>
      <c r="D866">
        <v>83002816</v>
      </c>
      <c r="E866">
        <v>1</v>
      </c>
      <c r="F866">
        <v>1</v>
      </c>
      <c r="G866">
        <v>1</v>
      </c>
      <c r="H866">
        <v>3</v>
      </c>
      <c r="I866" t="s">
        <v>111</v>
      </c>
      <c r="J866" t="s">
        <v>839</v>
      </c>
      <c r="K866" t="s">
        <v>112</v>
      </c>
      <c r="L866">
        <v>1346</v>
      </c>
      <c r="N866">
        <v>1009</v>
      </c>
      <c r="O866" t="s">
        <v>107</v>
      </c>
      <c r="P866" t="s">
        <v>107</v>
      </c>
      <c r="Q866">
        <v>1</v>
      </c>
      <c r="X866">
        <v>0.1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272</v>
      </c>
      <c r="AG866">
        <v>0.1</v>
      </c>
      <c r="AH866">
        <v>2</v>
      </c>
      <c r="AI866">
        <v>85243789</v>
      </c>
      <c r="AJ866">
        <v>640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ROW(Source!A188)</f>
        <v>188</v>
      </c>
      <c r="B867">
        <v>85243790</v>
      </c>
      <c r="C867">
        <v>85243783</v>
      </c>
      <c r="D867">
        <v>82925844</v>
      </c>
      <c r="E867">
        <v>117</v>
      </c>
      <c r="F867">
        <v>1</v>
      </c>
      <c r="G867">
        <v>1</v>
      </c>
      <c r="H867">
        <v>1</v>
      </c>
      <c r="I867" t="s">
        <v>972</v>
      </c>
      <c r="J867" t="s">
        <v>272</v>
      </c>
      <c r="K867" t="s">
        <v>973</v>
      </c>
      <c r="L867">
        <v>1191</v>
      </c>
      <c r="N867">
        <v>1013</v>
      </c>
      <c r="O867" t="s">
        <v>28</v>
      </c>
      <c r="P867" t="s">
        <v>28</v>
      </c>
      <c r="Q867">
        <v>1</v>
      </c>
      <c r="X867">
        <v>21.2</v>
      </c>
      <c r="Y867">
        <v>0</v>
      </c>
      <c r="Z867">
        <v>0</v>
      </c>
      <c r="AA867">
        <v>0</v>
      </c>
      <c r="AB867">
        <v>802.7</v>
      </c>
      <c r="AC867">
        <v>0</v>
      </c>
      <c r="AD867">
        <v>1</v>
      </c>
      <c r="AE867">
        <v>1</v>
      </c>
      <c r="AF867" t="s">
        <v>458</v>
      </c>
      <c r="AG867">
        <v>24.38</v>
      </c>
      <c r="AH867">
        <v>2</v>
      </c>
      <c r="AI867">
        <v>85243784</v>
      </c>
      <c r="AJ867">
        <v>641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ROW(Source!A188)</f>
        <v>188</v>
      </c>
      <c r="B868">
        <v>85243791</v>
      </c>
      <c r="C868">
        <v>85243783</v>
      </c>
      <c r="D868">
        <v>82926016</v>
      </c>
      <c r="E868">
        <v>117</v>
      </c>
      <c r="F868">
        <v>1</v>
      </c>
      <c r="G868">
        <v>1</v>
      </c>
      <c r="H868">
        <v>1</v>
      </c>
      <c r="I868" t="s">
        <v>819</v>
      </c>
      <c r="J868" t="s">
        <v>272</v>
      </c>
      <c r="K868" t="s">
        <v>820</v>
      </c>
      <c r="L868">
        <v>1191</v>
      </c>
      <c r="N868">
        <v>1013</v>
      </c>
      <c r="O868" t="s">
        <v>28</v>
      </c>
      <c r="P868" t="s">
        <v>28</v>
      </c>
      <c r="Q868">
        <v>1</v>
      </c>
      <c r="X868">
        <v>0.2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458</v>
      </c>
      <c r="AG868">
        <v>0.23</v>
      </c>
      <c r="AH868">
        <v>2</v>
      </c>
      <c r="AI868">
        <v>85243785</v>
      </c>
      <c r="AJ868">
        <v>642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ROW(Source!A188)</f>
        <v>188</v>
      </c>
      <c r="B869">
        <v>85243792</v>
      </c>
      <c r="C869">
        <v>85243783</v>
      </c>
      <c r="D869">
        <v>82932874</v>
      </c>
      <c r="E869">
        <v>1</v>
      </c>
      <c r="F869">
        <v>1</v>
      </c>
      <c r="G869">
        <v>1</v>
      </c>
      <c r="H869">
        <v>2</v>
      </c>
      <c r="I869" t="s">
        <v>974</v>
      </c>
      <c r="J869" t="s">
        <v>975</v>
      </c>
      <c r="K869" t="s">
        <v>976</v>
      </c>
      <c r="L869">
        <v>1368</v>
      </c>
      <c r="N869">
        <v>1011</v>
      </c>
      <c r="O869" t="s">
        <v>57</v>
      </c>
      <c r="P869" t="s">
        <v>57</v>
      </c>
      <c r="Q869">
        <v>1</v>
      </c>
      <c r="X869">
        <v>1.95</v>
      </c>
      <c r="Y869">
        <v>0</v>
      </c>
      <c r="Z869">
        <v>95.25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458</v>
      </c>
      <c r="AG869">
        <v>2.2425</v>
      </c>
      <c r="AH869">
        <v>2</v>
      </c>
      <c r="AI869">
        <v>85243786</v>
      </c>
      <c r="AJ869">
        <v>643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ROW(Source!A188)</f>
        <v>188</v>
      </c>
      <c r="B870">
        <v>85243793</v>
      </c>
      <c r="C870">
        <v>85243783</v>
      </c>
      <c r="D870">
        <v>82933400</v>
      </c>
      <c r="E870">
        <v>1</v>
      </c>
      <c r="F870">
        <v>1</v>
      </c>
      <c r="G870">
        <v>1</v>
      </c>
      <c r="H870">
        <v>2</v>
      </c>
      <c r="I870" t="s">
        <v>90</v>
      </c>
      <c r="J870" t="s">
        <v>822</v>
      </c>
      <c r="K870" t="s">
        <v>91</v>
      </c>
      <c r="L870">
        <v>1368</v>
      </c>
      <c r="N870">
        <v>1011</v>
      </c>
      <c r="O870" t="s">
        <v>57</v>
      </c>
      <c r="P870" t="s">
        <v>57</v>
      </c>
      <c r="Q870">
        <v>1</v>
      </c>
      <c r="X870">
        <v>0.2</v>
      </c>
      <c r="Y870">
        <v>0</v>
      </c>
      <c r="Z870">
        <v>641.7</v>
      </c>
      <c r="AA870">
        <v>811.79</v>
      </c>
      <c r="AB870">
        <v>0</v>
      </c>
      <c r="AC870">
        <v>0</v>
      </c>
      <c r="AD870">
        <v>1</v>
      </c>
      <c r="AE870">
        <v>0</v>
      </c>
      <c r="AF870" t="s">
        <v>458</v>
      </c>
      <c r="AG870">
        <v>0.23</v>
      </c>
      <c r="AH870">
        <v>2</v>
      </c>
      <c r="AI870">
        <v>85243787</v>
      </c>
      <c r="AJ870">
        <v>644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ROW(Source!A188)</f>
        <v>188</v>
      </c>
      <c r="B871">
        <v>85243794</v>
      </c>
      <c r="C871">
        <v>85243783</v>
      </c>
      <c r="D871">
        <v>82925803</v>
      </c>
      <c r="E871">
        <v>117</v>
      </c>
      <c r="F871">
        <v>1</v>
      </c>
      <c r="G871">
        <v>1</v>
      </c>
      <c r="H871">
        <v>3</v>
      </c>
      <c r="I871" t="s">
        <v>1031</v>
      </c>
      <c r="J871" t="s">
        <v>272</v>
      </c>
      <c r="K871" t="s">
        <v>1032</v>
      </c>
      <c r="L871">
        <v>1348</v>
      </c>
      <c r="N871">
        <v>1009</v>
      </c>
      <c r="O871" t="s">
        <v>115</v>
      </c>
      <c r="P871" t="s">
        <v>115</v>
      </c>
      <c r="Q871">
        <v>1000</v>
      </c>
      <c r="X871">
        <v>0.016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272</v>
      </c>
      <c r="AG871">
        <v>0.016</v>
      </c>
      <c r="AH871">
        <v>3</v>
      </c>
      <c r="AI871">
        <v>-1</v>
      </c>
      <c r="AJ871" t="s">
        <v>272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ROW(Source!A188)</f>
        <v>188</v>
      </c>
      <c r="B872">
        <v>85243795</v>
      </c>
      <c r="C872">
        <v>85243783</v>
      </c>
      <c r="D872">
        <v>82925821</v>
      </c>
      <c r="E872">
        <v>117</v>
      </c>
      <c r="F872">
        <v>1</v>
      </c>
      <c r="G872">
        <v>1</v>
      </c>
      <c r="H872">
        <v>3</v>
      </c>
      <c r="I872" t="s">
        <v>1033</v>
      </c>
      <c r="J872" t="s">
        <v>272</v>
      </c>
      <c r="K872" t="s">
        <v>1034</v>
      </c>
      <c r="L872">
        <v>1348</v>
      </c>
      <c r="N872">
        <v>1009</v>
      </c>
      <c r="O872" t="s">
        <v>115</v>
      </c>
      <c r="P872" t="s">
        <v>115</v>
      </c>
      <c r="Q872">
        <v>1000</v>
      </c>
      <c r="X872">
        <v>0.24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 t="s">
        <v>272</v>
      </c>
      <c r="AG872">
        <v>0.24</v>
      </c>
      <c r="AH872">
        <v>3</v>
      </c>
      <c r="AI872">
        <v>-1</v>
      </c>
      <c r="AJ872" t="s">
        <v>272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ROW(Source!A188)</f>
        <v>188</v>
      </c>
      <c r="B873">
        <v>85243796</v>
      </c>
      <c r="C873">
        <v>85243783</v>
      </c>
      <c r="D873">
        <v>82998105</v>
      </c>
      <c r="E873">
        <v>1</v>
      </c>
      <c r="F873">
        <v>1</v>
      </c>
      <c r="G873">
        <v>1</v>
      </c>
      <c r="H873">
        <v>3</v>
      </c>
      <c r="I873" t="s">
        <v>977</v>
      </c>
      <c r="J873" t="s">
        <v>978</v>
      </c>
      <c r="K873" t="s">
        <v>979</v>
      </c>
      <c r="L873">
        <v>1348</v>
      </c>
      <c r="N873">
        <v>1009</v>
      </c>
      <c r="O873" t="s">
        <v>115</v>
      </c>
      <c r="P873" t="s">
        <v>115</v>
      </c>
      <c r="Q873">
        <v>1000</v>
      </c>
      <c r="X873">
        <v>0.024</v>
      </c>
      <c r="Y873">
        <v>62186.75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272</v>
      </c>
      <c r="AG873">
        <v>0.024</v>
      </c>
      <c r="AH873">
        <v>2</v>
      </c>
      <c r="AI873">
        <v>85243788</v>
      </c>
      <c r="AJ873">
        <v>645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ROW(Source!A188)</f>
        <v>188</v>
      </c>
      <c r="B874">
        <v>85243797</v>
      </c>
      <c r="C874">
        <v>85243783</v>
      </c>
      <c r="D874">
        <v>83002816</v>
      </c>
      <c r="E874">
        <v>1</v>
      </c>
      <c r="F874">
        <v>1</v>
      </c>
      <c r="G874">
        <v>1</v>
      </c>
      <c r="H874">
        <v>3</v>
      </c>
      <c r="I874" t="s">
        <v>111</v>
      </c>
      <c r="J874" t="s">
        <v>839</v>
      </c>
      <c r="K874" t="s">
        <v>112</v>
      </c>
      <c r="L874">
        <v>1346</v>
      </c>
      <c r="N874">
        <v>1009</v>
      </c>
      <c r="O874" t="s">
        <v>107</v>
      </c>
      <c r="P874" t="s">
        <v>107</v>
      </c>
      <c r="Q874">
        <v>1</v>
      </c>
      <c r="X874">
        <v>0.1</v>
      </c>
      <c r="Y874">
        <v>56.11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272</v>
      </c>
      <c r="AG874">
        <v>0.1</v>
      </c>
      <c r="AH874">
        <v>2</v>
      </c>
      <c r="AI874">
        <v>85243789</v>
      </c>
      <c r="AJ874">
        <v>646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ROW(Source!A189)</f>
        <v>189</v>
      </c>
      <c r="B875">
        <v>85243808</v>
      </c>
      <c r="C875">
        <v>85243798</v>
      </c>
      <c r="D875">
        <v>82925852</v>
      </c>
      <c r="E875">
        <v>117</v>
      </c>
      <c r="F875">
        <v>1</v>
      </c>
      <c r="G875">
        <v>1</v>
      </c>
      <c r="H875">
        <v>1</v>
      </c>
      <c r="I875" t="s">
        <v>882</v>
      </c>
      <c r="J875" t="s">
        <v>272</v>
      </c>
      <c r="K875" t="s">
        <v>883</v>
      </c>
      <c r="L875">
        <v>1191</v>
      </c>
      <c r="N875">
        <v>1013</v>
      </c>
      <c r="O875" t="s">
        <v>28</v>
      </c>
      <c r="P875" t="s">
        <v>28</v>
      </c>
      <c r="Q875">
        <v>1</v>
      </c>
      <c r="X875">
        <v>2.06</v>
      </c>
      <c r="Y875">
        <v>0</v>
      </c>
      <c r="Z875">
        <v>0</v>
      </c>
      <c r="AA875">
        <v>0</v>
      </c>
      <c r="AB875">
        <v>836.02</v>
      </c>
      <c r="AC875">
        <v>0</v>
      </c>
      <c r="AD875">
        <v>1</v>
      </c>
      <c r="AE875">
        <v>1</v>
      </c>
      <c r="AF875" t="s">
        <v>304</v>
      </c>
      <c r="AG875">
        <v>2.8428</v>
      </c>
      <c r="AH875">
        <v>2</v>
      </c>
      <c r="AI875">
        <v>85243799</v>
      </c>
      <c r="AJ875">
        <v>647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ROW(Source!A189)</f>
        <v>189</v>
      </c>
      <c r="B876">
        <v>85243809</v>
      </c>
      <c r="C876">
        <v>85243798</v>
      </c>
      <c r="D876">
        <v>82926016</v>
      </c>
      <c r="E876">
        <v>117</v>
      </c>
      <c r="F876">
        <v>1</v>
      </c>
      <c r="G876">
        <v>1</v>
      </c>
      <c r="H876">
        <v>1</v>
      </c>
      <c r="I876" t="s">
        <v>819</v>
      </c>
      <c r="J876" t="s">
        <v>272</v>
      </c>
      <c r="K876" t="s">
        <v>820</v>
      </c>
      <c r="L876">
        <v>1191</v>
      </c>
      <c r="N876">
        <v>1013</v>
      </c>
      <c r="O876" t="s">
        <v>28</v>
      </c>
      <c r="P876" t="s">
        <v>28</v>
      </c>
      <c r="Q876">
        <v>1</v>
      </c>
      <c r="X876">
        <v>0.18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2</v>
      </c>
      <c r="AF876" t="s">
        <v>304</v>
      </c>
      <c r="AG876">
        <v>0.2484</v>
      </c>
      <c r="AH876">
        <v>2</v>
      </c>
      <c r="AI876">
        <v>85243800</v>
      </c>
      <c r="AJ876">
        <v>648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ROW(Source!A189)</f>
        <v>189</v>
      </c>
      <c r="B877">
        <v>85243810</v>
      </c>
      <c r="C877">
        <v>85243798</v>
      </c>
      <c r="D877">
        <v>82932505</v>
      </c>
      <c r="E877">
        <v>1</v>
      </c>
      <c r="F877">
        <v>1</v>
      </c>
      <c r="G877">
        <v>1</v>
      </c>
      <c r="H877">
        <v>2</v>
      </c>
      <c r="I877" t="s">
        <v>82</v>
      </c>
      <c r="J877" t="s">
        <v>830</v>
      </c>
      <c r="K877" t="s">
        <v>83</v>
      </c>
      <c r="L877">
        <v>1368</v>
      </c>
      <c r="N877">
        <v>1011</v>
      </c>
      <c r="O877" t="s">
        <v>57</v>
      </c>
      <c r="P877" t="s">
        <v>57</v>
      </c>
      <c r="Q877">
        <v>1</v>
      </c>
      <c r="X877">
        <v>0.09</v>
      </c>
      <c r="Y877">
        <v>0</v>
      </c>
      <c r="Z877">
        <v>1626.29</v>
      </c>
      <c r="AA877">
        <v>1090.46</v>
      </c>
      <c r="AB877">
        <v>0</v>
      </c>
      <c r="AC877">
        <v>0</v>
      </c>
      <c r="AD877">
        <v>1</v>
      </c>
      <c r="AE877">
        <v>0</v>
      </c>
      <c r="AF877" t="s">
        <v>304</v>
      </c>
      <c r="AG877">
        <v>0.1242</v>
      </c>
      <c r="AH877">
        <v>2</v>
      </c>
      <c r="AI877">
        <v>85243801</v>
      </c>
      <c r="AJ877">
        <v>649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ROW(Source!A189)</f>
        <v>189</v>
      </c>
      <c r="B878">
        <v>85243811</v>
      </c>
      <c r="C878">
        <v>85243798</v>
      </c>
      <c r="D878">
        <v>82933400</v>
      </c>
      <c r="E878">
        <v>1</v>
      </c>
      <c r="F878">
        <v>1</v>
      </c>
      <c r="G878">
        <v>1</v>
      </c>
      <c r="H878">
        <v>2</v>
      </c>
      <c r="I878" t="s">
        <v>90</v>
      </c>
      <c r="J878" t="s">
        <v>822</v>
      </c>
      <c r="K878" t="s">
        <v>91</v>
      </c>
      <c r="L878">
        <v>1368</v>
      </c>
      <c r="N878">
        <v>1011</v>
      </c>
      <c r="O878" t="s">
        <v>57</v>
      </c>
      <c r="P878" t="s">
        <v>57</v>
      </c>
      <c r="Q878">
        <v>1</v>
      </c>
      <c r="X878">
        <v>0.09</v>
      </c>
      <c r="Y878">
        <v>0</v>
      </c>
      <c r="Z878">
        <v>641.7</v>
      </c>
      <c r="AA878">
        <v>811.79</v>
      </c>
      <c r="AB878">
        <v>0</v>
      </c>
      <c r="AC878">
        <v>0</v>
      </c>
      <c r="AD878">
        <v>1</v>
      </c>
      <c r="AE878">
        <v>0</v>
      </c>
      <c r="AF878" t="s">
        <v>304</v>
      </c>
      <c r="AG878">
        <v>0.1242</v>
      </c>
      <c r="AH878">
        <v>2</v>
      </c>
      <c r="AI878">
        <v>85243802</v>
      </c>
      <c r="AJ878">
        <v>650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ROW(Source!A189)</f>
        <v>189</v>
      </c>
      <c r="B879">
        <v>85243812</v>
      </c>
      <c r="C879">
        <v>85243798</v>
      </c>
      <c r="D879">
        <v>82933596</v>
      </c>
      <c r="E879">
        <v>1</v>
      </c>
      <c r="F879">
        <v>1</v>
      </c>
      <c r="G879">
        <v>1</v>
      </c>
      <c r="H879">
        <v>2</v>
      </c>
      <c r="I879" t="s">
        <v>163</v>
      </c>
      <c r="J879" t="s">
        <v>846</v>
      </c>
      <c r="K879" t="s">
        <v>164</v>
      </c>
      <c r="L879">
        <v>1368</v>
      </c>
      <c r="N879">
        <v>1011</v>
      </c>
      <c r="O879" t="s">
        <v>57</v>
      </c>
      <c r="P879" t="s">
        <v>57</v>
      </c>
      <c r="Q879">
        <v>1</v>
      </c>
      <c r="X879">
        <v>0.66</v>
      </c>
      <c r="Y879">
        <v>0</v>
      </c>
      <c r="Z879">
        <v>34.61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304</v>
      </c>
      <c r="AG879">
        <v>0.9108</v>
      </c>
      <c r="AH879">
        <v>2</v>
      </c>
      <c r="AI879">
        <v>85243803</v>
      </c>
      <c r="AJ879">
        <v>651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ROW(Source!A189)</f>
        <v>189</v>
      </c>
      <c r="B880">
        <v>85243813</v>
      </c>
      <c r="C880">
        <v>85243798</v>
      </c>
      <c r="D880">
        <v>83000909</v>
      </c>
      <c r="E880">
        <v>1</v>
      </c>
      <c r="F880">
        <v>1</v>
      </c>
      <c r="G880">
        <v>1</v>
      </c>
      <c r="H880">
        <v>3</v>
      </c>
      <c r="I880" t="s">
        <v>165</v>
      </c>
      <c r="J880" t="s">
        <v>851</v>
      </c>
      <c r="K880" t="s">
        <v>166</v>
      </c>
      <c r="L880">
        <v>1346</v>
      </c>
      <c r="N880">
        <v>1009</v>
      </c>
      <c r="O880" t="s">
        <v>107</v>
      </c>
      <c r="P880" t="s">
        <v>107</v>
      </c>
      <c r="Q880">
        <v>1</v>
      </c>
      <c r="X880">
        <v>0.15</v>
      </c>
      <c r="Y880">
        <v>155.63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272</v>
      </c>
      <c r="AG880">
        <v>0.15</v>
      </c>
      <c r="AH880">
        <v>2</v>
      </c>
      <c r="AI880">
        <v>85243804</v>
      </c>
      <c r="AJ880">
        <v>652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ROW(Source!A189)</f>
        <v>189</v>
      </c>
      <c r="B881">
        <v>85243814</v>
      </c>
      <c r="C881">
        <v>85243798</v>
      </c>
      <c r="D881">
        <v>83001670</v>
      </c>
      <c r="E881">
        <v>1</v>
      </c>
      <c r="F881">
        <v>1</v>
      </c>
      <c r="G881">
        <v>1</v>
      </c>
      <c r="H881">
        <v>3</v>
      </c>
      <c r="I881" t="s">
        <v>857</v>
      </c>
      <c r="J881" t="s">
        <v>858</v>
      </c>
      <c r="K881" t="s">
        <v>859</v>
      </c>
      <c r="L881">
        <v>1346</v>
      </c>
      <c r="N881">
        <v>1009</v>
      </c>
      <c r="O881" t="s">
        <v>107</v>
      </c>
      <c r="P881" t="s">
        <v>107</v>
      </c>
      <c r="Q881">
        <v>1</v>
      </c>
      <c r="X881">
        <v>0.17</v>
      </c>
      <c r="Y881">
        <v>174.93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272</v>
      </c>
      <c r="AG881">
        <v>0.17</v>
      </c>
      <c r="AH881">
        <v>2</v>
      </c>
      <c r="AI881">
        <v>85243805</v>
      </c>
      <c r="AJ881">
        <v>653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ROW(Source!A189)</f>
        <v>189</v>
      </c>
      <c r="B882">
        <v>85243815</v>
      </c>
      <c r="C882">
        <v>85243798</v>
      </c>
      <c r="D882">
        <v>83006816</v>
      </c>
      <c r="E882">
        <v>1</v>
      </c>
      <c r="F882">
        <v>1</v>
      </c>
      <c r="G882">
        <v>1</v>
      </c>
      <c r="H882">
        <v>3</v>
      </c>
      <c r="I882" t="s">
        <v>884</v>
      </c>
      <c r="J882" t="s">
        <v>885</v>
      </c>
      <c r="K882" t="s">
        <v>886</v>
      </c>
      <c r="L882">
        <v>1348</v>
      </c>
      <c r="N882">
        <v>1009</v>
      </c>
      <c r="O882" t="s">
        <v>115</v>
      </c>
      <c r="P882" t="s">
        <v>115</v>
      </c>
      <c r="Q882">
        <v>1000</v>
      </c>
      <c r="X882">
        <v>0.015</v>
      </c>
      <c r="Y882">
        <v>105278.81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272</v>
      </c>
      <c r="AG882">
        <v>0.015</v>
      </c>
      <c r="AH882">
        <v>2</v>
      </c>
      <c r="AI882">
        <v>85243806</v>
      </c>
      <c r="AJ882">
        <v>654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ROW(Source!A189)</f>
        <v>189</v>
      </c>
      <c r="B883">
        <v>85243816</v>
      </c>
      <c r="C883">
        <v>85243798</v>
      </c>
      <c r="D883">
        <v>83018862</v>
      </c>
      <c r="E883">
        <v>1</v>
      </c>
      <c r="F883">
        <v>1</v>
      </c>
      <c r="G883">
        <v>1</v>
      </c>
      <c r="H883">
        <v>3</v>
      </c>
      <c r="I883" t="s">
        <v>870</v>
      </c>
      <c r="J883" t="s">
        <v>871</v>
      </c>
      <c r="K883" t="s">
        <v>872</v>
      </c>
      <c r="L883">
        <v>1346</v>
      </c>
      <c r="N883">
        <v>1009</v>
      </c>
      <c r="O883" t="s">
        <v>107</v>
      </c>
      <c r="P883" t="s">
        <v>107</v>
      </c>
      <c r="Q883">
        <v>1</v>
      </c>
      <c r="X883">
        <v>0.03</v>
      </c>
      <c r="Y883">
        <v>79.88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272</v>
      </c>
      <c r="AG883">
        <v>0.03</v>
      </c>
      <c r="AH883">
        <v>2</v>
      </c>
      <c r="AI883">
        <v>85243807</v>
      </c>
      <c r="AJ883">
        <v>655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ROW(Source!A189)</f>
        <v>189</v>
      </c>
      <c r="B884">
        <v>85243817</v>
      </c>
      <c r="C884">
        <v>85243798</v>
      </c>
      <c r="D884">
        <v>82931850</v>
      </c>
      <c r="E884">
        <v>117</v>
      </c>
      <c r="F884">
        <v>1</v>
      </c>
      <c r="G884">
        <v>1</v>
      </c>
      <c r="H884">
        <v>3</v>
      </c>
      <c r="I884" t="s">
        <v>363</v>
      </c>
      <c r="J884" t="s">
        <v>272</v>
      </c>
      <c r="K884" t="s">
        <v>364</v>
      </c>
      <c r="L884">
        <v>3277935</v>
      </c>
      <c r="N884">
        <v>1013</v>
      </c>
      <c r="O884" t="s">
        <v>66</v>
      </c>
      <c r="P884" t="s">
        <v>66</v>
      </c>
      <c r="Q884">
        <v>1</v>
      </c>
      <c r="X884">
        <v>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272</v>
      </c>
      <c r="AG884">
        <v>2</v>
      </c>
      <c r="AH884">
        <v>3</v>
      </c>
      <c r="AI884">
        <v>-1</v>
      </c>
      <c r="AJ884" t="s">
        <v>272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ROW(Source!A190)</f>
        <v>190</v>
      </c>
      <c r="B885">
        <v>85243808</v>
      </c>
      <c r="C885">
        <v>85243798</v>
      </c>
      <c r="D885">
        <v>82925852</v>
      </c>
      <c r="E885">
        <v>117</v>
      </c>
      <c r="F885">
        <v>1</v>
      </c>
      <c r="G885">
        <v>1</v>
      </c>
      <c r="H885">
        <v>1</v>
      </c>
      <c r="I885" t="s">
        <v>882</v>
      </c>
      <c r="J885" t="s">
        <v>272</v>
      </c>
      <c r="K885" t="s">
        <v>883</v>
      </c>
      <c r="L885">
        <v>1191</v>
      </c>
      <c r="N885">
        <v>1013</v>
      </c>
      <c r="O885" t="s">
        <v>28</v>
      </c>
      <c r="P885" t="s">
        <v>28</v>
      </c>
      <c r="Q885">
        <v>1</v>
      </c>
      <c r="X885">
        <v>2.06</v>
      </c>
      <c r="Y885">
        <v>0</v>
      </c>
      <c r="Z885">
        <v>0</v>
      </c>
      <c r="AA885">
        <v>0</v>
      </c>
      <c r="AB885">
        <v>836.02</v>
      </c>
      <c r="AC885">
        <v>0</v>
      </c>
      <c r="AD885">
        <v>1</v>
      </c>
      <c r="AE885">
        <v>1</v>
      </c>
      <c r="AF885" t="s">
        <v>304</v>
      </c>
      <c r="AG885">
        <v>2.8428</v>
      </c>
      <c r="AH885">
        <v>2</v>
      </c>
      <c r="AI885">
        <v>85243799</v>
      </c>
      <c r="AJ885">
        <v>656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ROW(Source!A190)</f>
        <v>190</v>
      </c>
      <c r="B886">
        <v>85243809</v>
      </c>
      <c r="C886">
        <v>85243798</v>
      </c>
      <c r="D886">
        <v>82926016</v>
      </c>
      <c r="E886">
        <v>117</v>
      </c>
      <c r="F886">
        <v>1</v>
      </c>
      <c r="G886">
        <v>1</v>
      </c>
      <c r="H886">
        <v>1</v>
      </c>
      <c r="I886" t="s">
        <v>819</v>
      </c>
      <c r="J886" t="s">
        <v>272</v>
      </c>
      <c r="K886" t="s">
        <v>820</v>
      </c>
      <c r="L886">
        <v>1191</v>
      </c>
      <c r="N886">
        <v>1013</v>
      </c>
      <c r="O886" t="s">
        <v>28</v>
      </c>
      <c r="P886" t="s">
        <v>28</v>
      </c>
      <c r="Q886">
        <v>1</v>
      </c>
      <c r="X886">
        <v>0.18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304</v>
      </c>
      <c r="AG886">
        <v>0.2484</v>
      </c>
      <c r="AH886">
        <v>2</v>
      </c>
      <c r="AI886">
        <v>85243800</v>
      </c>
      <c r="AJ886">
        <v>657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ROW(Source!A190)</f>
        <v>190</v>
      </c>
      <c r="B887">
        <v>85243810</v>
      </c>
      <c r="C887">
        <v>85243798</v>
      </c>
      <c r="D887">
        <v>82932505</v>
      </c>
      <c r="E887">
        <v>1</v>
      </c>
      <c r="F887">
        <v>1</v>
      </c>
      <c r="G887">
        <v>1</v>
      </c>
      <c r="H887">
        <v>2</v>
      </c>
      <c r="I887" t="s">
        <v>82</v>
      </c>
      <c r="J887" t="s">
        <v>830</v>
      </c>
      <c r="K887" t="s">
        <v>83</v>
      </c>
      <c r="L887">
        <v>1368</v>
      </c>
      <c r="N887">
        <v>1011</v>
      </c>
      <c r="O887" t="s">
        <v>57</v>
      </c>
      <c r="P887" t="s">
        <v>57</v>
      </c>
      <c r="Q887">
        <v>1</v>
      </c>
      <c r="X887">
        <v>0.09</v>
      </c>
      <c r="Y887">
        <v>0</v>
      </c>
      <c r="Z887">
        <v>1626.29</v>
      </c>
      <c r="AA887">
        <v>1090.46</v>
      </c>
      <c r="AB887">
        <v>0</v>
      </c>
      <c r="AC887">
        <v>0</v>
      </c>
      <c r="AD887">
        <v>1</v>
      </c>
      <c r="AE887">
        <v>0</v>
      </c>
      <c r="AF887" t="s">
        <v>304</v>
      </c>
      <c r="AG887">
        <v>0.1242</v>
      </c>
      <c r="AH887">
        <v>2</v>
      </c>
      <c r="AI887">
        <v>85243801</v>
      </c>
      <c r="AJ887">
        <v>658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ROW(Source!A190)</f>
        <v>190</v>
      </c>
      <c r="B888">
        <v>85243811</v>
      </c>
      <c r="C888">
        <v>85243798</v>
      </c>
      <c r="D888">
        <v>82933400</v>
      </c>
      <c r="E888">
        <v>1</v>
      </c>
      <c r="F888">
        <v>1</v>
      </c>
      <c r="G888">
        <v>1</v>
      </c>
      <c r="H888">
        <v>2</v>
      </c>
      <c r="I888" t="s">
        <v>90</v>
      </c>
      <c r="J888" t="s">
        <v>822</v>
      </c>
      <c r="K888" t="s">
        <v>91</v>
      </c>
      <c r="L888">
        <v>1368</v>
      </c>
      <c r="N888">
        <v>1011</v>
      </c>
      <c r="O888" t="s">
        <v>57</v>
      </c>
      <c r="P888" t="s">
        <v>57</v>
      </c>
      <c r="Q888">
        <v>1</v>
      </c>
      <c r="X888">
        <v>0.09</v>
      </c>
      <c r="Y888">
        <v>0</v>
      </c>
      <c r="Z888">
        <v>641.7</v>
      </c>
      <c r="AA888">
        <v>811.79</v>
      </c>
      <c r="AB888">
        <v>0</v>
      </c>
      <c r="AC888">
        <v>0</v>
      </c>
      <c r="AD888">
        <v>1</v>
      </c>
      <c r="AE888">
        <v>0</v>
      </c>
      <c r="AF888" t="s">
        <v>304</v>
      </c>
      <c r="AG888">
        <v>0.1242</v>
      </c>
      <c r="AH888">
        <v>2</v>
      </c>
      <c r="AI888">
        <v>85243802</v>
      </c>
      <c r="AJ888">
        <v>659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ROW(Source!A190)</f>
        <v>190</v>
      </c>
      <c r="B889">
        <v>85243812</v>
      </c>
      <c r="C889">
        <v>85243798</v>
      </c>
      <c r="D889">
        <v>82933596</v>
      </c>
      <c r="E889">
        <v>1</v>
      </c>
      <c r="F889">
        <v>1</v>
      </c>
      <c r="G889">
        <v>1</v>
      </c>
      <c r="H889">
        <v>2</v>
      </c>
      <c r="I889" t="s">
        <v>163</v>
      </c>
      <c r="J889" t="s">
        <v>846</v>
      </c>
      <c r="K889" t="s">
        <v>164</v>
      </c>
      <c r="L889">
        <v>1368</v>
      </c>
      <c r="N889">
        <v>1011</v>
      </c>
      <c r="O889" t="s">
        <v>57</v>
      </c>
      <c r="P889" t="s">
        <v>57</v>
      </c>
      <c r="Q889">
        <v>1</v>
      </c>
      <c r="X889">
        <v>0.66</v>
      </c>
      <c r="Y889">
        <v>0</v>
      </c>
      <c r="Z889">
        <v>34.61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304</v>
      </c>
      <c r="AG889">
        <v>0.9108</v>
      </c>
      <c r="AH889">
        <v>2</v>
      </c>
      <c r="AI889">
        <v>85243803</v>
      </c>
      <c r="AJ889">
        <v>660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ROW(Source!A190)</f>
        <v>190</v>
      </c>
      <c r="B890">
        <v>85243813</v>
      </c>
      <c r="C890">
        <v>85243798</v>
      </c>
      <c r="D890">
        <v>83000909</v>
      </c>
      <c r="E890">
        <v>1</v>
      </c>
      <c r="F890">
        <v>1</v>
      </c>
      <c r="G890">
        <v>1</v>
      </c>
      <c r="H890">
        <v>3</v>
      </c>
      <c r="I890" t="s">
        <v>165</v>
      </c>
      <c r="J890" t="s">
        <v>851</v>
      </c>
      <c r="K890" t="s">
        <v>166</v>
      </c>
      <c r="L890">
        <v>1346</v>
      </c>
      <c r="N890">
        <v>1009</v>
      </c>
      <c r="O890" t="s">
        <v>107</v>
      </c>
      <c r="P890" t="s">
        <v>107</v>
      </c>
      <c r="Q890">
        <v>1</v>
      </c>
      <c r="X890">
        <v>0.15</v>
      </c>
      <c r="Y890">
        <v>155.63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272</v>
      </c>
      <c r="AG890">
        <v>0.15</v>
      </c>
      <c r="AH890">
        <v>2</v>
      </c>
      <c r="AI890">
        <v>85243804</v>
      </c>
      <c r="AJ890">
        <v>661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ROW(Source!A190)</f>
        <v>190</v>
      </c>
      <c r="B891">
        <v>85243814</v>
      </c>
      <c r="C891">
        <v>85243798</v>
      </c>
      <c r="D891">
        <v>83001670</v>
      </c>
      <c r="E891">
        <v>1</v>
      </c>
      <c r="F891">
        <v>1</v>
      </c>
      <c r="G891">
        <v>1</v>
      </c>
      <c r="H891">
        <v>3</v>
      </c>
      <c r="I891" t="s">
        <v>857</v>
      </c>
      <c r="J891" t="s">
        <v>858</v>
      </c>
      <c r="K891" t="s">
        <v>859</v>
      </c>
      <c r="L891">
        <v>1346</v>
      </c>
      <c r="N891">
        <v>1009</v>
      </c>
      <c r="O891" t="s">
        <v>107</v>
      </c>
      <c r="P891" t="s">
        <v>107</v>
      </c>
      <c r="Q891">
        <v>1</v>
      </c>
      <c r="X891">
        <v>0.17</v>
      </c>
      <c r="Y891">
        <v>174.93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272</v>
      </c>
      <c r="AG891">
        <v>0.17</v>
      </c>
      <c r="AH891">
        <v>2</v>
      </c>
      <c r="AI891">
        <v>85243805</v>
      </c>
      <c r="AJ891">
        <v>662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ROW(Source!A190)</f>
        <v>190</v>
      </c>
      <c r="B892">
        <v>85243815</v>
      </c>
      <c r="C892">
        <v>85243798</v>
      </c>
      <c r="D892">
        <v>83006816</v>
      </c>
      <c r="E892">
        <v>1</v>
      </c>
      <c r="F892">
        <v>1</v>
      </c>
      <c r="G892">
        <v>1</v>
      </c>
      <c r="H892">
        <v>3</v>
      </c>
      <c r="I892" t="s">
        <v>884</v>
      </c>
      <c r="J892" t="s">
        <v>885</v>
      </c>
      <c r="K892" t="s">
        <v>886</v>
      </c>
      <c r="L892">
        <v>1348</v>
      </c>
      <c r="N892">
        <v>1009</v>
      </c>
      <c r="O892" t="s">
        <v>115</v>
      </c>
      <c r="P892" t="s">
        <v>115</v>
      </c>
      <c r="Q892">
        <v>1000</v>
      </c>
      <c r="X892">
        <v>0.015</v>
      </c>
      <c r="Y892">
        <v>105278.81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272</v>
      </c>
      <c r="AG892">
        <v>0.015</v>
      </c>
      <c r="AH892">
        <v>2</v>
      </c>
      <c r="AI892">
        <v>85243806</v>
      </c>
      <c r="AJ892">
        <v>663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ROW(Source!A190)</f>
        <v>190</v>
      </c>
      <c r="B893">
        <v>85243816</v>
      </c>
      <c r="C893">
        <v>85243798</v>
      </c>
      <c r="D893">
        <v>83018862</v>
      </c>
      <c r="E893">
        <v>1</v>
      </c>
      <c r="F893">
        <v>1</v>
      </c>
      <c r="G893">
        <v>1</v>
      </c>
      <c r="H893">
        <v>3</v>
      </c>
      <c r="I893" t="s">
        <v>870</v>
      </c>
      <c r="J893" t="s">
        <v>871</v>
      </c>
      <c r="K893" t="s">
        <v>872</v>
      </c>
      <c r="L893">
        <v>1346</v>
      </c>
      <c r="N893">
        <v>1009</v>
      </c>
      <c r="O893" t="s">
        <v>107</v>
      </c>
      <c r="P893" t="s">
        <v>107</v>
      </c>
      <c r="Q893">
        <v>1</v>
      </c>
      <c r="X893">
        <v>0.03</v>
      </c>
      <c r="Y893">
        <v>79.88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272</v>
      </c>
      <c r="AG893">
        <v>0.03</v>
      </c>
      <c r="AH893">
        <v>2</v>
      </c>
      <c r="AI893">
        <v>85243807</v>
      </c>
      <c r="AJ893">
        <v>664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ROW(Source!A190)</f>
        <v>190</v>
      </c>
      <c r="B894">
        <v>85243817</v>
      </c>
      <c r="C894">
        <v>85243798</v>
      </c>
      <c r="D894">
        <v>82931850</v>
      </c>
      <c r="E894">
        <v>117</v>
      </c>
      <c r="F894">
        <v>1</v>
      </c>
      <c r="G894">
        <v>1</v>
      </c>
      <c r="H894">
        <v>3</v>
      </c>
      <c r="I894" t="s">
        <v>363</v>
      </c>
      <c r="J894" t="s">
        <v>272</v>
      </c>
      <c r="K894" t="s">
        <v>364</v>
      </c>
      <c r="L894">
        <v>3277935</v>
      </c>
      <c r="N894">
        <v>1013</v>
      </c>
      <c r="O894" t="s">
        <v>66</v>
      </c>
      <c r="P894" t="s">
        <v>66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272</v>
      </c>
      <c r="AG894">
        <v>2</v>
      </c>
      <c r="AH894">
        <v>3</v>
      </c>
      <c r="AI894">
        <v>-1</v>
      </c>
      <c r="AJ894" t="s">
        <v>272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ROW(Source!A191)</f>
        <v>191</v>
      </c>
      <c r="B895">
        <v>85243820</v>
      </c>
      <c r="C895">
        <v>85243818</v>
      </c>
      <c r="D895">
        <v>82925782</v>
      </c>
      <c r="E895">
        <v>117</v>
      </c>
      <c r="F895">
        <v>1</v>
      </c>
      <c r="G895">
        <v>1</v>
      </c>
      <c r="H895">
        <v>1</v>
      </c>
      <c r="I895" t="s">
        <v>149</v>
      </c>
      <c r="J895" t="s">
        <v>272</v>
      </c>
      <c r="K895" t="s">
        <v>150</v>
      </c>
      <c r="L895">
        <v>1191</v>
      </c>
      <c r="N895">
        <v>1013</v>
      </c>
      <c r="O895" t="s">
        <v>28</v>
      </c>
      <c r="P895" t="s">
        <v>28</v>
      </c>
      <c r="Q895">
        <v>1</v>
      </c>
      <c r="X895">
        <v>154</v>
      </c>
      <c r="Y895">
        <v>0</v>
      </c>
      <c r="Z895">
        <v>0</v>
      </c>
      <c r="AA895">
        <v>0</v>
      </c>
      <c r="AB895">
        <v>660.33</v>
      </c>
      <c r="AC895">
        <v>0</v>
      </c>
      <c r="AD895">
        <v>1</v>
      </c>
      <c r="AE895">
        <v>1</v>
      </c>
      <c r="AF895" t="s">
        <v>458</v>
      </c>
      <c r="AG895">
        <v>177.1</v>
      </c>
      <c r="AH895">
        <v>2</v>
      </c>
      <c r="AI895">
        <v>85243819</v>
      </c>
      <c r="AJ895">
        <v>665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ROW(Source!A192)</f>
        <v>192</v>
      </c>
      <c r="B896">
        <v>85243820</v>
      </c>
      <c r="C896">
        <v>85243818</v>
      </c>
      <c r="D896">
        <v>82925782</v>
      </c>
      <c r="E896">
        <v>117</v>
      </c>
      <c r="F896">
        <v>1</v>
      </c>
      <c r="G896">
        <v>1</v>
      </c>
      <c r="H896">
        <v>1</v>
      </c>
      <c r="I896" t="s">
        <v>149</v>
      </c>
      <c r="J896" t="s">
        <v>272</v>
      </c>
      <c r="K896" t="s">
        <v>150</v>
      </c>
      <c r="L896">
        <v>1191</v>
      </c>
      <c r="N896">
        <v>1013</v>
      </c>
      <c r="O896" t="s">
        <v>28</v>
      </c>
      <c r="P896" t="s">
        <v>28</v>
      </c>
      <c r="Q896">
        <v>1</v>
      </c>
      <c r="X896">
        <v>154</v>
      </c>
      <c r="Y896">
        <v>0</v>
      </c>
      <c r="Z896">
        <v>0</v>
      </c>
      <c r="AA896">
        <v>0</v>
      </c>
      <c r="AB896">
        <v>660.33</v>
      </c>
      <c r="AC896">
        <v>0</v>
      </c>
      <c r="AD896">
        <v>1</v>
      </c>
      <c r="AE896">
        <v>1</v>
      </c>
      <c r="AF896" t="s">
        <v>458</v>
      </c>
      <c r="AG896">
        <v>177.1</v>
      </c>
      <c r="AH896">
        <v>2</v>
      </c>
      <c r="AI896">
        <v>85243819</v>
      </c>
      <c r="AJ896">
        <v>666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ROW(Source!A193)</f>
        <v>193</v>
      </c>
      <c r="B897">
        <v>85243823</v>
      </c>
      <c r="C897">
        <v>85243821</v>
      </c>
      <c r="D897">
        <v>82925772</v>
      </c>
      <c r="E897">
        <v>117</v>
      </c>
      <c r="F897">
        <v>1</v>
      </c>
      <c r="G897">
        <v>1</v>
      </c>
      <c r="H897">
        <v>1</v>
      </c>
      <c r="I897" t="s">
        <v>157</v>
      </c>
      <c r="J897" t="s">
        <v>272</v>
      </c>
      <c r="K897" t="s">
        <v>158</v>
      </c>
      <c r="L897">
        <v>1191</v>
      </c>
      <c r="N897">
        <v>1013</v>
      </c>
      <c r="O897" t="s">
        <v>28</v>
      </c>
      <c r="P897" t="s">
        <v>28</v>
      </c>
      <c r="Q897">
        <v>1</v>
      </c>
      <c r="X897">
        <v>97.2</v>
      </c>
      <c r="Y897">
        <v>0</v>
      </c>
      <c r="Z897">
        <v>0</v>
      </c>
      <c r="AA897">
        <v>0</v>
      </c>
      <c r="AB897">
        <v>633.07</v>
      </c>
      <c r="AC897">
        <v>0</v>
      </c>
      <c r="AD897">
        <v>1</v>
      </c>
      <c r="AE897">
        <v>1</v>
      </c>
      <c r="AF897" t="s">
        <v>458</v>
      </c>
      <c r="AG897">
        <v>111.78</v>
      </c>
      <c r="AH897">
        <v>2</v>
      </c>
      <c r="AI897">
        <v>85243822</v>
      </c>
      <c r="AJ897">
        <v>667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ROW(Source!A194)</f>
        <v>194</v>
      </c>
      <c r="B898">
        <v>85243823</v>
      </c>
      <c r="C898">
        <v>85243821</v>
      </c>
      <c r="D898">
        <v>82925772</v>
      </c>
      <c r="E898">
        <v>117</v>
      </c>
      <c r="F898">
        <v>1</v>
      </c>
      <c r="G898">
        <v>1</v>
      </c>
      <c r="H898">
        <v>1</v>
      </c>
      <c r="I898" t="s">
        <v>157</v>
      </c>
      <c r="J898" t="s">
        <v>272</v>
      </c>
      <c r="K898" t="s">
        <v>158</v>
      </c>
      <c r="L898">
        <v>1191</v>
      </c>
      <c r="N898">
        <v>1013</v>
      </c>
      <c r="O898" t="s">
        <v>28</v>
      </c>
      <c r="P898" t="s">
        <v>28</v>
      </c>
      <c r="Q898">
        <v>1</v>
      </c>
      <c r="X898">
        <v>97.2</v>
      </c>
      <c r="Y898">
        <v>0</v>
      </c>
      <c r="Z898">
        <v>0</v>
      </c>
      <c r="AA898">
        <v>0</v>
      </c>
      <c r="AB898">
        <v>633.07</v>
      </c>
      <c r="AC898">
        <v>0</v>
      </c>
      <c r="AD898">
        <v>1</v>
      </c>
      <c r="AE898">
        <v>1</v>
      </c>
      <c r="AF898" t="s">
        <v>458</v>
      </c>
      <c r="AG898">
        <v>111.78</v>
      </c>
      <c r="AH898">
        <v>2</v>
      </c>
      <c r="AI898">
        <v>85243822</v>
      </c>
      <c r="AJ898">
        <v>668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ROW(Source!A230)</f>
        <v>230</v>
      </c>
      <c r="B899">
        <v>85243826</v>
      </c>
      <c r="C899">
        <v>85243824</v>
      </c>
      <c r="D899">
        <v>82925782</v>
      </c>
      <c r="E899">
        <v>117</v>
      </c>
      <c r="F899">
        <v>1</v>
      </c>
      <c r="G899">
        <v>1</v>
      </c>
      <c r="H899">
        <v>1</v>
      </c>
      <c r="I899" t="s">
        <v>149</v>
      </c>
      <c r="J899" t="s">
        <v>272</v>
      </c>
      <c r="K899" t="s">
        <v>150</v>
      </c>
      <c r="L899">
        <v>1191</v>
      </c>
      <c r="N899">
        <v>1013</v>
      </c>
      <c r="O899" t="s">
        <v>28</v>
      </c>
      <c r="P899" t="s">
        <v>28</v>
      </c>
      <c r="Q899">
        <v>1</v>
      </c>
      <c r="X899">
        <v>154</v>
      </c>
      <c r="Y899">
        <v>0</v>
      </c>
      <c r="Z899">
        <v>0</v>
      </c>
      <c r="AA899">
        <v>0</v>
      </c>
      <c r="AB899">
        <v>660.33</v>
      </c>
      <c r="AC899">
        <v>0</v>
      </c>
      <c r="AD899">
        <v>1</v>
      </c>
      <c r="AE899">
        <v>1</v>
      </c>
      <c r="AF899" t="s">
        <v>458</v>
      </c>
      <c r="AG899">
        <v>177.1</v>
      </c>
      <c r="AH899">
        <v>2</v>
      </c>
      <c r="AI899">
        <v>85243825</v>
      </c>
      <c r="AJ899">
        <v>669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ROW(Source!A231)</f>
        <v>231</v>
      </c>
      <c r="B900">
        <v>85243826</v>
      </c>
      <c r="C900">
        <v>85243824</v>
      </c>
      <c r="D900">
        <v>82925782</v>
      </c>
      <c r="E900">
        <v>117</v>
      </c>
      <c r="F900">
        <v>1</v>
      </c>
      <c r="G900">
        <v>1</v>
      </c>
      <c r="H900">
        <v>1</v>
      </c>
      <c r="I900" t="s">
        <v>149</v>
      </c>
      <c r="J900" t="s">
        <v>272</v>
      </c>
      <c r="K900" t="s">
        <v>150</v>
      </c>
      <c r="L900">
        <v>1191</v>
      </c>
      <c r="N900">
        <v>1013</v>
      </c>
      <c r="O900" t="s">
        <v>28</v>
      </c>
      <c r="P900" t="s">
        <v>28</v>
      </c>
      <c r="Q900">
        <v>1</v>
      </c>
      <c r="X900">
        <v>154</v>
      </c>
      <c r="Y900">
        <v>0</v>
      </c>
      <c r="Z900">
        <v>0</v>
      </c>
      <c r="AA900">
        <v>0</v>
      </c>
      <c r="AB900">
        <v>660.33</v>
      </c>
      <c r="AC900">
        <v>0</v>
      </c>
      <c r="AD900">
        <v>1</v>
      </c>
      <c r="AE900">
        <v>1</v>
      </c>
      <c r="AF900" t="s">
        <v>458</v>
      </c>
      <c r="AG900">
        <v>177.1</v>
      </c>
      <c r="AH900">
        <v>2</v>
      </c>
      <c r="AI900">
        <v>85243825</v>
      </c>
      <c r="AJ900">
        <v>670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ROW(Source!A232)</f>
        <v>232</v>
      </c>
      <c r="B901">
        <v>85243829</v>
      </c>
      <c r="C901">
        <v>85243827</v>
      </c>
      <c r="D901">
        <v>82925772</v>
      </c>
      <c r="E901">
        <v>117</v>
      </c>
      <c r="F901">
        <v>1</v>
      </c>
      <c r="G901">
        <v>1</v>
      </c>
      <c r="H901">
        <v>1</v>
      </c>
      <c r="I901" t="s">
        <v>157</v>
      </c>
      <c r="J901" t="s">
        <v>272</v>
      </c>
      <c r="K901" t="s">
        <v>158</v>
      </c>
      <c r="L901">
        <v>1191</v>
      </c>
      <c r="N901">
        <v>1013</v>
      </c>
      <c r="O901" t="s">
        <v>28</v>
      </c>
      <c r="P901" t="s">
        <v>28</v>
      </c>
      <c r="Q901">
        <v>1</v>
      </c>
      <c r="X901">
        <v>97.2</v>
      </c>
      <c r="Y901">
        <v>0</v>
      </c>
      <c r="Z901">
        <v>0</v>
      </c>
      <c r="AA901">
        <v>0</v>
      </c>
      <c r="AB901">
        <v>633.07</v>
      </c>
      <c r="AC901">
        <v>0</v>
      </c>
      <c r="AD901">
        <v>1</v>
      </c>
      <c r="AE901">
        <v>1</v>
      </c>
      <c r="AF901" t="s">
        <v>458</v>
      </c>
      <c r="AG901">
        <v>111.78</v>
      </c>
      <c r="AH901">
        <v>2</v>
      </c>
      <c r="AI901">
        <v>85243828</v>
      </c>
      <c r="AJ901">
        <v>671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ROW(Source!A233)</f>
        <v>233</v>
      </c>
      <c r="B902">
        <v>85243829</v>
      </c>
      <c r="C902">
        <v>85243827</v>
      </c>
      <c r="D902">
        <v>82925772</v>
      </c>
      <c r="E902">
        <v>117</v>
      </c>
      <c r="F902">
        <v>1</v>
      </c>
      <c r="G902">
        <v>1</v>
      </c>
      <c r="H902">
        <v>1</v>
      </c>
      <c r="I902" t="s">
        <v>157</v>
      </c>
      <c r="J902" t="s">
        <v>272</v>
      </c>
      <c r="K902" t="s">
        <v>158</v>
      </c>
      <c r="L902">
        <v>1191</v>
      </c>
      <c r="N902">
        <v>1013</v>
      </c>
      <c r="O902" t="s">
        <v>28</v>
      </c>
      <c r="P902" t="s">
        <v>28</v>
      </c>
      <c r="Q902">
        <v>1</v>
      </c>
      <c r="X902">
        <v>97.2</v>
      </c>
      <c r="Y902">
        <v>0</v>
      </c>
      <c r="Z902">
        <v>0</v>
      </c>
      <c r="AA902">
        <v>0</v>
      </c>
      <c r="AB902">
        <v>633.07</v>
      </c>
      <c r="AC902">
        <v>0</v>
      </c>
      <c r="AD902">
        <v>1</v>
      </c>
      <c r="AE902">
        <v>1</v>
      </c>
      <c r="AF902" t="s">
        <v>458</v>
      </c>
      <c r="AG902">
        <v>111.78</v>
      </c>
      <c r="AH902">
        <v>2</v>
      </c>
      <c r="AI902">
        <v>85243828</v>
      </c>
      <c r="AJ902">
        <v>672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ROW(Source!A234)</f>
        <v>234</v>
      </c>
      <c r="B903">
        <v>85243840</v>
      </c>
      <c r="C903">
        <v>85243830</v>
      </c>
      <c r="D903">
        <v>82925840</v>
      </c>
      <c r="E903">
        <v>117</v>
      </c>
      <c r="F903">
        <v>1</v>
      </c>
      <c r="G903">
        <v>1</v>
      </c>
      <c r="H903">
        <v>1</v>
      </c>
      <c r="I903" t="s">
        <v>161</v>
      </c>
      <c r="J903" t="s">
        <v>272</v>
      </c>
      <c r="K903" t="s">
        <v>162</v>
      </c>
      <c r="L903">
        <v>1191</v>
      </c>
      <c r="N903">
        <v>1013</v>
      </c>
      <c r="O903" t="s">
        <v>28</v>
      </c>
      <c r="P903" t="s">
        <v>28</v>
      </c>
      <c r="Q903">
        <v>1</v>
      </c>
      <c r="X903">
        <v>7.21</v>
      </c>
      <c r="Y903">
        <v>0</v>
      </c>
      <c r="Z903">
        <v>0</v>
      </c>
      <c r="AA903">
        <v>0</v>
      </c>
      <c r="AB903">
        <v>793.61</v>
      </c>
      <c r="AC903">
        <v>0</v>
      </c>
      <c r="AD903">
        <v>1</v>
      </c>
      <c r="AE903">
        <v>1</v>
      </c>
      <c r="AF903" t="s">
        <v>458</v>
      </c>
      <c r="AG903">
        <v>8.2915</v>
      </c>
      <c r="AH903">
        <v>2</v>
      </c>
      <c r="AI903">
        <v>85243831</v>
      </c>
      <c r="AJ903">
        <v>673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ROW(Source!A234)</f>
        <v>234</v>
      </c>
      <c r="B904">
        <v>85243841</v>
      </c>
      <c r="C904">
        <v>85243830</v>
      </c>
      <c r="D904">
        <v>82926016</v>
      </c>
      <c r="E904">
        <v>117</v>
      </c>
      <c r="F904">
        <v>1</v>
      </c>
      <c r="G904">
        <v>1</v>
      </c>
      <c r="H904">
        <v>1</v>
      </c>
      <c r="I904" t="s">
        <v>819</v>
      </c>
      <c r="J904" t="s">
        <v>272</v>
      </c>
      <c r="K904" t="s">
        <v>820</v>
      </c>
      <c r="L904">
        <v>1191</v>
      </c>
      <c r="N904">
        <v>1013</v>
      </c>
      <c r="O904" t="s">
        <v>28</v>
      </c>
      <c r="P904" t="s">
        <v>28</v>
      </c>
      <c r="Q904">
        <v>1</v>
      </c>
      <c r="X904">
        <v>0.26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458</v>
      </c>
      <c r="AG904">
        <v>0.299</v>
      </c>
      <c r="AH904">
        <v>2</v>
      </c>
      <c r="AI904">
        <v>85243832</v>
      </c>
      <c r="AJ904">
        <v>674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ROW(Source!A234)</f>
        <v>234</v>
      </c>
      <c r="B905">
        <v>85243842</v>
      </c>
      <c r="C905">
        <v>85243830</v>
      </c>
      <c r="D905">
        <v>82932505</v>
      </c>
      <c r="E905">
        <v>1</v>
      </c>
      <c r="F905">
        <v>1</v>
      </c>
      <c r="G905">
        <v>1</v>
      </c>
      <c r="H905">
        <v>2</v>
      </c>
      <c r="I905" t="s">
        <v>82</v>
      </c>
      <c r="J905" t="s">
        <v>830</v>
      </c>
      <c r="K905" t="s">
        <v>83</v>
      </c>
      <c r="L905">
        <v>1368</v>
      </c>
      <c r="N905">
        <v>1011</v>
      </c>
      <c r="O905" t="s">
        <v>57</v>
      </c>
      <c r="P905" t="s">
        <v>57</v>
      </c>
      <c r="Q905">
        <v>1</v>
      </c>
      <c r="X905">
        <v>0.13</v>
      </c>
      <c r="Y905">
        <v>0</v>
      </c>
      <c r="Z905">
        <v>1626.29</v>
      </c>
      <c r="AA905">
        <v>1090.46</v>
      </c>
      <c r="AB905">
        <v>0</v>
      </c>
      <c r="AC905">
        <v>0</v>
      </c>
      <c r="AD905">
        <v>1</v>
      </c>
      <c r="AE905">
        <v>0</v>
      </c>
      <c r="AF905" t="s">
        <v>458</v>
      </c>
      <c r="AG905">
        <v>0.1495</v>
      </c>
      <c r="AH905">
        <v>2</v>
      </c>
      <c r="AI905">
        <v>85243833</v>
      </c>
      <c r="AJ905">
        <v>675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ROW(Source!A234)</f>
        <v>234</v>
      </c>
      <c r="B906">
        <v>85243843</v>
      </c>
      <c r="C906">
        <v>85243830</v>
      </c>
      <c r="D906">
        <v>82933400</v>
      </c>
      <c r="E906">
        <v>1</v>
      </c>
      <c r="F906">
        <v>1</v>
      </c>
      <c r="G906">
        <v>1</v>
      </c>
      <c r="H906">
        <v>2</v>
      </c>
      <c r="I906" t="s">
        <v>90</v>
      </c>
      <c r="J906" t="s">
        <v>822</v>
      </c>
      <c r="K906" t="s">
        <v>91</v>
      </c>
      <c r="L906">
        <v>1368</v>
      </c>
      <c r="N906">
        <v>1011</v>
      </c>
      <c r="O906" t="s">
        <v>57</v>
      </c>
      <c r="P906" t="s">
        <v>57</v>
      </c>
      <c r="Q906">
        <v>1</v>
      </c>
      <c r="X906">
        <v>0.13</v>
      </c>
      <c r="Y906">
        <v>0</v>
      </c>
      <c r="Z906">
        <v>641.7</v>
      </c>
      <c r="AA906">
        <v>811.79</v>
      </c>
      <c r="AB906">
        <v>0</v>
      </c>
      <c r="AC906">
        <v>0</v>
      </c>
      <c r="AD906">
        <v>1</v>
      </c>
      <c r="AE906">
        <v>0</v>
      </c>
      <c r="AF906" t="s">
        <v>458</v>
      </c>
      <c r="AG906">
        <v>0.1495</v>
      </c>
      <c r="AH906">
        <v>2</v>
      </c>
      <c r="AI906">
        <v>85243834</v>
      </c>
      <c r="AJ906">
        <v>676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ROW(Source!A234)</f>
        <v>234</v>
      </c>
      <c r="B907">
        <v>85243844</v>
      </c>
      <c r="C907">
        <v>85243830</v>
      </c>
      <c r="D907">
        <v>82933596</v>
      </c>
      <c r="E907">
        <v>1</v>
      </c>
      <c r="F907">
        <v>1</v>
      </c>
      <c r="G907">
        <v>1</v>
      </c>
      <c r="H907">
        <v>2</v>
      </c>
      <c r="I907" t="s">
        <v>163</v>
      </c>
      <c r="J907" t="s">
        <v>846</v>
      </c>
      <c r="K907" t="s">
        <v>164</v>
      </c>
      <c r="L907">
        <v>1368</v>
      </c>
      <c r="N907">
        <v>1011</v>
      </c>
      <c r="O907" t="s">
        <v>57</v>
      </c>
      <c r="P907" t="s">
        <v>57</v>
      </c>
      <c r="Q907">
        <v>1</v>
      </c>
      <c r="X907">
        <v>2.19</v>
      </c>
      <c r="Y907">
        <v>0</v>
      </c>
      <c r="Z907">
        <v>34.61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458</v>
      </c>
      <c r="AG907">
        <v>2.5185</v>
      </c>
      <c r="AH907">
        <v>2</v>
      </c>
      <c r="AI907">
        <v>85243835</v>
      </c>
      <c r="AJ907">
        <v>677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ROW(Source!A234)</f>
        <v>234</v>
      </c>
      <c r="B908">
        <v>85243845</v>
      </c>
      <c r="C908">
        <v>85243830</v>
      </c>
      <c r="D908">
        <v>83000909</v>
      </c>
      <c r="E908">
        <v>1</v>
      </c>
      <c r="F908">
        <v>1</v>
      </c>
      <c r="G908">
        <v>1</v>
      </c>
      <c r="H908">
        <v>3</v>
      </c>
      <c r="I908" t="s">
        <v>165</v>
      </c>
      <c r="J908" t="s">
        <v>851</v>
      </c>
      <c r="K908" t="s">
        <v>166</v>
      </c>
      <c r="L908">
        <v>1346</v>
      </c>
      <c r="N908">
        <v>1009</v>
      </c>
      <c r="O908" t="s">
        <v>107</v>
      </c>
      <c r="P908" t="s">
        <v>107</v>
      </c>
      <c r="Q908">
        <v>1</v>
      </c>
      <c r="X908">
        <v>0.78</v>
      </c>
      <c r="Y908">
        <v>155.63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272</v>
      </c>
      <c r="AG908">
        <v>0.78</v>
      </c>
      <c r="AH908">
        <v>2</v>
      </c>
      <c r="AI908">
        <v>85243836</v>
      </c>
      <c r="AJ908">
        <v>678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ROW(Source!A234)</f>
        <v>234</v>
      </c>
      <c r="B909">
        <v>85243846</v>
      </c>
      <c r="C909">
        <v>85243830</v>
      </c>
      <c r="D909">
        <v>83018799</v>
      </c>
      <c r="E909">
        <v>1</v>
      </c>
      <c r="F909">
        <v>1</v>
      </c>
      <c r="G909">
        <v>1</v>
      </c>
      <c r="H909">
        <v>3</v>
      </c>
      <c r="I909" t="s">
        <v>167</v>
      </c>
      <c r="J909" t="s">
        <v>980</v>
      </c>
      <c r="K909" t="s">
        <v>168</v>
      </c>
      <c r="L909">
        <v>1346</v>
      </c>
      <c r="N909">
        <v>1009</v>
      </c>
      <c r="O909" t="s">
        <v>107</v>
      </c>
      <c r="P909" t="s">
        <v>107</v>
      </c>
      <c r="Q909">
        <v>1</v>
      </c>
      <c r="X909">
        <v>2</v>
      </c>
      <c r="Y909">
        <v>911.56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272</v>
      </c>
      <c r="AG909">
        <v>2</v>
      </c>
      <c r="AH909">
        <v>2</v>
      </c>
      <c r="AI909">
        <v>85243837</v>
      </c>
      <c r="AJ909">
        <v>679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ROW(Source!A234)</f>
        <v>234</v>
      </c>
      <c r="B910">
        <v>85243847</v>
      </c>
      <c r="C910">
        <v>85243830</v>
      </c>
      <c r="D910">
        <v>82931850</v>
      </c>
      <c r="E910">
        <v>117</v>
      </c>
      <c r="F910">
        <v>1</v>
      </c>
      <c r="G910">
        <v>1</v>
      </c>
      <c r="H910">
        <v>3</v>
      </c>
      <c r="I910" t="s">
        <v>363</v>
      </c>
      <c r="J910" t="s">
        <v>272</v>
      </c>
      <c r="K910" t="s">
        <v>364</v>
      </c>
      <c r="L910">
        <v>3277935</v>
      </c>
      <c r="N910">
        <v>1013</v>
      </c>
      <c r="O910" t="s">
        <v>66</v>
      </c>
      <c r="P910" t="s">
        <v>66</v>
      </c>
      <c r="Q910">
        <v>1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272</v>
      </c>
      <c r="AG910">
        <v>2</v>
      </c>
      <c r="AH910">
        <v>2</v>
      </c>
      <c r="AI910">
        <v>85243838</v>
      </c>
      <c r="AJ910">
        <v>680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ROW(Source!A235)</f>
        <v>235</v>
      </c>
      <c r="B911">
        <v>85243840</v>
      </c>
      <c r="C911">
        <v>85243830</v>
      </c>
      <c r="D911">
        <v>82925840</v>
      </c>
      <c r="E911">
        <v>117</v>
      </c>
      <c r="F911">
        <v>1</v>
      </c>
      <c r="G911">
        <v>1</v>
      </c>
      <c r="H911">
        <v>1</v>
      </c>
      <c r="I911" t="s">
        <v>161</v>
      </c>
      <c r="J911" t="s">
        <v>272</v>
      </c>
      <c r="K911" t="s">
        <v>162</v>
      </c>
      <c r="L911">
        <v>1191</v>
      </c>
      <c r="N911">
        <v>1013</v>
      </c>
      <c r="O911" t="s">
        <v>28</v>
      </c>
      <c r="P911" t="s">
        <v>28</v>
      </c>
      <c r="Q911">
        <v>1</v>
      </c>
      <c r="X911">
        <v>7.21</v>
      </c>
      <c r="Y911">
        <v>0</v>
      </c>
      <c r="Z911">
        <v>0</v>
      </c>
      <c r="AA911">
        <v>0</v>
      </c>
      <c r="AB911">
        <v>793.61</v>
      </c>
      <c r="AC911">
        <v>0</v>
      </c>
      <c r="AD911">
        <v>1</v>
      </c>
      <c r="AE911">
        <v>1</v>
      </c>
      <c r="AF911" t="s">
        <v>458</v>
      </c>
      <c r="AG911">
        <v>8.2915</v>
      </c>
      <c r="AH911">
        <v>2</v>
      </c>
      <c r="AI911">
        <v>85243831</v>
      </c>
      <c r="AJ911">
        <v>682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ROW(Source!A235)</f>
        <v>235</v>
      </c>
      <c r="B912">
        <v>85243841</v>
      </c>
      <c r="C912">
        <v>85243830</v>
      </c>
      <c r="D912">
        <v>82926016</v>
      </c>
      <c r="E912">
        <v>117</v>
      </c>
      <c r="F912">
        <v>1</v>
      </c>
      <c r="G912">
        <v>1</v>
      </c>
      <c r="H912">
        <v>1</v>
      </c>
      <c r="I912" t="s">
        <v>819</v>
      </c>
      <c r="J912" t="s">
        <v>272</v>
      </c>
      <c r="K912" t="s">
        <v>820</v>
      </c>
      <c r="L912">
        <v>1191</v>
      </c>
      <c r="N912">
        <v>1013</v>
      </c>
      <c r="O912" t="s">
        <v>28</v>
      </c>
      <c r="P912" t="s">
        <v>28</v>
      </c>
      <c r="Q912">
        <v>1</v>
      </c>
      <c r="X912">
        <v>0.26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2</v>
      </c>
      <c r="AF912" t="s">
        <v>458</v>
      </c>
      <c r="AG912">
        <v>0.299</v>
      </c>
      <c r="AH912">
        <v>2</v>
      </c>
      <c r="AI912">
        <v>85243832</v>
      </c>
      <c r="AJ912">
        <v>683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ROW(Source!A235)</f>
        <v>235</v>
      </c>
      <c r="B913">
        <v>85243842</v>
      </c>
      <c r="C913">
        <v>85243830</v>
      </c>
      <c r="D913">
        <v>82932505</v>
      </c>
      <c r="E913">
        <v>1</v>
      </c>
      <c r="F913">
        <v>1</v>
      </c>
      <c r="G913">
        <v>1</v>
      </c>
      <c r="H913">
        <v>2</v>
      </c>
      <c r="I913" t="s">
        <v>82</v>
      </c>
      <c r="J913" t="s">
        <v>830</v>
      </c>
      <c r="K913" t="s">
        <v>83</v>
      </c>
      <c r="L913">
        <v>1368</v>
      </c>
      <c r="N913">
        <v>1011</v>
      </c>
      <c r="O913" t="s">
        <v>57</v>
      </c>
      <c r="P913" t="s">
        <v>57</v>
      </c>
      <c r="Q913">
        <v>1</v>
      </c>
      <c r="X913">
        <v>0.13</v>
      </c>
      <c r="Y913">
        <v>0</v>
      </c>
      <c r="Z913">
        <v>1626.29</v>
      </c>
      <c r="AA913">
        <v>1090.46</v>
      </c>
      <c r="AB913">
        <v>0</v>
      </c>
      <c r="AC913">
        <v>0</v>
      </c>
      <c r="AD913">
        <v>1</v>
      </c>
      <c r="AE913">
        <v>0</v>
      </c>
      <c r="AF913" t="s">
        <v>458</v>
      </c>
      <c r="AG913">
        <v>0.1495</v>
      </c>
      <c r="AH913">
        <v>2</v>
      </c>
      <c r="AI913">
        <v>85243833</v>
      </c>
      <c r="AJ913">
        <v>684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ROW(Source!A235)</f>
        <v>235</v>
      </c>
      <c r="B914">
        <v>85243843</v>
      </c>
      <c r="C914">
        <v>85243830</v>
      </c>
      <c r="D914">
        <v>82933400</v>
      </c>
      <c r="E914">
        <v>1</v>
      </c>
      <c r="F914">
        <v>1</v>
      </c>
      <c r="G914">
        <v>1</v>
      </c>
      <c r="H914">
        <v>2</v>
      </c>
      <c r="I914" t="s">
        <v>90</v>
      </c>
      <c r="J914" t="s">
        <v>822</v>
      </c>
      <c r="K914" t="s">
        <v>91</v>
      </c>
      <c r="L914">
        <v>1368</v>
      </c>
      <c r="N914">
        <v>1011</v>
      </c>
      <c r="O914" t="s">
        <v>57</v>
      </c>
      <c r="P914" t="s">
        <v>57</v>
      </c>
      <c r="Q914">
        <v>1</v>
      </c>
      <c r="X914">
        <v>0.13</v>
      </c>
      <c r="Y914">
        <v>0</v>
      </c>
      <c r="Z914">
        <v>641.7</v>
      </c>
      <c r="AA914">
        <v>811.79</v>
      </c>
      <c r="AB914">
        <v>0</v>
      </c>
      <c r="AC914">
        <v>0</v>
      </c>
      <c r="AD914">
        <v>1</v>
      </c>
      <c r="AE914">
        <v>0</v>
      </c>
      <c r="AF914" t="s">
        <v>458</v>
      </c>
      <c r="AG914">
        <v>0.1495</v>
      </c>
      <c r="AH914">
        <v>2</v>
      </c>
      <c r="AI914">
        <v>85243834</v>
      </c>
      <c r="AJ914">
        <v>685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ROW(Source!A235)</f>
        <v>235</v>
      </c>
      <c r="B915">
        <v>85243844</v>
      </c>
      <c r="C915">
        <v>85243830</v>
      </c>
      <c r="D915">
        <v>82933596</v>
      </c>
      <c r="E915">
        <v>1</v>
      </c>
      <c r="F915">
        <v>1</v>
      </c>
      <c r="G915">
        <v>1</v>
      </c>
      <c r="H915">
        <v>2</v>
      </c>
      <c r="I915" t="s">
        <v>163</v>
      </c>
      <c r="J915" t="s">
        <v>846</v>
      </c>
      <c r="K915" t="s">
        <v>164</v>
      </c>
      <c r="L915">
        <v>1368</v>
      </c>
      <c r="N915">
        <v>1011</v>
      </c>
      <c r="O915" t="s">
        <v>57</v>
      </c>
      <c r="P915" t="s">
        <v>57</v>
      </c>
      <c r="Q915">
        <v>1</v>
      </c>
      <c r="X915">
        <v>2.19</v>
      </c>
      <c r="Y915">
        <v>0</v>
      </c>
      <c r="Z915">
        <v>34.61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458</v>
      </c>
      <c r="AG915">
        <v>2.5185</v>
      </c>
      <c r="AH915">
        <v>2</v>
      </c>
      <c r="AI915">
        <v>85243835</v>
      </c>
      <c r="AJ915">
        <v>686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ROW(Source!A235)</f>
        <v>235</v>
      </c>
      <c r="B916">
        <v>85243845</v>
      </c>
      <c r="C916">
        <v>85243830</v>
      </c>
      <c r="D916">
        <v>83000909</v>
      </c>
      <c r="E916">
        <v>1</v>
      </c>
      <c r="F916">
        <v>1</v>
      </c>
      <c r="G916">
        <v>1</v>
      </c>
      <c r="H916">
        <v>3</v>
      </c>
      <c r="I916" t="s">
        <v>165</v>
      </c>
      <c r="J916" t="s">
        <v>851</v>
      </c>
      <c r="K916" t="s">
        <v>166</v>
      </c>
      <c r="L916">
        <v>1346</v>
      </c>
      <c r="N916">
        <v>1009</v>
      </c>
      <c r="O916" t="s">
        <v>107</v>
      </c>
      <c r="P916" t="s">
        <v>107</v>
      </c>
      <c r="Q916">
        <v>1</v>
      </c>
      <c r="X916">
        <v>0.78</v>
      </c>
      <c r="Y916">
        <v>155.63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272</v>
      </c>
      <c r="AG916">
        <v>0.78</v>
      </c>
      <c r="AH916">
        <v>2</v>
      </c>
      <c r="AI916">
        <v>85243836</v>
      </c>
      <c r="AJ916">
        <v>687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ROW(Source!A235)</f>
        <v>235</v>
      </c>
      <c r="B917">
        <v>85243846</v>
      </c>
      <c r="C917">
        <v>85243830</v>
      </c>
      <c r="D917">
        <v>83018799</v>
      </c>
      <c r="E917">
        <v>1</v>
      </c>
      <c r="F917">
        <v>1</v>
      </c>
      <c r="G917">
        <v>1</v>
      </c>
      <c r="H917">
        <v>3</v>
      </c>
      <c r="I917" t="s">
        <v>167</v>
      </c>
      <c r="J917" t="s">
        <v>980</v>
      </c>
      <c r="K917" t="s">
        <v>168</v>
      </c>
      <c r="L917">
        <v>1346</v>
      </c>
      <c r="N917">
        <v>1009</v>
      </c>
      <c r="O917" t="s">
        <v>107</v>
      </c>
      <c r="P917" t="s">
        <v>107</v>
      </c>
      <c r="Q917">
        <v>1</v>
      </c>
      <c r="X917">
        <v>2</v>
      </c>
      <c r="Y917">
        <v>911.56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272</v>
      </c>
      <c r="AG917">
        <v>2</v>
      </c>
      <c r="AH917">
        <v>2</v>
      </c>
      <c r="AI917">
        <v>85243837</v>
      </c>
      <c r="AJ917">
        <v>688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ROW(Source!A235)</f>
        <v>235</v>
      </c>
      <c r="B918">
        <v>85243847</v>
      </c>
      <c r="C918">
        <v>85243830</v>
      </c>
      <c r="D918">
        <v>82931850</v>
      </c>
      <c r="E918">
        <v>117</v>
      </c>
      <c r="F918">
        <v>1</v>
      </c>
      <c r="G918">
        <v>1</v>
      </c>
      <c r="H918">
        <v>3</v>
      </c>
      <c r="I918" t="s">
        <v>363</v>
      </c>
      <c r="J918" t="s">
        <v>272</v>
      </c>
      <c r="K918" t="s">
        <v>364</v>
      </c>
      <c r="L918">
        <v>3277935</v>
      </c>
      <c r="N918">
        <v>1013</v>
      </c>
      <c r="O918" t="s">
        <v>66</v>
      </c>
      <c r="P918" t="s">
        <v>66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272</v>
      </c>
      <c r="AG918">
        <v>2</v>
      </c>
      <c r="AH918">
        <v>2</v>
      </c>
      <c r="AI918">
        <v>85243838</v>
      </c>
      <c r="AJ918">
        <v>689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ROW(Source!A240)</f>
        <v>240</v>
      </c>
      <c r="B919">
        <v>85243860</v>
      </c>
      <c r="C919">
        <v>85243850</v>
      </c>
      <c r="D919">
        <v>82925840</v>
      </c>
      <c r="E919">
        <v>117</v>
      </c>
      <c r="F919">
        <v>1</v>
      </c>
      <c r="G919">
        <v>1</v>
      </c>
      <c r="H919">
        <v>1</v>
      </c>
      <c r="I919" t="s">
        <v>161</v>
      </c>
      <c r="J919" t="s">
        <v>272</v>
      </c>
      <c r="K919" t="s">
        <v>162</v>
      </c>
      <c r="L919">
        <v>1191</v>
      </c>
      <c r="N919">
        <v>1013</v>
      </c>
      <c r="O919" t="s">
        <v>28</v>
      </c>
      <c r="P919" t="s">
        <v>28</v>
      </c>
      <c r="Q919">
        <v>1</v>
      </c>
      <c r="X919">
        <v>17.5</v>
      </c>
      <c r="Y919">
        <v>0</v>
      </c>
      <c r="Z919">
        <v>0</v>
      </c>
      <c r="AA919">
        <v>0</v>
      </c>
      <c r="AB919">
        <v>793.61</v>
      </c>
      <c r="AC919">
        <v>0</v>
      </c>
      <c r="AD919">
        <v>1</v>
      </c>
      <c r="AE919">
        <v>1</v>
      </c>
      <c r="AF919" t="s">
        <v>458</v>
      </c>
      <c r="AG919">
        <v>20.125</v>
      </c>
      <c r="AH919">
        <v>2</v>
      </c>
      <c r="AI919">
        <v>85243851</v>
      </c>
      <c r="AJ919">
        <v>691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ROW(Source!A240)</f>
        <v>240</v>
      </c>
      <c r="B920">
        <v>85243861</v>
      </c>
      <c r="C920">
        <v>85243850</v>
      </c>
      <c r="D920">
        <v>82926016</v>
      </c>
      <c r="E920">
        <v>117</v>
      </c>
      <c r="F920">
        <v>1</v>
      </c>
      <c r="G920">
        <v>1</v>
      </c>
      <c r="H920">
        <v>1</v>
      </c>
      <c r="I920" t="s">
        <v>819</v>
      </c>
      <c r="J920" t="s">
        <v>272</v>
      </c>
      <c r="K920" t="s">
        <v>820</v>
      </c>
      <c r="L920">
        <v>1191</v>
      </c>
      <c r="N920">
        <v>1013</v>
      </c>
      <c r="O920" t="s">
        <v>28</v>
      </c>
      <c r="P920" t="s">
        <v>28</v>
      </c>
      <c r="Q920">
        <v>1</v>
      </c>
      <c r="X920">
        <v>0.2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458</v>
      </c>
      <c r="AG920">
        <v>0.23</v>
      </c>
      <c r="AH920">
        <v>2</v>
      </c>
      <c r="AI920">
        <v>85243852</v>
      </c>
      <c r="AJ920">
        <v>692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ROW(Source!A240)</f>
        <v>240</v>
      </c>
      <c r="B921">
        <v>85243862</v>
      </c>
      <c r="C921">
        <v>85243850</v>
      </c>
      <c r="D921">
        <v>82932505</v>
      </c>
      <c r="E921">
        <v>1</v>
      </c>
      <c r="F921">
        <v>1</v>
      </c>
      <c r="G921">
        <v>1</v>
      </c>
      <c r="H921">
        <v>2</v>
      </c>
      <c r="I921" t="s">
        <v>82</v>
      </c>
      <c r="J921" t="s">
        <v>830</v>
      </c>
      <c r="K921" t="s">
        <v>83</v>
      </c>
      <c r="L921">
        <v>1368</v>
      </c>
      <c r="N921">
        <v>1011</v>
      </c>
      <c r="O921" t="s">
        <v>57</v>
      </c>
      <c r="P921" t="s">
        <v>57</v>
      </c>
      <c r="Q921">
        <v>1</v>
      </c>
      <c r="X921">
        <v>0.1</v>
      </c>
      <c r="Y921">
        <v>0</v>
      </c>
      <c r="Z921">
        <v>1626.29</v>
      </c>
      <c r="AA921">
        <v>1090.46</v>
      </c>
      <c r="AB921">
        <v>0</v>
      </c>
      <c r="AC921">
        <v>0</v>
      </c>
      <c r="AD921">
        <v>1</v>
      </c>
      <c r="AE921">
        <v>0</v>
      </c>
      <c r="AF921" t="s">
        <v>458</v>
      </c>
      <c r="AG921">
        <v>0.115</v>
      </c>
      <c r="AH921">
        <v>2</v>
      </c>
      <c r="AI921">
        <v>85243853</v>
      </c>
      <c r="AJ921">
        <v>693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ROW(Source!A240)</f>
        <v>240</v>
      </c>
      <c r="B922">
        <v>85243863</v>
      </c>
      <c r="C922">
        <v>85243850</v>
      </c>
      <c r="D922">
        <v>82933400</v>
      </c>
      <c r="E922">
        <v>1</v>
      </c>
      <c r="F922">
        <v>1</v>
      </c>
      <c r="G922">
        <v>1</v>
      </c>
      <c r="H922">
        <v>2</v>
      </c>
      <c r="I922" t="s">
        <v>90</v>
      </c>
      <c r="J922" t="s">
        <v>822</v>
      </c>
      <c r="K922" t="s">
        <v>91</v>
      </c>
      <c r="L922">
        <v>1368</v>
      </c>
      <c r="N922">
        <v>1011</v>
      </c>
      <c r="O922" t="s">
        <v>57</v>
      </c>
      <c r="P922" t="s">
        <v>57</v>
      </c>
      <c r="Q922">
        <v>1</v>
      </c>
      <c r="X922">
        <v>0.1</v>
      </c>
      <c r="Y922">
        <v>0</v>
      </c>
      <c r="Z922">
        <v>641.7</v>
      </c>
      <c r="AA922">
        <v>811.79</v>
      </c>
      <c r="AB922">
        <v>0</v>
      </c>
      <c r="AC922">
        <v>0</v>
      </c>
      <c r="AD922">
        <v>1</v>
      </c>
      <c r="AE922">
        <v>0</v>
      </c>
      <c r="AF922" t="s">
        <v>458</v>
      </c>
      <c r="AG922">
        <v>0.115</v>
      </c>
      <c r="AH922">
        <v>2</v>
      </c>
      <c r="AI922">
        <v>85243854</v>
      </c>
      <c r="AJ922">
        <v>694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ROW(Source!A240)</f>
        <v>240</v>
      </c>
      <c r="B923">
        <v>85243864</v>
      </c>
      <c r="C923">
        <v>85243850</v>
      </c>
      <c r="D923">
        <v>82933596</v>
      </c>
      <c r="E923">
        <v>1</v>
      </c>
      <c r="F923">
        <v>1</v>
      </c>
      <c r="G923">
        <v>1</v>
      </c>
      <c r="H923">
        <v>2</v>
      </c>
      <c r="I923" t="s">
        <v>163</v>
      </c>
      <c r="J923" t="s">
        <v>846</v>
      </c>
      <c r="K923" t="s">
        <v>164</v>
      </c>
      <c r="L923">
        <v>1368</v>
      </c>
      <c r="N923">
        <v>1011</v>
      </c>
      <c r="O923" t="s">
        <v>57</v>
      </c>
      <c r="P923" t="s">
        <v>57</v>
      </c>
      <c r="Q923">
        <v>1</v>
      </c>
      <c r="X923">
        <v>2.9</v>
      </c>
      <c r="Y923">
        <v>0</v>
      </c>
      <c r="Z923">
        <v>34.61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458</v>
      </c>
      <c r="AG923">
        <v>3.335</v>
      </c>
      <c r="AH923">
        <v>2</v>
      </c>
      <c r="AI923">
        <v>85243855</v>
      </c>
      <c r="AJ923">
        <v>695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ROW(Source!A240)</f>
        <v>240</v>
      </c>
      <c r="B924">
        <v>85243865</v>
      </c>
      <c r="C924">
        <v>85243850</v>
      </c>
      <c r="D924">
        <v>83000909</v>
      </c>
      <c r="E924">
        <v>1</v>
      </c>
      <c r="F924">
        <v>1</v>
      </c>
      <c r="G924">
        <v>1</v>
      </c>
      <c r="H924">
        <v>3</v>
      </c>
      <c r="I924" t="s">
        <v>165</v>
      </c>
      <c r="J924" t="s">
        <v>851</v>
      </c>
      <c r="K924" t="s">
        <v>166</v>
      </c>
      <c r="L924">
        <v>1346</v>
      </c>
      <c r="N924">
        <v>1009</v>
      </c>
      <c r="O924" t="s">
        <v>107</v>
      </c>
      <c r="P924" t="s">
        <v>107</v>
      </c>
      <c r="Q924">
        <v>1</v>
      </c>
      <c r="X924">
        <v>0.9</v>
      </c>
      <c r="Y924">
        <v>155.63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272</v>
      </c>
      <c r="AG924">
        <v>0.9</v>
      </c>
      <c r="AH924">
        <v>2</v>
      </c>
      <c r="AI924">
        <v>85243856</v>
      </c>
      <c r="AJ924">
        <v>696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ROW(Source!A240)</f>
        <v>240</v>
      </c>
      <c r="B925">
        <v>85243866</v>
      </c>
      <c r="C925">
        <v>85243850</v>
      </c>
      <c r="D925">
        <v>83008988</v>
      </c>
      <c r="E925">
        <v>1</v>
      </c>
      <c r="F925">
        <v>1</v>
      </c>
      <c r="G925">
        <v>1</v>
      </c>
      <c r="H925">
        <v>3</v>
      </c>
      <c r="I925" t="s">
        <v>1035</v>
      </c>
      <c r="J925" t="s">
        <v>1036</v>
      </c>
      <c r="K925" t="s">
        <v>1037</v>
      </c>
      <c r="L925">
        <v>1348</v>
      </c>
      <c r="N925">
        <v>1009</v>
      </c>
      <c r="O925" t="s">
        <v>115</v>
      </c>
      <c r="P925" t="s">
        <v>115</v>
      </c>
      <c r="Q925">
        <v>1000</v>
      </c>
      <c r="X925">
        <v>0.004</v>
      </c>
      <c r="Y925">
        <v>49995.77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272</v>
      </c>
      <c r="AG925">
        <v>0.004</v>
      </c>
      <c r="AH925">
        <v>3</v>
      </c>
      <c r="AI925">
        <v>-1</v>
      </c>
      <c r="AJ925" t="s">
        <v>272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ROW(Source!A240)</f>
        <v>240</v>
      </c>
      <c r="B926">
        <v>85243867</v>
      </c>
      <c r="C926">
        <v>85243850</v>
      </c>
      <c r="D926">
        <v>83018799</v>
      </c>
      <c r="E926">
        <v>1</v>
      </c>
      <c r="F926">
        <v>1</v>
      </c>
      <c r="G926">
        <v>1</v>
      </c>
      <c r="H926">
        <v>3</v>
      </c>
      <c r="I926" t="s">
        <v>167</v>
      </c>
      <c r="J926" t="s">
        <v>980</v>
      </c>
      <c r="K926" t="s">
        <v>168</v>
      </c>
      <c r="L926">
        <v>1346</v>
      </c>
      <c r="N926">
        <v>1009</v>
      </c>
      <c r="O926" t="s">
        <v>107</v>
      </c>
      <c r="P926" t="s">
        <v>107</v>
      </c>
      <c r="Q926">
        <v>1</v>
      </c>
      <c r="X926">
        <v>2</v>
      </c>
      <c r="Y926">
        <v>911.56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272</v>
      </c>
      <c r="AG926">
        <v>2</v>
      </c>
      <c r="AH926">
        <v>2</v>
      </c>
      <c r="AI926">
        <v>85243857</v>
      </c>
      <c r="AJ926">
        <v>697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ROW(Source!A240)</f>
        <v>240</v>
      </c>
      <c r="B927">
        <v>85243868</v>
      </c>
      <c r="C927">
        <v>85243850</v>
      </c>
      <c r="D927">
        <v>82931850</v>
      </c>
      <c r="E927">
        <v>117</v>
      </c>
      <c r="F927">
        <v>1</v>
      </c>
      <c r="G927">
        <v>1</v>
      </c>
      <c r="H927">
        <v>3</v>
      </c>
      <c r="I927" t="s">
        <v>363</v>
      </c>
      <c r="J927" t="s">
        <v>272</v>
      </c>
      <c r="K927" t="s">
        <v>364</v>
      </c>
      <c r="L927">
        <v>3277935</v>
      </c>
      <c r="N927">
        <v>1013</v>
      </c>
      <c r="O927" t="s">
        <v>66</v>
      </c>
      <c r="P927" t="s">
        <v>66</v>
      </c>
      <c r="Q927">
        <v>1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272</v>
      </c>
      <c r="AG927">
        <v>2</v>
      </c>
      <c r="AH927">
        <v>2</v>
      </c>
      <c r="AI927">
        <v>85243858</v>
      </c>
      <c r="AJ927">
        <v>698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ROW(Source!A241)</f>
        <v>241</v>
      </c>
      <c r="B928">
        <v>85243860</v>
      </c>
      <c r="C928">
        <v>85243850</v>
      </c>
      <c r="D928">
        <v>82925840</v>
      </c>
      <c r="E928">
        <v>117</v>
      </c>
      <c r="F928">
        <v>1</v>
      </c>
      <c r="G928">
        <v>1</v>
      </c>
      <c r="H928">
        <v>1</v>
      </c>
      <c r="I928" t="s">
        <v>161</v>
      </c>
      <c r="J928" t="s">
        <v>272</v>
      </c>
      <c r="K928" t="s">
        <v>162</v>
      </c>
      <c r="L928">
        <v>1191</v>
      </c>
      <c r="N928">
        <v>1013</v>
      </c>
      <c r="O928" t="s">
        <v>28</v>
      </c>
      <c r="P928" t="s">
        <v>28</v>
      </c>
      <c r="Q928">
        <v>1</v>
      </c>
      <c r="X928">
        <v>17.5</v>
      </c>
      <c r="Y928">
        <v>0</v>
      </c>
      <c r="Z928">
        <v>0</v>
      </c>
      <c r="AA928">
        <v>0</v>
      </c>
      <c r="AB928">
        <v>793.61</v>
      </c>
      <c r="AC928">
        <v>0</v>
      </c>
      <c r="AD928">
        <v>1</v>
      </c>
      <c r="AE928">
        <v>1</v>
      </c>
      <c r="AF928" t="s">
        <v>458</v>
      </c>
      <c r="AG928">
        <v>20.125</v>
      </c>
      <c r="AH928">
        <v>2</v>
      </c>
      <c r="AI928">
        <v>85243851</v>
      </c>
      <c r="AJ928">
        <v>700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ROW(Source!A241)</f>
        <v>241</v>
      </c>
      <c r="B929">
        <v>85243861</v>
      </c>
      <c r="C929">
        <v>85243850</v>
      </c>
      <c r="D929">
        <v>82926016</v>
      </c>
      <c r="E929">
        <v>117</v>
      </c>
      <c r="F929">
        <v>1</v>
      </c>
      <c r="G929">
        <v>1</v>
      </c>
      <c r="H929">
        <v>1</v>
      </c>
      <c r="I929" t="s">
        <v>819</v>
      </c>
      <c r="J929" t="s">
        <v>272</v>
      </c>
      <c r="K929" t="s">
        <v>820</v>
      </c>
      <c r="L929">
        <v>1191</v>
      </c>
      <c r="N929">
        <v>1013</v>
      </c>
      <c r="O929" t="s">
        <v>28</v>
      </c>
      <c r="P929" t="s">
        <v>28</v>
      </c>
      <c r="Q929">
        <v>1</v>
      </c>
      <c r="X929">
        <v>0.2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2</v>
      </c>
      <c r="AF929" t="s">
        <v>458</v>
      </c>
      <c r="AG929">
        <v>0.23</v>
      </c>
      <c r="AH929">
        <v>2</v>
      </c>
      <c r="AI929">
        <v>85243852</v>
      </c>
      <c r="AJ929">
        <v>701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ROW(Source!A241)</f>
        <v>241</v>
      </c>
      <c r="B930">
        <v>85243862</v>
      </c>
      <c r="C930">
        <v>85243850</v>
      </c>
      <c r="D930">
        <v>82932505</v>
      </c>
      <c r="E930">
        <v>1</v>
      </c>
      <c r="F930">
        <v>1</v>
      </c>
      <c r="G930">
        <v>1</v>
      </c>
      <c r="H930">
        <v>2</v>
      </c>
      <c r="I930" t="s">
        <v>82</v>
      </c>
      <c r="J930" t="s">
        <v>830</v>
      </c>
      <c r="K930" t="s">
        <v>83</v>
      </c>
      <c r="L930">
        <v>1368</v>
      </c>
      <c r="N930">
        <v>1011</v>
      </c>
      <c r="O930" t="s">
        <v>57</v>
      </c>
      <c r="P930" t="s">
        <v>57</v>
      </c>
      <c r="Q930">
        <v>1</v>
      </c>
      <c r="X930">
        <v>0.1</v>
      </c>
      <c r="Y930">
        <v>0</v>
      </c>
      <c r="Z930">
        <v>1626.29</v>
      </c>
      <c r="AA930">
        <v>1090.46</v>
      </c>
      <c r="AB930">
        <v>0</v>
      </c>
      <c r="AC930">
        <v>0</v>
      </c>
      <c r="AD930">
        <v>1</v>
      </c>
      <c r="AE930">
        <v>0</v>
      </c>
      <c r="AF930" t="s">
        <v>458</v>
      </c>
      <c r="AG930">
        <v>0.115</v>
      </c>
      <c r="AH930">
        <v>2</v>
      </c>
      <c r="AI930">
        <v>85243853</v>
      </c>
      <c r="AJ930">
        <v>702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ROW(Source!A241)</f>
        <v>241</v>
      </c>
      <c r="B931">
        <v>85243863</v>
      </c>
      <c r="C931">
        <v>85243850</v>
      </c>
      <c r="D931">
        <v>82933400</v>
      </c>
      <c r="E931">
        <v>1</v>
      </c>
      <c r="F931">
        <v>1</v>
      </c>
      <c r="G931">
        <v>1</v>
      </c>
      <c r="H931">
        <v>2</v>
      </c>
      <c r="I931" t="s">
        <v>90</v>
      </c>
      <c r="J931" t="s">
        <v>822</v>
      </c>
      <c r="K931" t="s">
        <v>91</v>
      </c>
      <c r="L931">
        <v>1368</v>
      </c>
      <c r="N931">
        <v>1011</v>
      </c>
      <c r="O931" t="s">
        <v>57</v>
      </c>
      <c r="P931" t="s">
        <v>57</v>
      </c>
      <c r="Q931">
        <v>1</v>
      </c>
      <c r="X931">
        <v>0.1</v>
      </c>
      <c r="Y931">
        <v>0</v>
      </c>
      <c r="Z931">
        <v>641.7</v>
      </c>
      <c r="AA931">
        <v>811.79</v>
      </c>
      <c r="AB931">
        <v>0</v>
      </c>
      <c r="AC931">
        <v>0</v>
      </c>
      <c r="AD931">
        <v>1</v>
      </c>
      <c r="AE931">
        <v>0</v>
      </c>
      <c r="AF931" t="s">
        <v>458</v>
      </c>
      <c r="AG931">
        <v>0.115</v>
      </c>
      <c r="AH931">
        <v>2</v>
      </c>
      <c r="AI931">
        <v>85243854</v>
      </c>
      <c r="AJ931">
        <v>703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ROW(Source!A241)</f>
        <v>241</v>
      </c>
      <c r="B932">
        <v>85243864</v>
      </c>
      <c r="C932">
        <v>85243850</v>
      </c>
      <c r="D932">
        <v>82933596</v>
      </c>
      <c r="E932">
        <v>1</v>
      </c>
      <c r="F932">
        <v>1</v>
      </c>
      <c r="G932">
        <v>1</v>
      </c>
      <c r="H932">
        <v>2</v>
      </c>
      <c r="I932" t="s">
        <v>163</v>
      </c>
      <c r="J932" t="s">
        <v>846</v>
      </c>
      <c r="K932" t="s">
        <v>164</v>
      </c>
      <c r="L932">
        <v>1368</v>
      </c>
      <c r="N932">
        <v>1011</v>
      </c>
      <c r="O932" t="s">
        <v>57</v>
      </c>
      <c r="P932" t="s">
        <v>57</v>
      </c>
      <c r="Q932">
        <v>1</v>
      </c>
      <c r="X932">
        <v>2.9</v>
      </c>
      <c r="Y932">
        <v>0</v>
      </c>
      <c r="Z932">
        <v>34.61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458</v>
      </c>
      <c r="AG932">
        <v>3.335</v>
      </c>
      <c r="AH932">
        <v>2</v>
      </c>
      <c r="AI932">
        <v>85243855</v>
      </c>
      <c r="AJ932">
        <v>704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ROW(Source!A241)</f>
        <v>241</v>
      </c>
      <c r="B933">
        <v>85243865</v>
      </c>
      <c r="C933">
        <v>85243850</v>
      </c>
      <c r="D933">
        <v>83000909</v>
      </c>
      <c r="E933">
        <v>1</v>
      </c>
      <c r="F933">
        <v>1</v>
      </c>
      <c r="G933">
        <v>1</v>
      </c>
      <c r="H933">
        <v>3</v>
      </c>
      <c r="I933" t="s">
        <v>165</v>
      </c>
      <c r="J933" t="s">
        <v>851</v>
      </c>
      <c r="K933" t="s">
        <v>166</v>
      </c>
      <c r="L933">
        <v>1346</v>
      </c>
      <c r="N933">
        <v>1009</v>
      </c>
      <c r="O933" t="s">
        <v>107</v>
      </c>
      <c r="P933" t="s">
        <v>107</v>
      </c>
      <c r="Q933">
        <v>1</v>
      </c>
      <c r="X933">
        <v>0.9</v>
      </c>
      <c r="Y933">
        <v>155.63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272</v>
      </c>
      <c r="AG933">
        <v>0.9</v>
      </c>
      <c r="AH933">
        <v>2</v>
      </c>
      <c r="AI933">
        <v>85243856</v>
      </c>
      <c r="AJ933">
        <v>705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ROW(Source!A241)</f>
        <v>241</v>
      </c>
      <c r="B934">
        <v>85243866</v>
      </c>
      <c r="C934">
        <v>85243850</v>
      </c>
      <c r="D934">
        <v>83008988</v>
      </c>
      <c r="E934">
        <v>1</v>
      </c>
      <c r="F934">
        <v>1</v>
      </c>
      <c r="G934">
        <v>1</v>
      </c>
      <c r="H934">
        <v>3</v>
      </c>
      <c r="I934" t="s">
        <v>1035</v>
      </c>
      <c r="J934" t="s">
        <v>1036</v>
      </c>
      <c r="K934" t="s">
        <v>1037</v>
      </c>
      <c r="L934">
        <v>1348</v>
      </c>
      <c r="N934">
        <v>1009</v>
      </c>
      <c r="O934" t="s">
        <v>115</v>
      </c>
      <c r="P934" t="s">
        <v>115</v>
      </c>
      <c r="Q934">
        <v>1000</v>
      </c>
      <c r="X934">
        <v>0.004</v>
      </c>
      <c r="Y934">
        <v>49995.77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272</v>
      </c>
      <c r="AG934">
        <v>0.004</v>
      </c>
      <c r="AH934">
        <v>3</v>
      </c>
      <c r="AI934">
        <v>-1</v>
      </c>
      <c r="AJ934" t="s">
        <v>272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ROW(Source!A241)</f>
        <v>241</v>
      </c>
      <c r="B935">
        <v>85243867</v>
      </c>
      <c r="C935">
        <v>85243850</v>
      </c>
      <c r="D935">
        <v>83018799</v>
      </c>
      <c r="E935">
        <v>1</v>
      </c>
      <c r="F935">
        <v>1</v>
      </c>
      <c r="G935">
        <v>1</v>
      </c>
      <c r="H935">
        <v>3</v>
      </c>
      <c r="I935" t="s">
        <v>167</v>
      </c>
      <c r="J935" t="s">
        <v>980</v>
      </c>
      <c r="K935" t="s">
        <v>168</v>
      </c>
      <c r="L935">
        <v>1346</v>
      </c>
      <c r="N935">
        <v>1009</v>
      </c>
      <c r="O935" t="s">
        <v>107</v>
      </c>
      <c r="P935" t="s">
        <v>107</v>
      </c>
      <c r="Q935">
        <v>1</v>
      </c>
      <c r="X935">
        <v>2</v>
      </c>
      <c r="Y935">
        <v>911.56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272</v>
      </c>
      <c r="AG935">
        <v>2</v>
      </c>
      <c r="AH935">
        <v>2</v>
      </c>
      <c r="AI935">
        <v>85243857</v>
      </c>
      <c r="AJ935">
        <v>706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ROW(Source!A241)</f>
        <v>241</v>
      </c>
      <c r="B936">
        <v>85243868</v>
      </c>
      <c r="C936">
        <v>85243850</v>
      </c>
      <c r="D936">
        <v>82931850</v>
      </c>
      <c r="E936">
        <v>117</v>
      </c>
      <c r="F936">
        <v>1</v>
      </c>
      <c r="G936">
        <v>1</v>
      </c>
      <c r="H936">
        <v>3</v>
      </c>
      <c r="I936" t="s">
        <v>363</v>
      </c>
      <c r="J936" t="s">
        <v>272</v>
      </c>
      <c r="K936" t="s">
        <v>364</v>
      </c>
      <c r="L936">
        <v>3277935</v>
      </c>
      <c r="N936">
        <v>1013</v>
      </c>
      <c r="O936" t="s">
        <v>66</v>
      </c>
      <c r="P936" t="s">
        <v>66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272</v>
      </c>
      <c r="AG936">
        <v>2</v>
      </c>
      <c r="AH936">
        <v>2</v>
      </c>
      <c r="AI936">
        <v>85243858</v>
      </c>
      <c r="AJ936">
        <v>707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ROW(Source!A246)</f>
        <v>246</v>
      </c>
      <c r="B937">
        <v>85243881</v>
      </c>
      <c r="C937">
        <v>85243871</v>
      </c>
      <c r="D937">
        <v>82925840</v>
      </c>
      <c r="E937">
        <v>117</v>
      </c>
      <c r="F937">
        <v>1</v>
      </c>
      <c r="G937">
        <v>1</v>
      </c>
      <c r="H937">
        <v>1</v>
      </c>
      <c r="I937" t="s">
        <v>161</v>
      </c>
      <c r="J937" t="s">
        <v>272</v>
      </c>
      <c r="K937" t="s">
        <v>162</v>
      </c>
      <c r="L937">
        <v>1191</v>
      </c>
      <c r="N937">
        <v>1013</v>
      </c>
      <c r="O937" t="s">
        <v>28</v>
      </c>
      <c r="P937" t="s">
        <v>28</v>
      </c>
      <c r="Q937">
        <v>1</v>
      </c>
      <c r="X937">
        <v>16.5</v>
      </c>
      <c r="Y937">
        <v>0</v>
      </c>
      <c r="Z937">
        <v>0</v>
      </c>
      <c r="AA937">
        <v>0</v>
      </c>
      <c r="AB937">
        <v>793.61</v>
      </c>
      <c r="AC937">
        <v>0</v>
      </c>
      <c r="AD937">
        <v>1</v>
      </c>
      <c r="AE937">
        <v>1</v>
      </c>
      <c r="AF937" t="s">
        <v>458</v>
      </c>
      <c r="AG937">
        <v>18.975</v>
      </c>
      <c r="AH937">
        <v>2</v>
      </c>
      <c r="AI937">
        <v>85243872</v>
      </c>
      <c r="AJ937">
        <v>709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ROW(Source!A246)</f>
        <v>246</v>
      </c>
      <c r="B938">
        <v>85243882</v>
      </c>
      <c r="C938">
        <v>85243871</v>
      </c>
      <c r="D938">
        <v>82926016</v>
      </c>
      <c r="E938">
        <v>117</v>
      </c>
      <c r="F938">
        <v>1</v>
      </c>
      <c r="G938">
        <v>1</v>
      </c>
      <c r="H938">
        <v>1</v>
      </c>
      <c r="I938" t="s">
        <v>819</v>
      </c>
      <c r="J938" t="s">
        <v>272</v>
      </c>
      <c r="K938" t="s">
        <v>820</v>
      </c>
      <c r="L938">
        <v>1191</v>
      </c>
      <c r="N938">
        <v>1013</v>
      </c>
      <c r="O938" t="s">
        <v>28</v>
      </c>
      <c r="P938" t="s">
        <v>28</v>
      </c>
      <c r="Q938">
        <v>1</v>
      </c>
      <c r="X938">
        <v>0.26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458</v>
      </c>
      <c r="AG938">
        <v>0.299</v>
      </c>
      <c r="AH938">
        <v>2</v>
      </c>
      <c r="AI938">
        <v>85243873</v>
      </c>
      <c r="AJ938">
        <v>710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ROW(Source!A246)</f>
        <v>246</v>
      </c>
      <c r="B939">
        <v>85243883</v>
      </c>
      <c r="C939">
        <v>85243871</v>
      </c>
      <c r="D939">
        <v>82932505</v>
      </c>
      <c r="E939">
        <v>1</v>
      </c>
      <c r="F939">
        <v>1</v>
      </c>
      <c r="G939">
        <v>1</v>
      </c>
      <c r="H939">
        <v>2</v>
      </c>
      <c r="I939" t="s">
        <v>82</v>
      </c>
      <c r="J939" t="s">
        <v>830</v>
      </c>
      <c r="K939" t="s">
        <v>83</v>
      </c>
      <c r="L939">
        <v>1368</v>
      </c>
      <c r="N939">
        <v>1011</v>
      </c>
      <c r="O939" t="s">
        <v>57</v>
      </c>
      <c r="P939" t="s">
        <v>57</v>
      </c>
      <c r="Q939">
        <v>1</v>
      </c>
      <c r="X939">
        <v>0.13</v>
      </c>
      <c r="Y939">
        <v>0</v>
      </c>
      <c r="Z939">
        <v>1626.29</v>
      </c>
      <c r="AA939">
        <v>1090.46</v>
      </c>
      <c r="AB939">
        <v>0</v>
      </c>
      <c r="AC939">
        <v>0</v>
      </c>
      <c r="AD939">
        <v>1</v>
      </c>
      <c r="AE939">
        <v>0</v>
      </c>
      <c r="AF939" t="s">
        <v>458</v>
      </c>
      <c r="AG939">
        <v>0.1495</v>
      </c>
      <c r="AH939">
        <v>2</v>
      </c>
      <c r="AI939">
        <v>85243874</v>
      </c>
      <c r="AJ939">
        <v>711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ROW(Source!A246)</f>
        <v>246</v>
      </c>
      <c r="B940">
        <v>85243884</v>
      </c>
      <c r="C940">
        <v>85243871</v>
      </c>
      <c r="D940">
        <v>82933400</v>
      </c>
      <c r="E940">
        <v>1</v>
      </c>
      <c r="F940">
        <v>1</v>
      </c>
      <c r="G940">
        <v>1</v>
      </c>
      <c r="H940">
        <v>2</v>
      </c>
      <c r="I940" t="s">
        <v>90</v>
      </c>
      <c r="J940" t="s">
        <v>822</v>
      </c>
      <c r="K940" t="s">
        <v>91</v>
      </c>
      <c r="L940">
        <v>1368</v>
      </c>
      <c r="N940">
        <v>1011</v>
      </c>
      <c r="O940" t="s">
        <v>57</v>
      </c>
      <c r="P940" t="s">
        <v>57</v>
      </c>
      <c r="Q940">
        <v>1</v>
      </c>
      <c r="X940">
        <v>0.13</v>
      </c>
      <c r="Y940">
        <v>0</v>
      </c>
      <c r="Z940">
        <v>641.7</v>
      </c>
      <c r="AA940">
        <v>811.79</v>
      </c>
      <c r="AB940">
        <v>0</v>
      </c>
      <c r="AC940">
        <v>0</v>
      </c>
      <c r="AD940">
        <v>1</v>
      </c>
      <c r="AE940">
        <v>0</v>
      </c>
      <c r="AF940" t="s">
        <v>458</v>
      </c>
      <c r="AG940">
        <v>0.1495</v>
      </c>
      <c r="AH940">
        <v>2</v>
      </c>
      <c r="AI940">
        <v>85243875</v>
      </c>
      <c r="AJ940">
        <v>712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ROW(Source!A246)</f>
        <v>246</v>
      </c>
      <c r="B941">
        <v>85243885</v>
      </c>
      <c r="C941">
        <v>85243871</v>
      </c>
      <c r="D941">
        <v>82933596</v>
      </c>
      <c r="E941">
        <v>1</v>
      </c>
      <c r="F941">
        <v>1</v>
      </c>
      <c r="G941">
        <v>1</v>
      </c>
      <c r="H941">
        <v>2</v>
      </c>
      <c r="I941" t="s">
        <v>163</v>
      </c>
      <c r="J941" t="s">
        <v>846</v>
      </c>
      <c r="K941" t="s">
        <v>164</v>
      </c>
      <c r="L941">
        <v>1368</v>
      </c>
      <c r="N941">
        <v>1011</v>
      </c>
      <c r="O941" t="s">
        <v>57</v>
      </c>
      <c r="P941" t="s">
        <v>57</v>
      </c>
      <c r="Q941">
        <v>1</v>
      </c>
      <c r="X941">
        <v>2.7</v>
      </c>
      <c r="Y941">
        <v>0</v>
      </c>
      <c r="Z941">
        <v>34.61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458</v>
      </c>
      <c r="AG941">
        <v>3.105</v>
      </c>
      <c r="AH941">
        <v>2</v>
      </c>
      <c r="AI941">
        <v>85243876</v>
      </c>
      <c r="AJ941">
        <v>713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ROW(Source!A246)</f>
        <v>246</v>
      </c>
      <c r="B942">
        <v>85243886</v>
      </c>
      <c r="C942">
        <v>85243871</v>
      </c>
      <c r="D942">
        <v>83000909</v>
      </c>
      <c r="E942">
        <v>1</v>
      </c>
      <c r="F942">
        <v>1</v>
      </c>
      <c r="G942">
        <v>1</v>
      </c>
      <c r="H942">
        <v>3</v>
      </c>
      <c r="I942" t="s">
        <v>165</v>
      </c>
      <c r="J942" t="s">
        <v>851</v>
      </c>
      <c r="K942" t="s">
        <v>166</v>
      </c>
      <c r="L942">
        <v>1346</v>
      </c>
      <c r="N942">
        <v>1009</v>
      </c>
      <c r="O942" t="s">
        <v>107</v>
      </c>
      <c r="P942" t="s">
        <v>107</v>
      </c>
      <c r="Q942">
        <v>1</v>
      </c>
      <c r="X942">
        <v>0.6</v>
      </c>
      <c r="Y942">
        <v>155.63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272</v>
      </c>
      <c r="AG942">
        <v>0.6</v>
      </c>
      <c r="AH942">
        <v>2</v>
      </c>
      <c r="AI942">
        <v>85243877</v>
      </c>
      <c r="AJ942">
        <v>714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ROW(Source!A246)</f>
        <v>246</v>
      </c>
      <c r="B943">
        <v>85243887</v>
      </c>
      <c r="C943">
        <v>85243871</v>
      </c>
      <c r="D943">
        <v>83018799</v>
      </c>
      <c r="E943">
        <v>1</v>
      </c>
      <c r="F943">
        <v>1</v>
      </c>
      <c r="G943">
        <v>1</v>
      </c>
      <c r="H943">
        <v>3</v>
      </c>
      <c r="I943" t="s">
        <v>167</v>
      </c>
      <c r="J943" t="s">
        <v>980</v>
      </c>
      <c r="K943" t="s">
        <v>168</v>
      </c>
      <c r="L943">
        <v>1346</v>
      </c>
      <c r="N943">
        <v>1009</v>
      </c>
      <c r="O943" t="s">
        <v>107</v>
      </c>
      <c r="P943" t="s">
        <v>107</v>
      </c>
      <c r="Q943">
        <v>1</v>
      </c>
      <c r="X943">
        <v>2</v>
      </c>
      <c r="Y943">
        <v>911.56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272</v>
      </c>
      <c r="AG943">
        <v>2</v>
      </c>
      <c r="AH943">
        <v>2</v>
      </c>
      <c r="AI943">
        <v>85243878</v>
      </c>
      <c r="AJ943">
        <v>715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ROW(Source!A246)</f>
        <v>246</v>
      </c>
      <c r="B944">
        <v>85243888</v>
      </c>
      <c r="C944">
        <v>85243871</v>
      </c>
      <c r="D944">
        <v>82931850</v>
      </c>
      <c r="E944">
        <v>117</v>
      </c>
      <c r="F944">
        <v>1</v>
      </c>
      <c r="G944">
        <v>1</v>
      </c>
      <c r="H944">
        <v>3</v>
      </c>
      <c r="I944" t="s">
        <v>363</v>
      </c>
      <c r="J944" t="s">
        <v>272</v>
      </c>
      <c r="K944" t="s">
        <v>364</v>
      </c>
      <c r="L944">
        <v>3277935</v>
      </c>
      <c r="N944">
        <v>1013</v>
      </c>
      <c r="O944" t="s">
        <v>66</v>
      </c>
      <c r="P944" t="s">
        <v>66</v>
      </c>
      <c r="Q944">
        <v>1</v>
      </c>
      <c r="X944">
        <v>2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272</v>
      </c>
      <c r="AG944">
        <v>2</v>
      </c>
      <c r="AH944">
        <v>2</v>
      </c>
      <c r="AI944">
        <v>85243879</v>
      </c>
      <c r="AJ944">
        <v>716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ROW(Source!A247)</f>
        <v>247</v>
      </c>
      <c r="B945">
        <v>85243881</v>
      </c>
      <c r="C945">
        <v>85243871</v>
      </c>
      <c r="D945">
        <v>82925840</v>
      </c>
      <c r="E945">
        <v>117</v>
      </c>
      <c r="F945">
        <v>1</v>
      </c>
      <c r="G945">
        <v>1</v>
      </c>
      <c r="H945">
        <v>1</v>
      </c>
      <c r="I945" t="s">
        <v>161</v>
      </c>
      <c r="J945" t="s">
        <v>272</v>
      </c>
      <c r="K945" t="s">
        <v>162</v>
      </c>
      <c r="L945">
        <v>1191</v>
      </c>
      <c r="N945">
        <v>1013</v>
      </c>
      <c r="O945" t="s">
        <v>28</v>
      </c>
      <c r="P945" t="s">
        <v>28</v>
      </c>
      <c r="Q945">
        <v>1</v>
      </c>
      <c r="X945">
        <v>16.5</v>
      </c>
      <c r="Y945">
        <v>0</v>
      </c>
      <c r="Z945">
        <v>0</v>
      </c>
      <c r="AA945">
        <v>0</v>
      </c>
      <c r="AB945">
        <v>793.61</v>
      </c>
      <c r="AC945">
        <v>0</v>
      </c>
      <c r="AD945">
        <v>1</v>
      </c>
      <c r="AE945">
        <v>1</v>
      </c>
      <c r="AF945" t="s">
        <v>458</v>
      </c>
      <c r="AG945">
        <v>18.975</v>
      </c>
      <c r="AH945">
        <v>2</v>
      </c>
      <c r="AI945">
        <v>85243872</v>
      </c>
      <c r="AJ945">
        <v>718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ROW(Source!A247)</f>
        <v>247</v>
      </c>
      <c r="B946">
        <v>85243882</v>
      </c>
      <c r="C946">
        <v>85243871</v>
      </c>
      <c r="D946">
        <v>82926016</v>
      </c>
      <c r="E946">
        <v>117</v>
      </c>
      <c r="F946">
        <v>1</v>
      </c>
      <c r="G946">
        <v>1</v>
      </c>
      <c r="H946">
        <v>1</v>
      </c>
      <c r="I946" t="s">
        <v>819</v>
      </c>
      <c r="J946" t="s">
        <v>272</v>
      </c>
      <c r="K946" t="s">
        <v>820</v>
      </c>
      <c r="L946">
        <v>1191</v>
      </c>
      <c r="N946">
        <v>1013</v>
      </c>
      <c r="O946" t="s">
        <v>28</v>
      </c>
      <c r="P946" t="s">
        <v>28</v>
      </c>
      <c r="Q946">
        <v>1</v>
      </c>
      <c r="X946">
        <v>0.26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2</v>
      </c>
      <c r="AF946" t="s">
        <v>458</v>
      </c>
      <c r="AG946">
        <v>0.299</v>
      </c>
      <c r="AH946">
        <v>2</v>
      </c>
      <c r="AI946">
        <v>85243873</v>
      </c>
      <c r="AJ946">
        <v>719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ROW(Source!A247)</f>
        <v>247</v>
      </c>
      <c r="B947">
        <v>85243883</v>
      </c>
      <c r="C947">
        <v>85243871</v>
      </c>
      <c r="D947">
        <v>82932505</v>
      </c>
      <c r="E947">
        <v>1</v>
      </c>
      <c r="F947">
        <v>1</v>
      </c>
      <c r="G947">
        <v>1</v>
      </c>
      <c r="H947">
        <v>2</v>
      </c>
      <c r="I947" t="s">
        <v>82</v>
      </c>
      <c r="J947" t="s">
        <v>830</v>
      </c>
      <c r="K947" t="s">
        <v>83</v>
      </c>
      <c r="L947">
        <v>1368</v>
      </c>
      <c r="N947">
        <v>1011</v>
      </c>
      <c r="O947" t="s">
        <v>57</v>
      </c>
      <c r="P947" t="s">
        <v>57</v>
      </c>
      <c r="Q947">
        <v>1</v>
      </c>
      <c r="X947">
        <v>0.13</v>
      </c>
      <c r="Y947">
        <v>0</v>
      </c>
      <c r="Z947">
        <v>1626.29</v>
      </c>
      <c r="AA947">
        <v>1090.46</v>
      </c>
      <c r="AB947">
        <v>0</v>
      </c>
      <c r="AC947">
        <v>0</v>
      </c>
      <c r="AD947">
        <v>1</v>
      </c>
      <c r="AE947">
        <v>0</v>
      </c>
      <c r="AF947" t="s">
        <v>458</v>
      </c>
      <c r="AG947">
        <v>0.1495</v>
      </c>
      <c r="AH947">
        <v>2</v>
      </c>
      <c r="AI947">
        <v>85243874</v>
      </c>
      <c r="AJ947">
        <v>720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ROW(Source!A247)</f>
        <v>247</v>
      </c>
      <c r="B948">
        <v>85243884</v>
      </c>
      <c r="C948">
        <v>85243871</v>
      </c>
      <c r="D948">
        <v>82933400</v>
      </c>
      <c r="E948">
        <v>1</v>
      </c>
      <c r="F948">
        <v>1</v>
      </c>
      <c r="G948">
        <v>1</v>
      </c>
      <c r="H948">
        <v>2</v>
      </c>
      <c r="I948" t="s">
        <v>90</v>
      </c>
      <c r="J948" t="s">
        <v>822</v>
      </c>
      <c r="K948" t="s">
        <v>91</v>
      </c>
      <c r="L948">
        <v>1368</v>
      </c>
      <c r="N948">
        <v>1011</v>
      </c>
      <c r="O948" t="s">
        <v>57</v>
      </c>
      <c r="P948" t="s">
        <v>57</v>
      </c>
      <c r="Q948">
        <v>1</v>
      </c>
      <c r="X948">
        <v>0.13</v>
      </c>
      <c r="Y948">
        <v>0</v>
      </c>
      <c r="Z948">
        <v>641.7</v>
      </c>
      <c r="AA948">
        <v>811.79</v>
      </c>
      <c r="AB948">
        <v>0</v>
      </c>
      <c r="AC948">
        <v>0</v>
      </c>
      <c r="AD948">
        <v>1</v>
      </c>
      <c r="AE948">
        <v>0</v>
      </c>
      <c r="AF948" t="s">
        <v>458</v>
      </c>
      <c r="AG948">
        <v>0.1495</v>
      </c>
      <c r="AH948">
        <v>2</v>
      </c>
      <c r="AI948">
        <v>85243875</v>
      </c>
      <c r="AJ948">
        <v>721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ROW(Source!A247)</f>
        <v>247</v>
      </c>
      <c r="B949">
        <v>85243885</v>
      </c>
      <c r="C949">
        <v>85243871</v>
      </c>
      <c r="D949">
        <v>82933596</v>
      </c>
      <c r="E949">
        <v>1</v>
      </c>
      <c r="F949">
        <v>1</v>
      </c>
      <c r="G949">
        <v>1</v>
      </c>
      <c r="H949">
        <v>2</v>
      </c>
      <c r="I949" t="s">
        <v>163</v>
      </c>
      <c r="J949" t="s">
        <v>846</v>
      </c>
      <c r="K949" t="s">
        <v>164</v>
      </c>
      <c r="L949">
        <v>1368</v>
      </c>
      <c r="N949">
        <v>1011</v>
      </c>
      <c r="O949" t="s">
        <v>57</v>
      </c>
      <c r="P949" t="s">
        <v>57</v>
      </c>
      <c r="Q949">
        <v>1</v>
      </c>
      <c r="X949">
        <v>2.7</v>
      </c>
      <c r="Y949">
        <v>0</v>
      </c>
      <c r="Z949">
        <v>34.61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458</v>
      </c>
      <c r="AG949">
        <v>3.105</v>
      </c>
      <c r="AH949">
        <v>2</v>
      </c>
      <c r="AI949">
        <v>85243876</v>
      </c>
      <c r="AJ949">
        <v>722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ROW(Source!A247)</f>
        <v>247</v>
      </c>
      <c r="B950">
        <v>85243886</v>
      </c>
      <c r="C950">
        <v>85243871</v>
      </c>
      <c r="D950">
        <v>83000909</v>
      </c>
      <c r="E950">
        <v>1</v>
      </c>
      <c r="F950">
        <v>1</v>
      </c>
      <c r="G950">
        <v>1</v>
      </c>
      <c r="H950">
        <v>3</v>
      </c>
      <c r="I950" t="s">
        <v>165</v>
      </c>
      <c r="J950" t="s">
        <v>851</v>
      </c>
      <c r="K950" t="s">
        <v>166</v>
      </c>
      <c r="L950">
        <v>1346</v>
      </c>
      <c r="N950">
        <v>1009</v>
      </c>
      <c r="O950" t="s">
        <v>107</v>
      </c>
      <c r="P950" t="s">
        <v>107</v>
      </c>
      <c r="Q950">
        <v>1</v>
      </c>
      <c r="X950">
        <v>0.6</v>
      </c>
      <c r="Y950">
        <v>155.63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272</v>
      </c>
      <c r="AG950">
        <v>0.6</v>
      </c>
      <c r="AH950">
        <v>2</v>
      </c>
      <c r="AI950">
        <v>85243877</v>
      </c>
      <c r="AJ950">
        <v>723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ROW(Source!A247)</f>
        <v>247</v>
      </c>
      <c r="B951">
        <v>85243887</v>
      </c>
      <c r="C951">
        <v>85243871</v>
      </c>
      <c r="D951">
        <v>83018799</v>
      </c>
      <c r="E951">
        <v>1</v>
      </c>
      <c r="F951">
        <v>1</v>
      </c>
      <c r="G951">
        <v>1</v>
      </c>
      <c r="H951">
        <v>3</v>
      </c>
      <c r="I951" t="s">
        <v>167</v>
      </c>
      <c r="J951" t="s">
        <v>980</v>
      </c>
      <c r="K951" t="s">
        <v>168</v>
      </c>
      <c r="L951">
        <v>1346</v>
      </c>
      <c r="N951">
        <v>1009</v>
      </c>
      <c r="O951" t="s">
        <v>107</v>
      </c>
      <c r="P951" t="s">
        <v>107</v>
      </c>
      <c r="Q951">
        <v>1</v>
      </c>
      <c r="X951">
        <v>2</v>
      </c>
      <c r="Y951">
        <v>911.56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272</v>
      </c>
      <c r="AG951">
        <v>2</v>
      </c>
      <c r="AH951">
        <v>2</v>
      </c>
      <c r="AI951">
        <v>85243878</v>
      </c>
      <c r="AJ951">
        <v>724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ROW(Source!A247)</f>
        <v>247</v>
      </c>
      <c r="B952">
        <v>85243888</v>
      </c>
      <c r="C952">
        <v>85243871</v>
      </c>
      <c r="D952">
        <v>82931850</v>
      </c>
      <c r="E952">
        <v>117</v>
      </c>
      <c r="F952">
        <v>1</v>
      </c>
      <c r="G952">
        <v>1</v>
      </c>
      <c r="H952">
        <v>3</v>
      </c>
      <c r="I952" t="s">
        <v>363</v>
      </c>
      <c r="J952" t="s">
        <v>272</v>
      </c>
      <c r="K952" t="s">
        <v>364</v>
      </c>
      <c r="L952">
        <v>3277935</v>
      </c>
      <c r="N952">
        <v>1013</v>
      </c>
      <c r="O952" t="s">
        <v>66</v>
      </c>
      <c r="P952" t="s">
        <v>66</v>
      </c>
      <c r="Q952">
        <v>1</v>
      </c>
      <c r="X952">
        <v>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272</v>
      </c>
      <c r="AG952">
        <v>2</v>
      </c>
      <c r="AH952">
        <v>2</v>
      </c>
      <c r="AI952">
        <v>85243879</v>
      </c>
      <c r="AJ952">
        <v>725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ROW(Source!A252)</f>
        <v>252</v>
      </c>
      <c r="B953">
        <v>85243899</v>
      </c>
      <c r="C953">
        <v>85243891</v>
      </c>
      <c r="D953">
        <v>82925874</v>
      </c>
      <c r="E953">
        <v>117</v>
      </c>
      <c r="F953">
        <v>1</v>
      </c>
      <c r="G953">
        <v>1</v>
      </c>
      <c r="H953">
        <v>1</v>
      </c>
      <c r="I953" t="s">
        <v>188</v>
      </c>
      <c r="J953" t="s">
        <v>272</v>
      </c>
      <c r="K953" t="s">
        <v>189</v>
      </c>
      <c r="L953">
        <v>1191</v>
      </c>
      <c r="N953">
        <v>1013</v>
      </c>
      <c r="O953" t="s">
        <v>28</v>
      </c>
      <c r="P953" t="s">
        <v>28</v>
      </c>
      <c r="Q953">
        <v>1</v>
      </c>
      <c r="X953">
        <v>3.91</v>
      </c>
      <c r="Y953">
        <v>0</v>
      </c>
      <c r="Z953">
        <v>0</v>
      </c>
      <c r="AA953">
        <v>0</v>
      </c>
      <c r="AB953">
        <v>920.83</v>
      </c>
      <c r="AC953">
        <v>0</v>
      </c>
      <c r="AD953">
        <v>1</v>
      </c>
      <c r="AE953">
        <v>1</v>
      </c>
      <c r="AF953" t="s">
        <v>458</v>
      </c>
      <c r="AG953">
        <v>4.4965</v>
      </c>
      <c r="AH953">
        <v>2</v>
      </c>
      <c r="AI953">
        <v>85243892</v>
      </c>
      <c r="AJ953">
        <v>727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ROW(Source!A252)</f>
        <v>252</v>
      </c>
      <c r="B954">
        <v>85243900</v>
      </c>
      <c r="C954">
        <v>85243891</v>
      </c>
      <c r="D954">
        <v>82926016</v>
      </c>
      <c r="E954">
        <v>117</v>
      </c>
      <c r="F954">
        <v>1</v>
      </c>
      <c r="G954">
        <v>1</v>
      </c>
      <c r="H954">
        <v>1</v>
      </c>
      <c r="I954" t="s">
        <v>819</v>
      </c>
      <c r="J954" t="s">
        <v>272</v>
      </c>
      <c r="K954" t="s">
        <v>820</v>
      </c>
      <c r="L954">
        <v>1191</v>
      </c>
      <c r="N954">
        <v>1013</v>
      </c>
      <c r="O954" t="s">
        <v>28</v>
      </c>
      <c r="P954" t="s">
        <v>28</v>
      </c>
      <c r="Q954">
        <v>1</v>
      </c>
      <c r="X954">
        <v>0.04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458</v>
      </c>
      <c r="AG954">
        <v>0.046</v>
      </c>
      <c r="AH954">
        <v>2</v>
      </c>
      <c r="AI954">
        <v>85243893</v>
      </c>
      <c r="AJ954">
        <v>728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ROW(Source!A252)</f>
        <v>252</v>
      </c>
      <c r="B955">
        <v>85243901</v>
      </c>
      <c r="C955">
        <v>85243891</v>
      </c>
      <c r="D955">
        <v>82932644</v>
      </c>
      <c r="E955">
        <v>1</v>
      </c>
      <c r="F955">
        <v>1</v>
      </c>
      <c r="G955">
        <v>1</v>
      </c>
      <c r="H955">
        <v>2</v>
      </c>
      <c r="I955" t="s">
        <v>190</v>
      </c>
      <c r="J955" t="s">
        <v>981</v>
      </c>
      <c r="K955" t="s">
        <v>191</v>
      </c>
      <c r="L955">
        <v>1368</v>
      </c>
      <c r="N955">
        <v>1011</v>
      </c>
      <c r="O955" t="s">
        <v>57</v>
      </c>
      <c r="P955" t="s">
        <v>57</v>
      </c>
      <c r="Q955">
        <v>1</v>
      </c>
      <c r="X955">
        <v>0.01</v>
      </c>
      <c r="Y955">
        <v>0</v>
      </c>
      <c r="Z955">
        <v>6.62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458</v>
      </c>
      <c r="AG955">
        <v>0.0115</v>
      </c>
      <c r="AH955">
        <v>2</v>
      </c>
      <c r="AI955">
        <v>85243894</v>
      </c>
      <c r="AJ955">
        <v>729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ROW(Source!A252)</f>
        <v>252</v>
      </c>
      <c r="B956">
        <v>85243902</v>
      </c>
      <c r="C956">
        <v>85243891</v>
      </c>
      <c r="D956">
        <v>82932662</v>
      </c>
      <c r="E956">
        <v>1</v>
      </c>
      <c r="F956">
        <v>1</v>
      </c>
      <c r="G956">
        <v>1</v>
      </c>
      <c r="H956">
        <v>2</v>
      </c>
      <c r="I956" t="s">
        <v>192</v>
      </c>
      <c r="J956" t="s">
        <v>982</v>
      </c>
      <c r="K956" t="s">
        <v>193</v>
      </c>
      <c r="L956">
        <v>1368</v>
      </c>
      <c r="N956">
        <v>1011</v>
      </c>
      <c r="O956" t="s">
        <v>57</v>
      </c>
      <c r="P956" t="s">
        <v>57</v>
      </c>
      <c r="Q956">
        <v>1</v>
      </c>
      <c r="X956">
        <v>0.01</v>
      </c>
      <c r="Y956">
        <v>0</v>
      </c>
      <c r="Z956">
        <v>1587.88</v>
      </c>
      <c r="AA956">
        <v>932.95</v>
      </c>
      <c r="AB956">
        <v>0</v>
      </c>
      <c r="AC956">
        <v>0</v>
      </c>
      <c r="AD956">
        <v>1</v>
      </c>
      <c r="AE956">
        <v>0</v>
      </c>
      <c r="AF956" t="s">
        <v>458</v>
      </c>
      <c r="AG956">
        <v>0.0115</v>
      </c>
      <c r="AH956">
        <v>2</v>
      </c>
      <c r="AI956">
        <v>85243895</v>
      </c>
      <c r="AJ956">
        <v>730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ROW(Source!A252)</f>
        <v>252</v>
      </c>
      <c r="B957">
        <v>85243903</v>
      </c>
      <c r="C957">
        <v>85243891</v>
      </c>
      <c r="D957">
        <v>82933400</v>
      </c>
      <c r="E957">
        <v>1</v>
      </c>
      <c r="F957">
        <v>1</v>
      </c>
      <c r="G957">
        <v>1</v>
      </c>
      <c r="H957">
        <v>2</v>
      </c>
      <c r="I957" t="s">
        <v>90</v>
      </c>
      <c r="J957" t="s">
        <v>822</v>
      </c>
      <c r="K957" t="s">
        <v>91</v>
      </c>
      <c r="L957">
        <v>1368</v>
      </c>
      <c r="N957">
        <v>1011</v>
      </c>
      <c r="O957" t="s">
        <v>57</v>
      </c>
      <c r="P957" t="s">
        <v>57</v>
      </c>
      <c r="Q957">
        <v>1</v>
      </c>
      <c r="X957">
        <v>0.03</v>
      </c>
      <c r="Y957">
        <v>0</v>
      </c>
      <c r="Z957">
        <v>641.7</v>
      </c>
      <c r="AA957">
        <v>811.79</v>
      </c>
      <c r="AB957">
        <v>0</v>
      </c>
      <c r="AC957">
        <v>0</v>
      </c>
      <c r="AD957">
        <v>1</v>
      </c>
      <c r="AE957">
        <v>0</v>
      </c>
      <c r="AF957" t="s">
        <v>458</v>
      </c>
      <c r="AG957">
        <v>0.0345</v>
      </c>
      <c r="AH957">
        <v>2</v>
      </c>
      <c r="AI957">
        <v>85243896</v>
      </c>
      <c r="AJ957">
        <v>731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ROW(Source!A252)</f>
        <v>252</v>
      </c>
      <c r="B958">
        <v>85243904</v>
      </c>
      <c r="C958">
        <v>85243891</v>
      </c>
      <c r="D958">
        <v>82933957</v>
      </c>
      <c r="E958">
        <v>1</v>
      </c>
      <c r="F958">
        <v>1</v>
      </c>
      <c r="G958">
        <v>1</v>
      </c>
      <c r="H958">
        <v>2</v>
      </c>
      <c r="I958" t="s">
        <v>196</v>
      </c>
      <c r="J958" t="s">
        <v>983</v>
      </c>
      <c r="K958" t="s">
        <v>197</v>
      </c>
      <c r="L958">
        <v>1368</v>
      </c>
      <c r="N958">
        <v>1011</v>
      </c>
      <c r="O958" t="s">
        <v>57</v>
      </c>
      <c r="P958" t="s">
        <v>57</v>
      </c>
      <c r="Q958">
        <v>1</v>
      </c>
      <c r="X958">
        <v>1.12</v>
      </c>
      <c r="Y958">
        <v>0</v>
      </c>
      <c r="Z958">
        <v>4.52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458</v>
      </c>
      <c r="AG958">
        <v>1.288</v>
      </c>
      <c r="AH958">
        <v>2</v>
      </c>
      <c r="AI958">
        <v>85243897</v>
      </c>
      <c r="AJ958">
        <v>732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ROW(Source!A252)</f>
        <v>252</v>
      </c>
      <c r="B959">
        <v>85243905</v>
      </c>
      <c r="C959">
        <v>85243891</v>
      </c>
      <c r="D959">
        <v>83018894</v>
      </c>
      <c r="E959">
        <v>1</v>
      </c>
      <c r="F959">
        <v>1</v>
      </c>
      <c r="G959">
        <v>1</v>
      </c>
      <c r="H959">
        <v>3</v>
      </c>
      <c r="I959" t="s">
        <v>999</v>
      </c>
      <c r="J959" t="s">
        <v>1000</v>
      </c>
      <c r="K959" t="s">
        <v>1001</v>
      </c>
      <c r="L959">
        <v>1348</v>
      </c>
      <c r="N959">
        <v>1009</v>
      </c>
      <c r="O959" t="s">
        <v>115</v>
      </c>
      <c r="P959" t="s">
        <v>115</v>
      </c>
      <c r="Q959">
        <v>1000</v>
      </c>
      <c r="X959">
        <v>0.009</v>
      </c>
      <c r="Y959">
        <v>80020.98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272</v>
      </c>
      <c r="AG959">
        <v>0.009</v>
      </c>
      <c r="AH959">
        <v>3</v>
      </c>
      <c r="AI959">
        <v>-1</v>
      </c>
      <c r="AJ959" t="s">
        <v>272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ROW(Source!A252)</f>
        <v>252</v>
      </c>
      <c r="B960">
        <v>85243906</v>
      </c>
      <c r="C960">
        <v>85243891</v>
      </c>
      <c r="D960">
        <v>83019282</v>
      </c>
      <c r="E960">
        <v>1</v>
      </c>
      <c r="F960">
        <v>1</v>
      </c>
      <c r="G960">
        <v>1</v>
      </c>
      <c r="H960">
        <v>3</v>
      </c>
      <c r="I960" t="s">
        <v>198</v>
      </c>
      <c r="J960" t="s">
        <v>984</v>
      </c>
      <c r="K960" t="s">
        <v>199</v>
      </c>
      <c r="L960">
        <v>1346</v>
      </c>
      <c r="N960">
        <v>1009</v>
      </c>
      <c r="O960" t="s">
        <v>107</v>
      </c>
      <c r="P960" t="s">
        <v>107</v>
      </c>
      <c r="Q960">
        <v>1</v>
      </c>
      <c r="X960">
        <v>1.3</v>
      </c>
      <c r="Y960">
        <v>60.6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272</v>
      </c>
      <c r="AG960">
        <v>1.3</v>
      </c>
      <c r="AH960">
        <v>2</v>
      </c>
      <c r="AI960">
        <v>85243898</v>
      </c>
      <c r="AJ960">
        <v>733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ROW(Source!A253)</f>
        <v>253</v>
      </c>
      <c r="B961">
        <v>85243899</v>
      </c>
      <c r="C961">
        <v>85243891</v>
      </c>
      <c r="D961">
        <v>82925874</v>
      </c>
      <c r="E961">
        <v>117</v>
      </c>
      <c r="F961">
        <v>1</v>
      </c>
      <c r="G961">
        <v>1</v>
      </c>
      <c r="H961">
        <v>1</v>
      </c>
      <c r="I961" t="s">
        <v>188</v>
      </c>
      <c r="J961" t="s">
        <v>272</v>
      </c>
      <c r="K961" t="s">
        <v>189</v>
      </c>
      <c r="L961">
        <v>1191</v>
      </c>
      <c r="N961">
        <v>1013</v>
      </c>
      <c r="O961" t="s">
        <v>28</v>
      </c>
      <c r="P961" t="s">
        <v>28</v>
      </c>
      <c r="Q961">
        <v>1</v>
      </c>
      <c r="X961">
        <v>3.91</v>
      </c>
      <c r="Y961">
        <v>0</v>
      </c>
      <c r="Z961">
        <v>0</v>
      </c>
      <c r="AA961">
        <v>0</v>
      </c>
      <c r="AB961">
        <v>920.83</v>
      </c>
      <c r="AC961">
        <v>0</v>
      </c>
      <c r="AD961">
        <v>1</v>
      </c>
      <c r="AE961">
        <v>1</v>
      </c>
      <c r="AF961" t="s">
        <v>458</v>
      </c>
      <c r="AG961">
        <v>4.4965</v>
      </c>
      <c r="AH961">
        <v>2</v>
      </c>
      <c r="AI961">
        <v>85243892</v>
      </c>
      <c r="AJ961">
        <v>734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ROW(Source!A253)</f>
        <v>253</v>
      </c>
      <c r="B962">
        <v>85243900</v>
      </c>
      <c r="C962">
        <v>85243891</v>
      </c>
      <c r="D962">
        <v>82926016</v>
      </c>
      <c r="E962">
        <v>117</v>
      </c>
      <c r="F962">
        <v>1</v>
      </c>
      <c r="G962">
        <v>1</v>
      </c>
      <c r="H962">
        <v>1</v>
      </c>
      <c r="I962" t="s">
        <v>819</v>
      </c>
      <c r="J962" t="s">
        <v>272</v>
      </c>
      <c r="K962" t="s">
        <v>820</v>
      </c>
      <c r="L962">
        <v>1191</v>
      </c>
      <c r="N962">
        <v>1013</v>
      </c>
      <c r="O962" t="s">
        <v>28</v>
      </c>
      <c r="P962" t="s">
        <v>28</v>
      </c>
      <c r="Q962">
        <v>1</v>
      </c>
      <c r="X962">
        <v>0.04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458</v>
      </c>
      <c r="AG962">
        <v>0.046</v>
      </c>
      <c r="AH962">
        <v>2</v>
      </c>
      <c r="AI962">
        <v>85243893</v>
      </c>
      <c r="AJ962">
        <v>735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ROW(Source!A253)</f>
        <v>253</v>
      </c>
      <c r="B963">
        <v>85243901</v>
      </c>
      <c r="C963">
        <v>85243891</v>
      </c>
      <c r="D963">
        <v>82932644</v>
      </c>
      <c r="E963">
        <v>1</v>
      </c>
      <c r="F963">
        <v>1</v>
      </c>
      <c r="G963">
        <v>1</v>
      </c>
      <c r="H963">
        <v>2</v>
      </c>
      <c r="I963" t="s">
        <v>190</v>
      </c>
      <c r="J963" t="s">
        <v>981</v>
      </c>
      <c r="K963" t="s">
        <v>191</v>
      </c>
      <c r="L963">
        <v>1368</v>
      </c>
      <c r="N963">
        <v>1011</v>
      </c>
      <c r="O963" t="s">
        <v>57</v>
      </c>
      <c r="P963" t="s">
        <v>57</v>
      </c>
      <c r="Q963">
        <v>1</v>
      </c>
      <c r="X963">
        <v>0.01</v>
      </c>
      <c r="Y963">
        <v>0</v>
      </c>
      <c r="Z963">
        <v>6.62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458</v>
      </c>
      <c r="AG963">
        <v>0.0115</v>
      </c>
      <c r="AH963">
        <v>2</v>
      </c>
      <c r="AI963">
        <v>85243894</v>
      </c>
      <c r="AJ963">
        <v>736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ROW(Source!A253)</f>
        <v>253</v>
      </c>
      <c r="B964">
        <v>85243902</v>
      </c>
      <c r="C964">
        <v>85243891</v>
      </c>
      <c r="D964">
        <v>82932662</v>
      </c>
      <c r="E964">
        <v>1</v>
      </c>
      <c r="F964">
        <v>1</v>
      </c>
      <c r="G964">
        <v>1</v>
      </c>
      <c r="H964">
        <v>2</v>
      </c>
      <c r="I964" t="s">
        <v>192</v>
      </c>
      <c r="J964" t="s">
        <v>982</v>
      </c>
      <c r="K964" t="s">
        <v>193</v>
      </c>
      <c r="L964">
        <v>1368</v>
      </c>
      <c r="N964">
        <v>1011</v>
      </c>
      <c r="O964" t="s">
        <v>57</v>
      </c>
      <c r="P964" t="s">
        <v>57</v>
      </c>
      <c r="Q964">
        <v>1</v>
      </c>
      <c r="X964">
        <v>0.01</v>
      </c>
      <c r="Y964">
        <v>0</v>
      </c>
      <c r="Z964">
        <v>1587.88</v>
      </c>
      <c r="AA964">
        <v>932.95</v>
      </c>
      <c r="AB964">
        <v>0</v>
      </c>
      <c r="AC964">
        <v>0</v>
      </c>
      <c r="AD964">
        <v>1</v>
      </c>
      <c r="AE964">
        <v>0</v>
      </c>
      <c r="AF964" t="s">
        <v>458</v>
      </c>
      <c r="AG964">
        <v>0.0115</v>
      </c>
      <c r="AH964">
        <v>2</v>
      </c>
      <c r="AI964">
        <v>85243895</v>
      </c>
      <c r="AJ964">
        <v>737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ROW(Source!A253)</f>
        <v>253</v>
      </c>
      <c r="B965">
        <v>85243903</v>
      </c>
      <c r="C965">
        <v>85243891</v>
      </c>
      <c r="D965">
        <v>82933400</v>
      </c>
      <c r="E965">
        <v>1</v>
      </c>
      <c r="F965">
        <v>1</v>
      </c>
      <c r="G965">
        <v>1</v>
      </c>
      <c r="H965">
        <v>2</v>
      </c>
      <c r="I965" t="s">
        <v>90</v>
      </c>
      <c r="J965" t="s">
        <v>822</v>
      </c>
      <c r="K965" t="s">
        <v>91</v>
      </c>
      <c r="L965">
        <v>1368</v>
      </c>
      <c r="N965">
        <v>1011</v>
      </c>
      <c r="O965" t="s">
        <v>57</v>
      </c>
      <c r="P965" t="s">
        <v>57</v>
      </c>
      <c r="Q965">
        <v>1</v>
      </c>
      <c r="X965">
        <v>0.03</v>
      </c>
      <c r="Y965">
        <v>0</v>
      </c>
      <c r="Z965">
        <v>641.7</v>
      </c>
      <c r="AA965">
        <v>811.79</v>
      </c>
      <c r="AB965">
        <v>0</v>
      </c>
      <c r="AC965">
        <v>0</v>
      </c>
      <c r="AD965">
        <v>1</v>
      </c>
      <c r="AE965">
        <v>0</v>
      </c>
      <c r="AF965" t="s">
        <v>458</v>
      </c>
      <c r="AG965">
        <v>0.0345</v>
      </c>
      <c r="AH965">
        <v>2</v>
      </c>
      <c r="AI965">
        <v>85243896</v>
      </c>
      <c r="AJ965">
        <v>738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ROW(Source!A253)</f>
        <v>253</v>
      </c>
      <c r="B966">
        <v>85243904</v>
      </c>
      <c r="C966">
        <v>85243891</v>
      </c>
      <c r="D966">
        <v>82933957</v>
      </c>
      <c r="E966">
        <v>1</v>
      </c>
      <c r="F966">
        <v>1</v>
      </c>
      <c r="G966">
        <v>1</v>
      </c>
      <c r="H966">
        <v>2</v>
      </c>
      <c r="I966" t="s">
        <v>196</v>
      </c>
      <c r="J966" t="s">
        <v>983</v>
      </c>
      <c r="K966" t="s">
        <v>197</v>
      </c>
      <c r="L966">
        <v>1368</v>
      </c>
      <c r="N966">
        <v>1011</v>
      </c>
      <c r="O966" t="s">
        <v>57</v>
      </c>
      <c r="P966" t="s">
        <v>57</v>
      </c>
      <c r="Q966">
        <v>1</v>
      </c>
      <c r="X966">
        <v>1.12</v>
      </c>
      <c r="Y966">
        <v>0</v>
      </c>
      <c r="Z966">
        <v>4.52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458</v>
      </c>
      <c r="AG966">
        <v>1.288</v>
      </c>
      <c r="AH966">
        <v>2</v>
      </c>
      <c r="AI966">
        <v>85243897</v>
      </c>
      <c r="AJ966">
        <v>739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ROW(Source!A253)</f>
        <v>253</v>
      </c>
      <c r="B967">
        <v>85243905</v>
      </c>
      <c r="C967">
        <v>85243891</v>
      </c>
      <c r="D967">
        <v>83018894</v>
      </c>
      <c r="E967">
        <v>1</v>
      </c>
      <c r="F967">
        <v>1</v>
      </c>
      <c r="G967">
        <v>1</v>
      </c>
      <c r="H967">
        <v>3</v>
      </c>
      <c r="I967" t="s">
        <v>999</v>
      </c>
      <c r="J967" t="s">
        <v>1000</v>
      </c>
      <c r="K967" t="s">
        <v>1001</v>
      </c>
      <c r="L967">
        <v>1348</v>
      </c>
      <c r="N967">
        <v>1009</v>
      </c>
      <c r="O967" t="s">
        <v>115</v>
      </c>
      <c r="P967" t="s">
        <v>115</v>
      </c>
      <c r="Q967">
        <v>1000</v>
      </c>
      <c r="X967">
        <v>0.009</v>
      </c>
      <c r="Y967">
        <v>80020.98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272</v>
      </c>
      <c r="AG967">
        <v>0.009</v>
      </c>
      <c r="AH967">
        <v>3</v>
      </c>
      <c r="AI967">
        <v>-1</v>
      </c>
      <c r="AJ967" t="s">
        <v>272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ROW(Source!A253)</f>
        <v>253</v>
      </c>
      <c r="B968">
        <v>85243906</v>
      </c>
      <c r="C968">
        <v>85243891</v>
      </c>
      <c r="D968">
        <v>83019282</v>
      </c>
      <c r="E968">
        <v>1</v>
      </c>
      <c r="F968">
        <v>1</v>
      </c>
      <c r="G968">
        <v>1</v>
      </c>
      <c r="H968">
        <v>3</v>
      </c>
      <c r="I968" t="s">
        <v>198</v>
      </c>
      <c r="J968" t="s">
        <v>984</v>
      </c>
      <c r="K968" t="s">
        <v>199</v>
      </c>
      <c r="L968">
        <v>1346</v>
      </c>
      <c r="N968">
        <v>1009</v>
      </c>
      <c r="O968" t="s">
        <v>107</v>
      </c>
      <c r="P968" t="s">
        <v>107</v>
      </c>
      <c r="Q968">
        <v>1</v>
      </c>
      <c r="X968">
        <v>1.3</v>
      </c>
      <c r="Y968">
        <v>60.6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272</v>
      </c>
      <c r="AG968">
        <v>1.3</v>
      </c>
      <c r="AH968">
        <v>2</v>
      </c>
      <c r="AI968">
        <v>85243898</v>
      </c>
      <c r="AJ968">
        <v>740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ROW(Source!A485)</f>
        <v>485</v>
      </c>
      <c r="B969">
        <v>85243951</v>
      </c>
      <c r="C969">
        <v>85243948</v>
      </c>
      <c r="D969">
        <v>82925986</v>
      </c>
      <c r="E969">
        <v>117</v>
      </c>
      <c r="F969">
        <v>1</v>
      </c>
      <c r="G969">
        <v>1</v>
      </c>
      <c r="H969">
        <v>1</v>
      </c>
      <c r="I969" t="s">
        <v>256</v>
      </c>
      <c r="J969" t="s">
        <v>272</v>
      </c>
      <c r="K969" t="s">
        <v>257</v>
      </c>
      <c r="L969">
        <v>1369</v>
      </c>
      <c r="N969">
        <v>1013</v>
      </c>
      <c r="O969" t="s">
        <v>75</v>
      </c>
      <c r="P969" t="s">
        <v>75</v>
      </c>
      <c r="Q969">
        <v>1</v>
      </c>
      <c r="X969">
        <v>0.5</v>
      </c>
      <c r="Y969">
        <v>0</v>
      </c>
      <c r="Z969">
        <v>0</v>
      </c>
      <c r="AA969">
        <v>0</v>
      </c>
      <c r="AB969">
        <v>1090.46</v>
      </c>
      <c r="AC969">
        <v>0</v>
      </c>
      <c r="AD969">
        <v>1</v>
      </c>
      <c r="AE969">
        <v>1</v>
      </c>
      <c r="AF969" t="s">
        <v>718</v>
      </c>
      <c r="AG969">
        <v>0.6</v>
      </c>
      <c r="AH969">
        <v>2</v>
      </c>
      <c r="AI969">
        <v>85243949</v>
      </c>
      <c r="AJ969">
        <v>741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ROW(Source!A485)</f>
        <v>485</v>
      </c>
      <c r="B970">
        <v>85243952</v>
      </c>
      <c r="C970">
        <v>85243948</v>
      </c>
      <c r="D970">
        <v>82926010</v>
      </c>
      <c r="E970">
        <v>117</v>
      </c>
      <c r="F970">
        <v>1</v>
      </c>
      <c r="G970">
        <v>1</v>
      </c>
      <c r="H970">
        <v>1</v>
      </c>
      <c r="I970" t="s">
        <v>258</v>
      </c>
      <c r="J970" t="s">
        <v>272</v>
      </c>
      <c r="K970" t="s">
        <v>259</v>
      </c>
      <c r="L970">
        <v>1369</v>
      </c>
      <c r="N970">
        <v>1013</v>
      </c>
      <c r="O970" t="s">
        <v>75</v>
      </c>
      <c r="P970" t="s">
        <v>75</v>
      </c>
      <c r="Q970">
        <v>1</v>
      </c>
      <c r="X970">
        <v>0.5</v>
      </c>
      <c r="Y970">
        <v>0</v>
      </c>
      <c r="Z970">
        <v>0</v>
      </c>
      <c r="AA970">
        <v>0</v>
      </c>
      <c r="AB970">
        <v>1066.23</v>
      </c>
      <c r="AC970">
        <v>0</v>
      </c>
      <c r="AD970">
        <v>1</v>
      </c>
      <c r="AE970">
        <v>1</v>
      </c>
      <c r="AF970" t="s">
        <v>718</v>
      </c>
      <c r="AG970">
        <v>0.6</v>
      </c>
      <c r="AH970">
        <v>2</v>
      </c>
      <c r="AI970">
        <v>85243950</v>
      </c>
      <c r="AJ970">
        <v>742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ROW(Source!A486)</f>
        <v>486</v>
      </c>
      <c r="B971">
        <v>85243951</v>
      </c>
      <c r="C971">
        <v>85243948</v>
      </c>
      <c r="D971">
        <v>82925986</v>
      </c>
      <c r="E971">
        <v>117</v>
      </c>
      <c r="F971">
        <v>1</v>
      </c>
      <c r="G971">
        <v>1</v>
      </c>
      <c r="H971">
        <v>1</v>
      </c>
      <c r="I971" t="s">
        <v>256</v>
      </c>
      <c r="J971" t="s">
        <v>272</v>
      </c>
      <c r="K971" t="s">
        <v>257</v>
      </c>
      <c r="L971">
        <v>1369</v>
      </c>
      <c r="N971">
        <v>1013</v>
      </c>
      <c r="O971" t="s">
        <v>75</v>
      </c>
      <c r="P971" t="s">
        <v>75</v>
      </c>
      <c r="Q971">
        <v>1</v>
      </c>
      <c r="X971">
        <v>0.5</v>
      </c>
      <c r="Y971">
        <v>0</v>
      </c>
      <c r="Z971">
        <v>0</v>
      </c>
      <c r="AA971">
        <v>0</v>
      </c>
      <c r="AB971">
        <v>1090.46</v>
      </c>
      <c r="AC971">
        <v>0</v>
      </c>
      <c r="AD971">
        <v>1</v>
      </c>
      <c r="AE971">
        <v>1</v>
      </c>
      <c r="AF971" t="s">
        <v>718</v>
      </c>
      <c r="AG971">
        <v>0.6</v>
      </c>
      <c r="AH971">
        <v>2</v>
      </c>
      <c r="AI971">
        <v>85243949</v>
      </c>
      <c r="AJ971">
        <v>743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ROW(Source!A486)</f>
        <v>486</v>
      </c>
      <c r="B972">
        <v>85243952</v>
      </c>
      <c r="C972">
        <v>85243948</v>
      </c>
      <c r="D972">
        <v>82926010</v>
      </c>
      <c r="E972">
        <v>117</v>
      </c>
      <c r="F972">
        <v>1</v>
      </c>
      <c r="G972">
        <v>1</v>
      </c>
      <c r="H972">
        <v>1</v>
      </c>
      <c r="I972" t="s">
        <v>258</v>
      </c>
      <c r="J972" t="s">
        <v>272</v>
      </c>
      <c r="K972" t="s">
        <v>259</v>
      </c>
      <c r="L972">
        <v>1369</v>
      </c>
      <c r="N972">
        <v>1013</v>
      </c>
      <c r="O972" t="s">
        <v>75</v>
      </c>
      <c r="P972" t="s">
        <v>75</v>
      </c>
      <c r="Q972">
        <v>1</v>
      </c>
      <c r="X972">
        <v>0.5</v>
      </c>
      <c r="Y972">
        <v>0</v>
      </c>
      <c r="Z972">
        <v>0</v>
      </c>
      <c r="AA972">
        <v>0</v>
      </c>
      <c r="AB972">
        <v>1066.23</v>
      </c>
      <c r="AC972">
        <v>0</v>
      </c>
      <c r="AD972">
        <v>1</v>
      </c>
      <c r="AE972">
        <v>1</v>
      </c>
      <c r="AF972" t="s">
        <v>718</v>
      </c>
      <c r="AG972">
        <v>0.6</v>
      </c>
      <c r="AH972">
        <v>2</v>
      </c>
      <c r="AI972">
        <v>85243950</v>
      </c>
      <c r="AJ972">
        <v>744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ROW(Source!A487)</f>
        <v>487</v>
      </c>
      <c r="B973">
        <v>85243956</v>
      </c>
      <c r="C973">
        <v>85243953</v>
      </c>
      <c r="D973">
        <v>82925986</v>
      </c>
      <c r="E973">
        <v>117</v>
      </c>
      <c r="F973">
        <v>1</v>
      </c>
      <c r="G973">
        <v>1</v>
      </c>
      <c r="H973">
        <v>1</v>
      </c>
      <c r="I973" t="s">
        <v>256</v>
      </c>
      <c r="J973" t="s">
        <v>272</v>
      </c>
      <c r="K973" t="s">
        <v>257</v>
      </c>
      <c r="L973">
        <v>1369</v>
      </c>
      <c r="N973">
        <v>1013</v>
      </c>
      <c r="O973" t="s">
        <v>75</v>
      </c>
      <c r="P973" t="s">
        <v>75</v>
      </c>
      <c r="Q973">
        <v>1</v>
      </c>
      <c r="X973">
        <v>6.48</v>
      </c>
      <c r="Y973">
        <v>0</v>
      </c>
      <c r="Z973">
        <v>0</v>
      </c>
      <c r="AA973">
        <v>0</v>
      </c>
      <c r="AB973">
        <v>1090.46</v>
      </c>
      <c r="AC973">
        <v>0</v>
      </c>
      <c r="AD973">
        <v>1</v>
      </c>
      <c r="AE973">
        <v>1</v>
      </c>
      <c r="AF973" t="s">
        <v>718</v>
      </c>
      <c r="AG973">
        <v>7.776</v>
      </c>
      <c r="AH973">
        <v>2</v>
      </c>
      <c r="AI973">
        <v>85243954</v>
      </c>
      <c r="AJ973">
        <v>745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ROW(Source!A487)</f>
        <v>487</v>
      </c>
      <c r="B974">
        <v>85243957</v>
      </c>
      <c r="C974">
        <v>85243953</v>
      </c>
      <c r="D974">
        <v>82926010</v>
      </c>
      <c r="E974">
        <v>117</v>
      </c>
      <c r="F974">
        <v>1</v>
      </c>
      <c r="G974">
        <v>1</v>
      </c>
      <c r="H974">
        <v>1</v>
      </c>
      <c r="I974" t="s">
        <v>258</v>
      </c>
      <c r="J974" t="s">
        <v>272</v>
      </c>
      <c r="K974" t="s">
        <v>259</v>
      </c>
      <c r="L974">
        <v>1369</v>
      </c>
      <c r="N974">
        <v>1013</v>
      </c>
      <c r="O974" t="s">
        <v>75</v>
      </c>
      <c r="P974" t="s">
        <v>75</v>
      </c>
      <c r="Q974">
        <v>1</v>
      </c>
      <c r="X974">
        <v>6.48</v>
      </c>
      <c r="Y974">
        <v>0</v>
      </c>
      <c r="Z974">
        <v>0</v>
      </c>
      <c r="AA974">
        <v>0</v>
      </c>
      <c r="AB974">
        <v>1066.23</v>
      </c>
      <c r="AC974">
        <v>0</v>
      </c>
      <c r="AD974">
        <v>1</v>
      </c>
      <c r="AE974">
        <v>1</v>
      </c>
      <c r="AF974" t="s">
        <v>718</v>
      </c>
      <c r="AG974">
        <v>7.776</v>
      </c>
      <c r="AH974">
        <v>2</v>
      </c>
      <c r="AI974">
        <v>85243955</v>
      </c>
      <c r="AJ974">
        <v>746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ROW(Source!A488)</f>
        <v>488</v>
      </c>
      <c r="B975">
        <v>85243956</v>
      </c>
      <c r="C975">
        <v>85243953</v>
      </c>
      <c r="D975">
        <v>82925986</v>
      </c>
      <c r="E975">
        <v>117</v>
      </c>
      <c r="F975">
        <v>1</v>
      </c>
      <c r="G975">
        <v>1</v>
      </c>
      <c r="H975">
        <v>1</v>
      </c>
      <c r="I975" t="s">
        <v>256</v>
      </c>
      <c r="J975" t="s">
        <v>272</v>
      </c>
      <c r="K975" t="s">
        <v>257</v>
      </c>
      <c r="L975">
        <v>1369</v>
      </c>
      <c r="N975">
        <v>1013</v>
      </c>
      <c r="O975" t="s">
        <v>75</v>
      </c>
      <c r="P975" t="s">
        <v>75</v>
      </c>
      <c r="Q975">
        <v>1</v>
      </c>
      <c r="X975">
        <v>6.48</v>
      </c>
      <c r="Y975">
        <v>0</v>
      </c>
      <c r="Z975">
        <v>0</v>
      </c>
      <c r="AA975">
        <v>0</v>
      </c>
      <c r="AB975">
        <v>1090.46</v>
      </c>
      <c r="AC975">
        <v>0</v>
      </c>
      <c r="AD975">
        <v>1</v>
      </c>
      <c r="AE975">
        <v>1</v>
      </c>
      <c r="AF975" t="s">
        <v>718</v>
      </c>
      <c r="AG975">
        <v>7.776</v>
      </c>
      <c r="AH975">
        <v>2</v>
      </c>
      <c r="AI975">
        <v>85243954</v>
      </c>
      <c r="AJ975">
        <v>747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ROW(Source!A488)</f>
        <v>488</v>
      </c>
      <c r="B976">
        <v>85243957</v>
      </c>
      <c r="C976">
        <v>85243953</v>
      </c>
      <c r="D976">
        <v>82926010</v>
      </c>
      <c r="E976">
        <v>117</v>
      </c>
      <c r="F976">
        <v>1</v>
      </c>
      <c r="G976">
        <v>1</v>
      </c>
      <c r="H976">
        <v>1</v>
      </c>
      <c r="I976" t="s">
        <v>258</v>
      </c>
      <c r="J976" t="s">
        <v>272</v>
      </c>
      <c r="K976" t="s">
        <v>259</v>
      </c>
      <c r="L976">
        <v>1369</v>
      </c>
      <c r="N976">
        <v>1013</v>
      </c>
      <c r="O976" t="s">
        <v>75</v>
      </c>
      <c r="P976" t="s">
        <v>75</v>
      </c>
      <c r="Q976">
        <v>1</v>
      </c>
      <c r="X976">
        <v>6.48</v>
      </c>
      <c r="Y976">
        <v>0</v>
      </c>
      <c r="Z976">
        <v>0</v>
      </c>
      <c r="AA976">
        <v>0</v>
      </c>
      <c r="AB976">
        <v>1066.23</v>
      </c>
      <c r="AC976">
        <v>0</v>
      </c>
      <c r="AD976">
        <v>1</v>
      </c>
      <c r="AE976">
        <v>1</v>
      </c>
      <c r="AF976" t="s">
        <v>718</v>
      </c>
      <c r="AG976">
        <v>7.776</v>
      </c>
      <c r="AH976">
        <v>2</v>
      </c>
      <c r="AI976">
        <v>85243955</v>
      </c>
      <c r="AJ976">
        <v>748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ROW(Source!A489)</f>
        <v>489</v>
      </c>
      <c r="B977">
        <v>85243961</v>
      </c>
      <c r="C977">
        <v>85243958</v>
      </c>
      <c r="D977">
        <v>82925986</v>
      </c>
      <c r="E977">
        <v>117</v>
      </c>
      <c r="F977">
        <v>1</v>
      </c>
      <c r="G977">
        <v>1</v>
      </c>
      <c r="H977">
        <v>1</v>
      </c>
      <c r="I977" t="s">
        <v>256</v>
      </c>
      <c r="J977" t="s">
        <v>272</v>
      </c>
      <c r="K977" t="s">
        <v>257</v>
      </c>
      <c r="L977">
        <v>1369</v>
      </c>
      <c r="N977">
        <v>1013</v>
      </c>
      <c r="O977" t="s">
        <v>75</v>
      </c>
      <c r="P977" t="s">
        <v>75</v>
      </c>
      <c r="Q977">
        <v>1</v>
      </c>
      <c r="X977">
        <v>0.41</v>
      </c>
      <c r="Y977">
        <v>0</v>
      </c>
      <c r="Z977">
        <v>0</v>
      </c>
      <c r="AA977">
        <v>0</v>
      </c>
      <c r="AB977">
        <v>1090.46</v>
      </c>
      <c r="AC977">
        <v>0</v>
      </c>
      <c r="AD977">
        <v>1</v>
      </c>
      <c r="AE977">
        <v>1</v>
      </c>
      <c r="AF977" t="s">
        <v>718</v>
      </c>
      <c r="AG977">
        <v>0.492</v>
      </c>
      <c r="AH977">
        <v>2</v>
      </c>
      <c r="AI977">
        <v>85243959</v>
      </c>
      <c r="AJ977">
        <v>749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ROW(Source!A489)</f>
        <v>489</v>
      </c>
      <c r="B978">
        <v>85243962</v>
      </c>
      <c r="C978">
        <v>85243958</v>
      </c>
      <c r="D978">
        <v>82926010</v>
      </c>
      <c r="E978">
        <v>117</v>
      </c>
      <c r="F978">
        <v>1</v>
      </c>
      <c r="G978">
        <v>1</v>
      </c>
      <c r="H978">
        <v>1</v>
      </c>
      <c r="I978" t="s">
        <v>258</v>
      </c>
      <c r="J978" t="s">
        <v>272</v>
      </c>
      <c r="K978" t="s">
        <v>259</v>
      </c>
      <c r="L978">
        <v>1369</v>
      </c>
      <c r="N978">
        <v>1013</v>
      </c>
      <c r="O978" t="s">
        <v>75</v>
      </c>
      <c r="P978" t="s">
        <v>75</v>
      </c>
      <c r="Q978">
        <v>1</v>
      </c>
      <c r="X978">
        <v>0.41</v>
      </c>
      <c r="Y978">
        <v>0</v>
      </c>
      <c r="Z978">
        <v>0</v>
      </c>
      <c r="AA978">
        <v>0</v>
      </c>
      <c r="AB978">
        <v>1066.23</v>
      </c>
      <c r="AC978">
        <v>0</v>
      </c>
      <c r="AD978">
        <v>1</v>
      </c>
      <c r="AE978">
        <v>1</v>
      </c>
      <c r="AF978" t="s">
        <v>718</v>
      </c>
      <c r="AG978">
        <v>0.492</v>
      </c>
      <c r="AH978">
        <v>2</v>
      </c>
      <c r="AI978">
        <v>85243960</v>
      </c>
      <c r="AJ978">
        <v>750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ROW(Source!A490)</f>
        <v>490</v>
      </c>
      <c r="B979">
        <v>85243961</v>
      </c>
      <c r="C979">
        <v>85243958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256</v>
      </c>
      <c r="J979" t="s">
        <v>272</v>
      </c>
      <c r="K979" t="s">
        <v>257</v>
      </c>
      <c r="L979">
        <v>1369</v>
      </c>
      <c r="N979">
        <v>1013</v>
      </c>
      <c r="O979" t="s">
        <v>75</v>
      </c>
      <c r="P979" t="s">
        <v>75</v>
      </c>
      <c r="Q979">
        <v>1</v>
      </c>
      <c r="X979">
        <v>0.41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718</v>
      </c>
      <c r="AG979">
        <v>0.492</v>
      </c>
      <c r="AH979">
        <v>2</v>
      </c>
      <c r="AI979">
        <v>85243959</v>
      </c>
      <c r="AJ979">
        <v>751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ROW(Source!A490)</f>
        <v>490</v>
      </c>
      <c r="B980">
        <v>85243962</v>
      </c>
      <c r="C980">
        <v>85243958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258</v>
      </c>
      <c r="J980" t="s">
        <v>272</v>
      </c>
      <c r="K980" t="s">
        <v>259</v>
      </c>
      <c r="L980">
        <v>1369</v>
      </c>
      <c r="N980">
        <v>1013</v>
      </c>
      <c r="O980" t="s">
        <v>75</v>
      </c>
      <c r="P980" t="s">
        <v>75</v>
      </c>
      <c r="Q980">
        <v>1</v>
      </c>
      <c r="X980">
        <v>0.41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718</v>
      </c>
      <c r="AG980">
        <v>0.492</v>
      </c>
      <c r="AH980">
        <v>2</v>
      </c>
      <c r="AI980">
        <v>85243960</v>
      </c>
      <c r="AJ980">
        <v>752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ROW(Source!A491)</f>
        <v>491</v>
      </c>
      <c r="B981">
        <v>85243966</v>
      </c>
      <c r="C981">
        <v>85243963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256</v>
      </c>
      <c r="J981" t="s">
        <v>272</v>
      </c>
      <c r="K981" t="s">
        <v>257</v>
      </c>
      <c r="L981">
        <v>1369</v>
      </c>
      <c r="N981">
        <v>1013</v>
      </c>
      <c r="O981" t="s">
        <v>75</v>
      </c>
      <c r="P981" t="s">
        <v>75</v>
      </c>
      <c r="Q981">
        <v>1</v>
      </c>
      <c r="X981">
        <v>0.16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718</v>
      </c>
      <c r="AG981">
        <v>0.192</v>
      </c>
      <c r="AH981">
        <v>2</v>
      </c>
      <c r="AI981">
        <v>85243964</v>
      </c>
      <c r="AJ981">
        <v>753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ROW(Source!A491)</f>
        <v>491</v>
      </c>
      <c r="B982">
        <v>85243967</v>
      </c>
      <c r="C982">
        <v>85243963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258</v>
      </c>
      <c r="J982" t="s">
        <v>272</v>
      </c>
      <c r="K982" t="s">
        <v>259</v>
      </c>
      <c r="L982">
        <v>1369</v>
      </c>
      <c r="N982">
        <v>1013</v>
      </c>
      <c r="O982" t="s">
        <v>75</v>
      </c>
      <c r="P982" t="s">
        <v>75</v>
      </c>
      <c r="Q982">
        <v>1</v>
      </c>
      <c r="X982">
        <v>0.16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718</v>
      </c>
      <c r="AG982">
        <v>0.192</v>
      </c>
      <c r="AH982">
        <v>2</v>
      </c>
      <c r="AI982">
        <v>85243965</v>
      </c>
      <c r="AJ982">
        <v>754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ROW(Source!A492)</f>
        <v>492</v>
      </c>
      <c r="B983">
        <v>85243966</v>
      </c>
      <c r="C983">
        <v>85243963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256</v>
      </c>
      <c r="J983" t="s">
        <v>272</v>
      </c>
      <c r="K983" t="s">
        <v>257</v>
      </c>
      <c r="L983">
        <v>1369</v>
      </c>
      <c r="N983">
        <v>1013</v>
      </c>
      <c r="O983" t="s">
        <v>75</v>
      </c>
      <c r="P983" t="s">
        <v>75</v>
      </c>
      <c r="Q983">
        <v>1</v>
      </c>
      <c r="X983">
        <v>0.16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718</v>
      </c>
      <c r="AG983">
        <v>0.192</v>
      </c>
      <c r="AH983">
        <v>2</v>
      </c>
      <c r="AI983">
        <v>85243964</v>
      </c>
      <c r="AJ983">
        <v>755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ROW(Source!A492)</f>
        <v>492</v>
      </c>
      <c r="B984">
        <v>85243967</v>
      </c>
      <c r="C984">
        <v>85243963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258</v>
      </c>
      <c r="J984" t="s">
        <v>272</v>
      </c>
      <c r="K984" t="s">
        <v>259</v>
      </c>
      <c r="L984">
        <v>1369</v>
      </c>
      <c r="N984">
        <v>1013</v>
      </c>
      <c r="O984" t="s">
        <v>75</v>
      </c>
      <c r="P984" t="s">
        <v>75</v>
      </c>
      <c r="Q984">
        <v>1</v>
      </c>
      <c r="X984">
        <v>0.16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718</v>
      </c>
      <c r="AG984">
        <v>0.192</v>
      </c>
      <c r="AH984">
        <v>2</v>
      </c>
      <c r="AI984">
        <v>85243965</v>
      </c>
      <c r="AJ984">
        <v>756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ROW(Source!A493)</f>
        <v>493</v>
      </c>
      <c r="B985">
        <v>85243971</v>
      </c>
      <c r="C985">
        <v>85243968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256</v>
      </c>
      <c r="J985" t="s">
        <v>272</v>
      </c>
      <c r="K985" t="s">
        <v>257</v>
      </c>
      <c r="L985">
        <v>1369</v>
      </c>
      <c r="N985">
        <v>1013</v>
      </c>
      <c r="O985" t="s">
        <v>75</v>
      </c>
      <c r="P985" t="s">
        <v>75</v>
      </c>
      <c r="Q985">
        <v>1</v>
      </c>
      <c r="X985">
        <v>0.5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718</v>
      </c>
      <c r="AG985">
        <v>0.6</v>
      </c>
      <c r="AH985">
        <v>2</v>
      </c>
      <c r="AI985">
        <v>85243969</v>
      </c>
      <c r="AJ985">
        <v>757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ROW(Source!A493)</f>
        <v>493</v>
      </c>
      <c r="B986">
        <v>85243972</v>
      </c>
      <c r="C986">
        <v>85243968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258</v>
      </c>
      <c r="J986" t="s">
        <v>272</v>
      </c>
      <c r="K986" t="s">
        <v>259</v>
      </c>
      <c r="L986">
        <v>1369</v>
      </c>
      <c r="N986">
        <v>1013</v>
      </c>
      <c r="O986" t="s">
        <v>75</v>
      </c>
      <c r="P986" t="s">
        <v>75</v>
      </c>
      <c r="Q986">
        <v>1</v>
      </c>
      <c r="X986">
        <v>0.5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718</v>
      </c>
      <c r="AG986">
        <v>0.6</v>
      </c>
      <c r="AH986">
        <v>2</v>
      </c>
      <c r="AI986">
        <v>85243970</v>
      </c>
      <c r="AJ986">
        <v>758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ROW(Source!A494)</f>
        <v>494</v>
      </c>
      <c r="B987">
        <v>85243971</v>
      </c>
      <c r="C987">
        <v>85243968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256</v>
      </c>
      <c r="J987" t="s">
        <v>272</v>
      </c>
      <c r="K987" t="s">
        <v>257</v>
      </c>
      <c r="L987">
        <v>1369</v>
      </c>
      <c r="N987">
        <v>1013</v>
      </c>
      <c r="O987" t="s">
        <v>75</v>
      </c>
      <c r="P987" t="s">
        <v>75</v>
      </c>
      <c r="Q987">
        <v>1</v>
      </c>
      <c r="X987">
        <v>0.5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718</v>
      </c>
      <c r="AG987">
        <v>0.6</v>
      </c>
      <c r="AH987">
        <v>2</v>
      </c>
      <c r="AI987">
        <v>85243969</v>
      </c>
      <c r="AJ987">
        <v>759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ROW(Source!A494)</f>
        <v>494</v>
      </c>
      <c r="B988">
        <v>85243972</v>
      </c>
      <c r="C988">
        <v>85243968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258</v>
      </c>
      <c r="J988" t="s">
        <v>272</v>
      </c>
      <c r="K988" t="s">
        <v>259</v>
      </c>
      <c r="L988">
        <v>1369</v>
      </c>
      <c r="N988">
        <v>1013</v>
      </c>
      <c r="O988" t="s">
        <v>75</v>
      </c>
      <c r="P988" t="s">
        <v>75</v>
      </c>
      <c r="Q988">
        <v>1</v>
      </c>
      <c r="X988">
        <v>0.5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718</v>
      </c>
      <c r="AG988">
        <v>0.6</v>
      </c>
      <c r="AH988">
        <v>2</v>
      </c>
      <c r="AI988">
        <v>85243970</v>
      </c>
      <c r="AJ988">
        <v>760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ROW(Source!A495)</f>
        <v>495</v>
      </c>
      <c r="B989">
        <v>85243976</v>
      </c>
      <c r="C989">
        <v>85243973</v>
      </c>
      <c r="D989">
        <v>82925980</v>
      </c>
      <c r="E989">
        <v>117</v>
      </c>
      <c r="F989">
        <v>1</v>
      </c>
      <c r="G989">
        <v>1</v>
      </c>
      <c r="H989">
        <v>1</v>
      </c>
      <c r="I989" t="s">
        <v>78</v>
      </c>
      <c r="J989" t="s">
        <v>272</v>
      </c>
      <c r="K989" t="s">
        <v>79</v>
      </c>
      <c r="L989">
        <v>1369</v>
      </c>
      <c r="N989">
        <v>1013</v>
      </c>
      <c r="O989" t="s">
        <v>75</v>
      </c>
      <c r="P989" t="s">
        <v>75</v>
      </c>
      <c r="Q989">
        <v>1</v>
      </c>
      <c r="X989">
        <v>1.35</v>
      </c>
      <c r="Y989">
        <v>0</v>
      </c>
      <c r="Z989">
        <v>0</v>
      </c>
      <c r="AA989">
        <v>0</v>
      </c>
      <c r="AB989">
        <v>811.79</v>
      </c>
      <c r="AC989">
        <v>0</v>
      </c>
      <c r="AD989">
        <v>1</v>
      </c>
      <c r="AE989">
        <v>1</v>
      </c>
      <c r="AF989" t="s">
        <v>739</v>
      </c>
      <c r="AG989">
        <v>1.62</v>
      </c>
      <c r="AH989">
        <v>2</v>
      </c>
      <c r="AI989">
        <v>85243974</v>
      </c>
      <c r="AJ989">
        <v>761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ROW(Source!A495)</f>
        <v>495</v>
      </c>
      <c r="B990">
        <v>85243977</v>
      </c>
      <c r="C990">
        <v>85243973</v>
      </c>
      <c r="D990">
        <v>82925998</v>
      </c>
      <c r="E990">
        <v>117</v>
      </c>
      <c r="F990">
        <v>1</v>
      </c>
      <c r="G990">
        <v>1</v>
      </c>
      <c r="H990">
        <v>1</v>
      </c>
      <c r="I990" t="s">
        <v>985</v>
      </c>
      <c r="J990" t="s">
        <v>272</v>
      </c>
      <c r="K990" t="s">
        <v>986</v>
      </c>
      <c r="L990">
        <v>1369</v>
      </c>
      <c r="N990">
        <v>1013</v>
      </c>
      <c r="O990" t="s">
        <v>75</v>
      </c>
      <c r="P990" t="s">
        <v>75</v>
      </c>
      <c r="Q990">
        <v>1</v>
      </c>
      <c r="X990">
        <v>1.35</v>
      </c>
      <c r="Y990">
        <v>0</v>
      </c>
      <c r="Z990">
        <v>0</v>
      </c>
      <c r="AA990">
        <v>0</v>
      </c>
      <c r="AB990">
        <v>775.44</v>
      </c>
      <c r="AC990">
        <v>0</v>
      </c>
      <c r="AD990">
        <v>1</v>
      </c>
      <c r="AE990">
        <v>1</v>
      </c>
      <c r="AF990" t="s">
        <v>739</v>
      </c>
      <c r="AG990">
        <v>1.62</v>
      </c>
      <c r="AH990">
        <v>2</v>
      </c>
      <c r="AI990">
        <v>85243975</v>
      </c>
      <c r="AJ990">
        <v>762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ROW(Source!A496)</f>
        <v>496</v>
      </c>
      <c r="B991">
        <v>85243976</v>
      </c>
      <c r="C991">
        <v>85243973</v>
      </c>
      <c r="D991">
        <v>82925980</v>
      </c>
      <c r="E991">
        <v>117</v>
      </c>
      <c r="F991">
        <v>1</v>
      </c>
      <c r="G991">
        <v>1</v>
      </c>
      <c r="H991">
        <v>1</v>
      </c>
      <c r="I991" t="s">
        <v>78</v>
      </c>
      <c r="J991" t="s">
        <v>272</v>
      </c>
      <c r="K991" t="s">
        <v>79</v>
      </c>
      <c r="L991">
        <v>1369</v>
      </c>
      <c r="N991">
        <v>1013</v>
      </c>
      <c r="O991" t="s">
        <v>75</v>
      </c>
      <c r="P991" t="s">
        <v>75</v>
      </c>
      <c r="Q991">
        <v>1</v>
      </c>
      <c r="X991">
        <v>1.35</v>
      </c>
      <c r="Y991">
        <v>0</v>
      </c>
      <c r="Z991">
        <v>0</v>
      </c>
      <c r="AA991">
        <v>0</v>
      </c>
      <c r="AB991">
        <v>811.79</v>
      </c>
      <c r="AC991">
        <v>0</v>
      </c>
      <c r="AD991">
        <v>1</v>
      </c>
      <c r="AE991">
        <v>1</v>
      </c>
      <c r="AF991" t="s">
        <v>739</v>
      </c>
      <c r="AG991">
        <v>1.62</v>
      </c>
      <c r="AH991">
        <v>2</v>
      </c>
      <c r="AI991">
        <v>85243974</v>
      </c>
      <c r="AJ991">
        <v>763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ROW(Source!A496)</f>
        <v>496</v>
      </c>
      <c r="B992">
        <v>85243977</v>
      </c>
      <c r="C992">
        <v>85243973</v>
      </c>
      <c r="D992">
        <v>82925998</v>
      </c>
      <c r="E992">
        <v>117</v>
      </c>
      <c r="F992">
        <v>1</v>
      </c>
      <c r="G992">
        <v>1</v>
      </c>
      <c r="H992">
        <v>1</v>
      </c>
      <c r="I992" t="s">
        <v>985</v>
      </c>
      <c r="J992" t="s">
        <v>272</v>
      </c>
      <c r="K992" t="s">
        <v>986</v>
      </c>
      <c r="L992">
        <v>1369</v>
      </c>
      <c r="N992">
        <v>1013</v>
      </c>
      <c r="O992" t="s">
        <v>75</v>
      </c>
      <c r="P992" t="s">
        <v>75</v>
      </c>
      <c r="Q992">
        <v>1</v>
      </c>
      <c r="X992">
        <v>1.35</v>
      </c>
      <c r="Y992">
        <v>0</v>
      </c>
      <c r="Z992">
        <v>0</v>
      </c>
      <c r="AA992">
        <v>0</v>
      </c>
      <c r="AB992">
        <v>775.44</v>
      </c>
      <c r="AC992">
        <v>0</v>
      </c>
      <c r="AD992">
        <v>1</v>
      </c>
      <c r="AE992">
        <v>1</v>
      </c>
      <c r="AF992" t="s">
        <v>739</v>
      </c>
      <c r="AG992">
        <v>1.62</v>
      </c>
      <c r="AH992">
        <v>2</v>
      </c>
      <c r="AI992">
        <v>85243975</v>
      </c>
      <c r="AJ992">
        <v>764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21">
      <c r="A1">
        <v>111</v>
      </c>
      <c r="B1">
        <v>1</v>
      </c>
      <c r="C1" t="s">
        <v>272</v>
      </c>
      <c r="D1" t="s">
        <v>272</v>
      </c>
      <c r="E1" t="s">
        <v>1038</v>
      </c>
      <c r="F1" t="s">
        <v>1038</v>
      </c>
      <c r="G1" t="s">
        <v>1038</v>
      </c>
      <c r="H1" t="s">
        <v>272</v>
      </c>
      <c r="I1" t="s">
        <v>1038</v>
      </c>
      <c r="J1" t="s">
        <v>1038</v>
      </c>
      <c r="K1" t="s">
        <v>272</v>
      </c>
      <c r="L1" t="s">
        <v>272</v>
      </c>
      <c r="M1" t="s">
        <v>272</v>
      </c>
      <c r="N1" t="s">
        <v>272</v>
      </c>
      <c r="O1" t="s">
        <v>1038</v>
      </c>
      <c r="P1" t="s">
        <v>272</v>
      </c>
      <c r="Q1" t="s">
        <v>272</v>
      </c>
      <c r="R1" t="s">
        <v>272</v>
      </c>
      <c r="S1" t="s">
        <v>1039</v>
      </c>
      <c r="T1" t="s">
        <v>1040</v>
      </c>
      <c r="U1" t="s">
        <v>1041</v>
      </c>
    </row>
    <row r="2" spans="1:21">
      <c r="A2">
        <v>112</v>
      </c>
      <c r="B2">
        <v>1</v>
      </c>
      <c r="C2" t="s">
        <v>272</v>
      </c>
      <c r="D2" t="s">
        <v>272</v>
      </c>
      <c r="E2" t="s">
        <v>1038</v>
      </c>
      <c r="F2" t="s">
        <v>1038</v>
      </c>
      <c r="G2" t="s">
        <v>1038</v>
      </c>
      <c r="H2" t="s">
        <v>272</v>
      </c>
      <c r="I2" t="s">
        <v>1038</v>
      </c>
      <c r="J2" t="s">
        <v>1038</v>
      </c>
      <c r="K2" t="s">
        <v>272</v>
      </c>
      <c r="L2" t="s">
        <v>272</v>
      </c>
      <c r="M2" t="s">
        <v>272</v>
      </c>
      <c r="N2" t="s">
        <v>272</v>
      </c>
      <c r="O2" t="s">
        <v>1038</v>
      </c>
      <c r="P2" t="s">
        <v>272</v>
      </c>
      <c r="Q2" t="s">
        <v>272</v>
      </c>
      <c r="R2" t="s">
        <v>272</v>
      </c>
      <c r="S2" t="s">
        <v>1039</v>
      </c>
      <c r="T2" t="s">
        <v>1040</v>
      </c>
      <c r="U2" t="s">
        <v>1041</v>
      </c>
    </row>
    <row r="3" spans="1:21">
      <c r="A3">
        <v>113</v>
      </c>
      <c r="B3">
        <v>1</v>
      </c>
      <c r="C3" t="s">
        <v>272</v>
      </c>
      <c r="D3" t="s">
        <v>272</v>
      </c>
      <c r="E3" t="s">
        <v>1038</v>
      </c>
      <c r="F3" t="s">
        <v>1038</v>
      </c>
      <c r="G3" t="s">
        <v>1038</v>
      </c>
      <c r="H3" t="s">
        <v>272</v>
      </c>
      <c r="I3" t="s">
        <v>1038</v>
      </c>
      <c r="J3" t="s">
        <v>1038</v>
      </c>
      <c r="K3" t="s">
        <v>272</v>
      </c>
      <c r="L3" t="s">
        <v>272</v>
      </c>
      <c r="M3" t="s">
        <v>272</v>
      </c>
      <c r="N3" t="s">
        <v>272</v>
      </c>
      <c r="O3" t="s">
        <v>1038</v>
      </c>
      <c r="P3" t="s">
        <v>272</v>
      </c>
      <c r="Q3" t="s">
        <v>272</v>
      </c>
      <c r="R3" t="s">
        <v>272</v>
      </c>
      <c r="S3" t="s">
        <v>1039</v>
      </c>
      <c r="T3" t="s">
        <v>1040</v>
      </c>
      <c r="U3" t="s">
        <v>1041</v>
      </c>
    </row>
    <row r="4" spans="1:21">
      <c r="A4">
        <v>114</v>
      </c>
      <c r="B4">
        <v>1</v>
      </c>
      <c r="C4" t="s">
        <v>272</v>
      </c>
      <c r="D4" t="s">
        <v>272</v>
      </c>
      <c r="E4" t="s">
        <v>1038</v>
      </c>
      <c r="F4" t="s">
        <v>1038</v>
      </c>
      <c r="G4" t="s">
        <v>1038</v>
      </c>
      <c r="H4" t="s">
        <v>272</v>
      </c>
      <c r="I4" t="s">
        <v>1038</v>
      </c>
      <c r="J4" t="s">
        <v>1038</v>
      </c>
      <c r="K4" t="s">
        <v>272</v>
      </c>
      <c r="L4" t="s">
        <v>272</v>
      </c>
      <c r="M4" t="s">
        <v>272</v>
      </c>
      <c r="N4" t="s">
        <v>272</v>
      </c>
      <c r="O4" t="s">
        <v>1038</v>
      </c>
      <c r="P4" t="s">
        <v>272</v>
      </c>
      <c r="Q4" t="s">
        <v>272</v>
      </c>
      <c r="R4" t="s">
        <v>272</v>
      </c>
      <c r="S4" t="s">
        <v>1039</v>
      </c>
      <c r="T4" t="s">
        <v>1040</v>
      </c>
      <c r="U4" t="s">
        <v>1041</v>
      </c>
    </row>
    <row r="5" spans="1:21">
      <c r="A5">
        <v>115</v>
      </c>
      <c r="B5">
        <v>1</v>
      </c>
      <c r="C5" t="s">
        <v>272</v>
      </c>
      <c r="D5" t="s">
        <v>272</v>
      </c>
      <c r="E5" t="s">
        <v>1038</v>
      </c>
      <c r="F5" t="s">
        <v>1038</v>
      </c>
      <c r="G5" t="s">
        <v>1038</v>
      </c>
      <c r="H5" t="s">
        <v>272</v>
      </c>
      <c r="I5" t="s">
        <v>1038</v>
      </c>
      <c r="J5" t="s">
        <v>1038</v>
      </c>
      <c r="K5" t="s">
        <v>272</v>
      </c>
      <c r="L5" t="s">
        <v>272</v>
      </c>
      <c r="M5" t="s">
        <v>272</v>
      </c>
      <c r="N5" t="s">
        <v>272</v>
      </c>
      <c r="O5" t="s">
        <v>1038</v>
      </c>
      <c r="P5" t="s">
        <v>272</v>
      </c>
      <c r="Q5" t="s">
        <v>272</v>
      </c>
      <c r="R5" t="s">
        <v>272</v>
      </c>
      <c r="S5" t="s">
        <v>1039</v>
      </c>
      <c r="T5" t="s">
        <v>1040</v>
      </c>
      <c r="U5" t="s">
        <v>1041</v>
      </c>
    </row>
    <row r="6" spans="1:21">
      <c r="A6">
        <v>116</v>
      </c>
      <c r="B6">
        <v>1</v>
      </c>
      <c r="C6" t="s">
        <v>272</v>
      </c>
      <c r="D6" t="s">
        <v>272</v>
      </c>
      <c r="E6" t="s">
        <v>1038</v>
      </c>
      <c r="F6" t="s">
        <v>1038</v>
      </c>
      <c r="G6" t="s">
        <v>1038</v>
      </c>
      <c r="H6" t="s">
        <v>272</v>
      </c>
      <c r="I6" t="s">
        <v>1038</v>
      </c>
      <c r="J6" t="s">
        <v>1038</v>
      </c>
      <c r="K6" t="s">
        <v>272</v>
      </c>
      <c r="L6" t="s">
        <v>272</v>
      </c>
      <c r="M6" t="s">
        <v>272</v>
      </c>
      <c r="N6" t="s">
        <v>272</v>
      </c>
      <c r="O6" t="s">
        <v>1038</v>
      </c>
      <c r="P6" t="s">
        <v>272</v>
      </c>
      <c r="Q6" t="s">
        <v>272</v>
      </c>
      <c r="R6" t="s">
        <v>272</v>
      </c>
      <c r="S6" t="s">
        <v>1039</v>
      </c>
      <c r="T6" t="s">
        <v>1040</v>
      </c>
      <c r="U6" t="s">
        <v>1041</v>
      </c>
    </row>
    <row r="7" spans="1:21">
      <c r="A7">
        <v>119</v>
      </c>
      <c r="B7">
        <v>1</v>
      </c>
      <c r="C7" t="s">
        <v>272</v>
      </c>
      <c r="D7" t="s">
        <v>272</v>
      </c>
      <c r="E7" t="s">
        <v>1038</v>
      </c>
      <c r="F7" t="s">
        <v>1038</v>
      </c>
      <c r="G7" t="s">
        <v>1038</v>
      </c>
      <c r="H7" t="s">
        <v>272</v>
      </c>
      <c r="I7" t="s">
        <v>1038</v>
      </c>
      <c r="J7" t="s">
        <v>1038</v>
      </c>
      <c r="K7" t="s">
        <v>272</v>
      </c>
      <c r="L7" t="s">
        <v>272</v>
      </c>
      <c r="M7" t="s">
        <v>272</v>
      </c>
      <c r="N7" t="s">
        <v>272</v>
      </c>
      <c r="O7" t="s">
        <v>1038</v>
      </c>
      <c r="P7" t="s">
        <v>272</v>
      </c>
      <c r="Q7" t="s">
        <v>272</v>
      </c>
      <c r="R7" t="s">
        <v>272</v>
      </c>
      <c r="S7" t="s">
        <v>1039</v>
      </c>
      <c r="T7" t="s">
        <v>1040</v>
      </c>
      <c r="U7" t="s">
        <v>1041</v>
      </c>
    </row>
    <row r="8" spans="1:21">
      <c r="A8">
        <v>120</v>
      </c>
      <c r="B8">
        <v>1</v>
      </c>
      <c r="C8" t="s">
        <v>272</v>
      </c>
      <c r="D8" t="s">
        <v>272</v>
      </c>
      <c r="E8" t="s">
        <v>1038</v>
      </c>
      <c r="F8" t="s">
        <v>1038</v>
      </c>
      <c r="G8" t="s">
        <v>1038</v>
      </c>
      <c r="H8" t="s">
        <v>272</v>
      </c>
      <c r="I8" t="s">
        <v>1038</v>
      </c>
      <c r="J8" t="s">
        <v>1038</v>
      </c>
      <c r="K8" t="s">
        <v>272</v>
      </c>
      <c r="L8" t="s">
        <v>272</v>
      </c>
      <c r="M8" t="s">
        <v>272</v>
      </c>
      <c r="N8" t="s">
        <v>272</v>
      </c>
      <c r="O8" t="s">
        <v>1038</v>
      </c>
      <c r="P8" t="s">
        <v>272</v>
      </c>
      <c r="Q8" t="s">
        <v>272</v>
      </c>
      <c r="R8" t="s">
        <v>272</v>
      </c>
      <c r="S8" t="s">
        <v>1039</v>
      </c>
      <c r="T8" t="s">
        <v>1040</v>
      </c>
      <c r="U8" t="s">
        <v>1041</v>
      </c>
    </row>
    <row r="9" spans="1:21">
      <c r="A9">
        <v>121</v>
      </c>
      <c r="B9">
        <v>1</v>
      </c>
      <c r="C9" t="s">
        <v>272</v>
      </c>
      <c r="D9" t="s">
        <v>272</v>
      </c>
      <c r="E9" t="s">
        <v>1038</v>
      </c>
      <c r="F9" t="s">
        <v>1038</v>
      </c>
      <c r="G9" t="s">
        <v>1038</v>
      </c>
      <c r="H9" t="s">
        <v>272</v>
      </c>
      <c r="I9" t="s">
        <v>1038</v>
      </c>
      <c r="J9" t="s">
        <v>1038</v>
      </c>
      <c r="K9" t="s">
        <v>272</v>
      </c>
      <c r="L9" t="s">
        <v>272</v>
      </c>
      <c r="M9" t="s">
        <v>272</v>
      </c>
      <c r="N9" t="s">
        <v>272</v>
      </c>
      <c r="O9" t="s">
        <v>1038</v>
      </c>
      <c r="P9" t="s">
        <v>272</v>
      </c>
      <c r="Q9" t="s">
        <v>272</v>
      </c>
      <c r="R9" t="s">
        <v>272</v>
      </c>
      <c r="S9" t="s">
        <v>1039</v>
      </c>
      <c r="T9" t="s">
        <v>1040</v>
      </c>
      <c r="U9" t="s">
        <v>1041</v>
      </c>
    </row>
    <row r="10" spans="1:21">
      <c r="A10">
        <v>122</v>
      </c>
      <c r="B10">
        <v>1</v>
      </c>
      <c r="C10" t="s">
        <v>272</v>
      </c>
      <c r="D10" t="s">
        <v>272</v>
      </c>
      <c r="E10" t="s">
        <v>1038</v>
      </c>
      <c r="F10" t="s">
        <v>1038</v>
      </c>
      <c r="G10" t="s">
        <v>1038</v>
      </c>
      <c r="H10" t="s">
        <v>272</v>
      </c>
      <c r="I10" t="s">
        <v>1038</v>
      </c>
      <c r="J10" t="s">
        <v>1038</v>
      </c>
      <c r="K10" t="s">
        <v>272</v>
      </c>
      <c r="L10" t="s">
        <v>272</v>
      </c>
      <c r="M10" t="s">
        <v>272</v>
      </c>
      <c r="N10" t="s">
        <v>272</v>
      </c>
      <c r="O10" t="s">
        <v>1038</v>
      </c>
      <c r="P10" t="s">
        <v>272</v>
      </c>
      <c r="Q10" t="s">
        <v>272</v>
      </c>
      <c r="R10" t="s">
        <v>272</v>
      </c>
      <c r="S10" t="s">
        <v>1039</v>
      </c>
      <c r="T10" t="s">
        <v>1040</v>
      </c>
      <c r="U10" t="s">
        <v>1041</v>
      </c>
    </row>
    <row r="11" spans="1:21">
      <c r="A11">
        <v>123</v>
      </c>
      <c r="B11">
        <v>1</v>
      </c>
      <c r="C11" t="s">
        <v>272</v>
      </c>
      <c r="D11" t="s">
        <v>272</v>
      </c>
      <c r="E11" t="s">
        <v>1038</v>
      </c>
      <c r="F11" t="s">
        <v>1038</v>
      </c>
      <c r="G11" t="s">
        <v>1038</v>
      </c>
      <c r="H11" t="s">
        <v>272</v>
      </c>
      <c r="I11" t="s">
        <v>1038</v>
      </c>
      <c r="J11" t="s">
        <v>1038</v>
      </c>
      <c r="K11" t="s">
        <v>272</v>
      </c>
      <c r="L11" t="s">
        <v>272</v>
      </c>
      <c r="M11" t="s">
        <v>272</v>
      </c>
      <c r="N11" t="s">
        <v>272</v>
      </c>
      <c r="O11" t="s">
        <v>1038</v>
      </c>
      <c r="P11" t="s">
        <v>272</v>
      </c>
      <c r="Q11" t="s">
        <v>272</v>
      </c>
      <c r="R11" t="s">
        <v>272</v>
      </c>
      <c r="S11" t="s">
        <v>1039</v>
      </c>
      <c r="T11" t="s">
        <v>1040</v>
      </c>
      <c r="U11" t="s">
        <v>1041</v>
      </c>
    </row>
    <row r="12" spans="1:21">
      <c r="A12">
        <v>123</v>
      </c>
      <c r="B12">
        <v>1</v>
      </c>
      <c r="C12" t="s">
        <v>272</v>
      </c>
      <c r="D12" t="s">
        <v>272</v>
      </c>
      <c r="E12" t="s">
        <v>1042</v>
      </c>
      <c r="F12" t="s">
        <v>1042</v>
      </c>
      <c r="G12" t="s">
        <v>1042</v>
      </c>
      <c r="H12" t="s">
        <v>272</v>
      </c>
      <c r="I12" t="s">
        <v>1042</v>
      </c>
      <c r="J12" t="s">
        <v>1042</v>
      </c>
      <c r="K12" t="s">
        <v>272</v>
      </c>
      <c r="L12" t="s">
        <v>272</v>
      </c>
      <c r="M12" t="s">
        <v>272</v>
      </c>
      <c r="N12" t="s">
        <v>272</v>
      </c>
      <c r="O12" t="s">
        <v>1042</v>
      </c>
      <c r="P12" t="s">
        <v>272</v>
      </c>
      <c r="Q12" t="s">
        <v>272</v>
      </c>
      <c r="R12" t="s">
        <v>272</v>
      </c>
      <c r="S12" t="s">
        <v>1043</v>
      </c>
      <c r="T12" t="s">
        <v>1044</v>
      </c>
      <c r="U12" t="s">
        <v>1041</v>
      </c>
    </row>
    <row r="13" spans="1:21">
      <c r="A13">
        <v>124</v>
      </c>
      <c r="B13">
        <v>1</v>
      </c>
      <c r="C13" t="s">
        <v>272</v>
      </c>
      <c r="D13" t="s">
        <v>272</v>
      </c>
      <c r="E13" t="s">
        <v>1038</v>
      </c>
      <c r="F13" t="s">
        <v>1038</v>
      </c>
      <c r="G13" t="s">
        <v>1038</v>
      </c>
      <c r="H13" t="s">
        <v>272</v>
      </c>
      <c r="I13" t="s">
        <v>1038</v>
      </c>
      <c r="J13" t="s">
        <v>1038</v>
      </c>
      <c r="K13" t="s">
        <v>272</v>
      </c>
      <c r="L13" t="s">
        <v>272</v>
      </c>
      <c r="M13" t="s">
        <v>272</v>
      </c>
      <c r="N13" t="s">
        <v>272</v>
      </c>
      <c r="O13" t="s">
        <v>1038</v>
      </c>
      <c r="P13" t="s">
        <v>272</v>
      </c>
      <c r="Q13" t="s">
        <v>272</v>
      </c>
      <c r="R13" t="s">
        <v>272</v>
      </c>
      <c r="S13" t="s">
        <v>1039</v>
      </c>
      <c r="T13" t="s">
        <v>1040</v>
      </c>
      <c r="U13" t="s">
        <v>1041</v>
      </c>
    </row>
    <row r="14" spans="1:21">
      <c r="A14">
        <v>124</v>
      </c>
      <c r="B14">
        <v>1</v>
      </c>
      <c r="C14" t="s">
        <v>272</v>
      </c>
      <c r="D14" t="s">
        <v>272</v>
      </c>
      <c r="E14" t="s">
        <v>1042</v>
      </c>
      <c r="F14" t="s">
        <v>1042</v>
      </c>
      <c r="G14" t="s">
        <v>1042</v>
      </c>
      <c r="H14" t="s">
        <v>272</v>
      </c>
      <c r="I14" t="s">
        <v>1042</v>
      </c>
      <c r="J14" t="s">
        <v>1042</v>
      </c>
      <c r="K14" t="s">
        <v>272</v>
      </c>
      <c r="L14" t="s">
        <v>272</v>
      </c>
      <c r="M14" t="s">
        <v>272</v>
      </c>
      <c r="N14" t="s">
        <v>272</v>
      </c>
      <c r="O14" t="s">
        <v>1042</v>
      </c>
      <c r="P14" t="s">
        <v>272</v>
      </c>
      <c r="Q14" t="s">
        <v>272</v>
      </c>
      <c r="R14" t="s">
        <v>272</v>
      </c>
      <c r="S14" t="s">
        <v>1043</v>
      </c>
      <c r="T14" t="s">
        <v>1044</v>
      </c>
      <c r="U14" t="s">
        <v>1041</v>
      </c>
    </row>
    <row r="15" spans="1:21">
      <c r="A15">
        <v>125</v>
      </c>
      <c r="B15">
        <v>1</v>
      </c>
      <c r="C15" t="s">
        <v>272</v>
      </c>
      <c r="D15" t="s">
        <v>272</v>
      </c>
      <c r="E15" t="s">
        <v>1038</v>
      </c>
      <c r="F15" t="s">
        <v>1038</v>
      </c>
      <c r="G15" t="s">
        <v>1038</v>
      </c>
      <c r="H15" t="s">
        <v>272</v>
      </c>
      <c r="I15" t="s">
        <v>1038</v>
      </c>
      <c r="J15" t="s">
        <v>1038</v>
      </c>
      <c r="K15" t="s">
        <v>272</v>
      </c>
      <c r="L15" t="s">
        <v>272</v>
      </c>
      <c r="M15" t="s">
        <v>272</v>
      </c>
      <c r="N15" t="s">
        <v>272</v>
      </c>
      <c r="O15" t="s">
        <v>1038</v>
      </c>
      <c r="P15" t="s">
        <v>272</v>
      </c>
      <c r="Q15" t="s">
        <v>272</v>
      </c>
      <c r="R15" t="s">
        <v>272</v>
      </c>
      <c r="S15" t="s">
        <v>1039</v>
      </c>
      <c r="T15" t="s">
        <v>1040</v>
      </c>
      <c r="U15" t="s">
        <v>1041</v>
      </c>
    </row>
    <row r="16" spans="1:21">
      <c r="A16">
        <v>126</v>
      </c>
      <c r="B16">
        <v>1</v>
      </c>
      <c r="C16" t="s">
        <v>272</v>
      </c>
      <c r="D16" t="s">
        <v>272</v>
      </c>
      <c r="E16" t="s">
        <v>1038</v>
      </c>
      <c r="F16" t="s">
        <v>1038</v>
      </c>
      <c r="G16" t="s">
        <v>1038</v>
      </c>
      <c r="H16" t="s">
        <v>272</v>
      </c>
      <c r="I16" t="s">
        <v>1038</v>
      </c>
      <c r="J16" t="s">
        <v>1038</v>
      </c>
      <c r="K16" t="s">
        <v>272</v>
      </c>
      <c r="L16" t="s">
        <v>272</v>
      </c>
      <c r="M16" t="s">
        <v>272</v>
      </c>
      <c r="N16" t="s">
        <v>272</v>
      </c>
      <c r="O16" t="s">
        <v>1038</v>
      </c>
      <c r="P16" t="s">
        <v>272</v>
      </c>
      <c r="Q16" t="s">
        <v>272</v>
      </c>
      <c r="R16" t="s">
        <v>272</v>
      </c>
      <c r="S16" t="s">
        <v>1039</v>
      </c>
      <c r="T16" t="s">
        <v>1040</v>
      </c>
      <c r="U16" t="s">
        <v>1041</v>
      </c>
    </row>
    <row r="17" spans="1:21">
      <c r="A17">
        <v>127</v>
      </c>
      <c r="B17">
        <v>1</v>
      </c>
      <c r="C17" t="s">
        <v>272</v>
      </c>
      <c r="D17" t="s">
        <v>272</v>
      </c>
      <c r="E17" t="s">
        <v>1038</v>
      </c>
      <c r="F17" t="s">
        <v>1038</v>
      </c>
      <c r="G17" t="s">
        <v>1038</v>
      </c>
      <c r="H17" t="s">
        <v>272</v>
      </c>
      <c r="I17" t="s">
        <v>1038</v>
      </c>
      <c r="J17" t="s">
        <v>1038</v>
      </c>
      <c r="K17" t="s">
        <v>272</v>
      </c>
      <c r="L17" t="s">
        <v>272</v>
      </c>
      <c r="M17" t="s">
        <v>272</v>
      </c>
      <c r="N17" t="s">
        <v>272</v>
      </c>
      <c r="O17" t="s">
        <v>1038</v>
      </c>
      <c r="P17" t="s">
        <v>272</v>
      </c>
      <c r="Q17" t="s">
        <v>272</v>
      </c>
      <c r="R17" t="s">
        <v>272</v>
      </c>
      <c r="S17" t="s">
        <v>1039</v>
      </c>
      <c r="T17" t="s">
        <v>1040</v>
      </c>
      <c r="U17" t="s">
        <v>1041</v>
      </c>
    </row>
    <row r="18" spans="1:21">
      <c r="A18">
        <v>128</v>
      </c>
      <c r="B18">
        <v>1</v>
      </c>
      <c r="C18" t="s">
        <v>272</v>
      </c>
      <c r="D18" t="s">
        <v>272</v>
      </c>
      <c r="E18" t="s">
        <v>1038</v>
      </c>
      <c r="F18" t="s">
        <v>1038</v>
      </c>
      <c r="G18" t="s">
        <v>1038</v>
      </c>
      <c r="H18" t="s">
        <v>272</v>
      </c>
      <c r="I18" t="s">
        <v>1038</v>
      </c>
      <c r="J18" t="s">
        <v>1038</v>
      </c>
      <c r="K18" t="s">
        <v>272</v>
      </c>
      <c r="L18" t="s">
        <v>272</v>
      </c>
      <c r="M18" t="s">
        <v>272</v>
      </c>
      <c r="N18" t="s">
        <v>272</v>
      </c>
      <c r="O18" t="s">
        <v>1038</v>
      </c>
      <c r="P18" t="s">
        <v>272</v>
      </c>
      <c r="Q18" t="s">
        <v>272</v>
      </c>
      <c r="R18" t="s">
        <v>272</v>
      </c>
      <c r="S18" t="s">
        <v>1039</v>
      </c>
      <c r="T18" t="s">
        <v>1040</v>
      </c>
      <c r="U18" t="s">
        <v>1041</v>
      </c>
    </row>
    <row r="19" spans="1:21">
      <c r="A19">
        <v>129</v>
      </c>
      <c r="B19">
        <v>1</v>
      </c>
      <c r="C19" t="s">
        <v>272</v>
      </c>
      <c r="D19" t="s">
        <v>272</v>
      </c>
      <c r="E19" t="s">
        <v>1038</v>
      </c>
      <c r="F19" t="s">
        <v>1038</v>
      </c>
      <c r="G19" t="s">
        <v>1038</v>
      </c>
      <c r="H19" t="s">
        <v>272</v>
      </c>
      <c r="I19" t="s">
        <v>1038</v>
      </c>
      <c r="J19" t="s">
        <v>1038</v>
      </c>
      <c r="K19" t="s">
        <v>272</v>
      </c>
      <c r="L19" t="s">
        <v>272</v>
      </c>
      <c r="M19" t="s">
        <v>272</v>
      </c>
      <c r="N19" t="s">
        <v>272</v>
      </c>
      <c r="O19" t="s">
        <v>1038</v>
      </c>
      <c r="P19" t="s">
        <v>272</v>
      </c>
      <c r="Q19" t="s">
        <v>272</v>
      </c>
      <c r="R19" t="s">
        <v>272</v>
      </c>
      <c r="S19" t="s">
        <v>1039</v>
      </c>
      <c r="T19" t="s">
        <v>1040</v>
      </c>
      <c r="U19" t="s">
        <v>1041</v>
      </c>
    </row>
    <row r="20" spans="1:21">
      <c r="A20">
        <v>130</v>
      </c>
      <c r="B20">
        <v>1</v>
      </c>
      <c r="C20" t="s">
        <v>272</v>
      </c>
      <c r="D20" t="s">
        <v>272</v>
      </c>
      <c r="E20" t="s">
        <v>1038</v>
      </c>
      <c r="F20" t="s">
        <v>1038</v>
      </c>
      <c r="G20" t="s">
        <v>1038</v>
      </c>
      <c r="H20" t="s">
        <v>272</v>
      </c>
      <c r="I20" t="s">
        <v>1038</v>
      </c>
      <c r="J20" t="s">
        <v>1038</v>
      </c>
      <c r="K20" t="s">
        <v>272</v>
      </c>
      <c r="L20" t="s">
        <v>272</v>
      </c>
      <c r="M20" t="s">
        <v>272</v>
      </c>
      <c r="N20" t="s">
        <v>272</v>
      </c>
      <c r="O20" t="s">
        <v>1038</v>
      </c>
      <c r="P20" t="s">
        <v>272</v>
      </c>
      <c r="Q20" t="s">
        <v>272</v>
      </c>
      <c r="R20" t="s">
        <v>272</v>
      </c>
      <c r="S20" t="s">
        <v>1039</v>
      </c>
      <c r="T20" t="s">
        <v>1040</v>
      </c>
      <c r="U20" t="s">
        <v>1041</v>
      </c>
    </row>
    <row r="21" spans="1:21">
      <c r="A21">
        <v>131</v>
      </c>
      <c r="B21">
        <v>1</v>
      </c>
      <c r="C21" t="s">
        <v>272</v>
      </c>
      <c r="D21" t="s">
        <v>272</v>
      </c>
      <c r="E21" t="s">
        <v>1038</v>
      </c>
      <c r="F21" t="s">
        <v>1038</v>
      </c>
      <c r="G21" t="s">
        <v>1038</v>
      </c>
      <c r="H21" t="s">
        <v>272</v>
      </c>
      <c r="I21" t="s">
        <v>1038</v>
      </c>
      <c r="J21" t="s">
        <v>1038</v>
      </c>
      <c r="K21" t="s">
        <v>272</v>
      </c>
      <c r="L21" t="s">
        <v>272</v>
      </c>
      <c r="M21" t="s">
        <v>272</v>
      </c>
      <c r="N21" t="s">
        <v>272</v>
      </c>
      <c r="O21" t="s">
        <v>1038</v>
      </c>
      <c r="P21" t="s">
        <v>272</v>
      </c>
      <c r="Q21" t="s">
        <v>272</v>
      </c>
      <c r="R21" t="s">
        <v>272</v>
      </c>
      <c r="S21" t="s">
        <v>1039</v>
      </c>
      <c r="T21" t="s">
        <v>1040</v>
      </c>
      <c r="U21" t="s">
        <v>1041</v>
      </c>
    </row>
    <row r="22" spans="1:21">
      <c r="A22">
        <v>132</v>
      </c>
      <c r="B22">
        <v>1</v>
      </c>
      <c r="C22" t="s">
        <v>272</v>
      </c>
      <c r="D22" t="s">
        <v>272</v>
      </c>
      <c r="E22" t="s">
        <v>1038</v>
      </c>
      <c r="F22" t="s">
        <v>1038</v>
      </c>
      <c r="G22" t="s">
        <v>1038</v>
      </c>
      <c r="H22" t="s">
        <v>272</v>
      </c>
      <c r="I22" t="s">
        <v>1038</v>
      </c>
      <c r="J22" t="s">
        <v>1038</v>
      </c>
      <c r="K22" t="s">
        <v>272</v>
      </c>
      <c r="L22" t="s">
        <v>272</v>
      </c>
      <c r="M22" t="s">
        <v>272</v>
      </c>
      <c r="N22" t="s">
        <v>272</v>
      </c>
      <c r="O22" t="s">
        <v>1038</v>
      </c>
      <c r="P22" t="s">
        <v>272</v>
      </c>
      <c r="Q22" t="s">
        <v>272</v>
      </c>
      <c r="R22" t="s">
        <v>272</v>
      </c>
      <c r="S22" t="s">
        <v>1039</v>
      </c>
      <c r="T22" t="s">
        <v>1040</v>
      </c>
      <c r="U22" t="s">
        <v>1041</v>
      </c>
    </row>
    <row r="23" spans="1:21">
      <c r="A23">
        <v>133</v>
      </c>
      <c r="B23">
        <v>1</v>
      </c>
      <c r="C23" t="s">
        <v>272</v>
      </c>
      <c r="D23" t="s">
        <v>272</v>
      </c>
      <c r="E23" t="s">
        <v>1038</v>
      </c>
      <c r="F23" t="s">
        <v>1038</v>
      </c>
      <c r="G23" t="s">
        <v>1038</v>
      </c>
      <c r="H23" t="s">
        <v>272</v>
      </c>
      <c r="I23" t="s">
        <v>1038</v>
      </c>
      <c r="J23" t="s">
        <v>1038</v>
      </c>
      <c r="K23" t="s">
        <v>272</v>
      </c>
      <c r="L23" t="s">
        <v>272</v>
      </c>
      <c r="M23" t="s">
        <v>272</v>
      </c>
      <c r="N23" t="s">
        <v>272</v>
      </c>
      <c r="O23" t="s">
        <v>1038</v>
      </c>
      <c r="P23" t="s">
        <v>272</v>
      </c>
      <c r="Q23" t="s">
        <v>272</v>
      </c>
      <c r="R23" t="s">
        <v>272</v>
      </c>
      <c r="S23" t="s">
        <v>1039</v>
      </c>
      <c r="T23" t="s">
        <v>1040</v>
      </c>
      <c r="U23" t="s">
        <v>1041</v>
      </c>
    </row>
    <row r="24" spans="1:21">
      <c r="A24">
        <v>133</v>
      </c>
      <c r="B24">
        <v>1</v>
      </c>
      <c r="C24" t="s">
        <v>272</v>
      </c>
      <c r="D24" t="s">
        <v>272</v>
      </c>
      <c r="E24" t="s">
        <v>1042</v>
      </c>
      <c r="F24" t="s">
        <v>1042</v>
      </c>
      <c r="G24" t="s">
        <v>1042</v>
      </c>
      <c r="H24" t="s">
        <v>272</v>
      </c>
      <c r="I24" t="s">
        <v>1042</v>
      </c>
      <c r="J24" t="s">
        <v>1042</v>
      </c>
      <c r="K24" t="s">
        <v>272</v>
      </c>
      <c r="L24" t="s">
        <v>272</v>
      </c>
      <c r="M24" t="s">
        <v>272</v>
      </c>
      <c r="N24" t="s">
        <v>272</v>
      </c>
      <c r="O24" t="s">
        <v>1042</v>
      </c>
      <c r="P24" t="s">
        <v>272</v>
      </c>
      <c r="Q24" t="s">
        <v>272</v>
      </c>
      <c r="R24" t="s">
        <v>272</v>
      </c>
      <c r="S24" t="s">
        <v>1043</v>
      </c>
      <c r="T24" t="s">
        <v>1044</v>
      </c>
      <c r="U24" t="s">
        <v>1041</v>
      </c>
    </row>
    <row r="25" spans="1:21">
      <c r="A25">
        <v>134</v>
      </c>
      <c r="B25">
        <v>1</v>
      </c>
      <c r="C25" t="s">
        <v>272</v>
      </c>
      <c r="D25" t="s">
        <v>272</v>
      </c>
      <c r="E25" t="s">
        <v>1038</v>
      </c>
      <c r="F25" t="s">
        <v>1038</v>
      </c>
      <c r="G25" t="s">
        <v>1038</v>
      </c>
      <c r="H25" t="s">
        <v>272</v>
      </c>
      <c r="I25" t="s">
        <v>1038</v>
      </c>
      <c r="J25" t="s">
        <v>1038</v>
      </c>
      <c r="K25" t="s">
        <v>272</v>
      </c>
      <c r="L25" t="s">
        <v>272</v>
      </c>
      <c r="M25" t="s">
        <v>272</v>
      </c>
      <c r="N25" t="s">
        <v>272</v>
      </c>
      <c r="O25" t="s">
        <v>1038</v>
      </c>
      <c r="P25" t="s">
        <v>272</v>
      </c>
      <c r="Q25" t="s">
        <v>272</v>
      </c>
      <c r="R25" t="s">
        <v>272</v>
      </c>
      <c r="S25" t="s">
        <v>1039</v>
      </c>
      <c r="T25" t="s">
        <v>1040</v>
      </c>
      <c r="U25" t="s">
        <v>1041</v>
      </c>
    </row>
    <row r="26" spans="1:21">
      <c r="A26">
        <v>134</v>
      </c>
      <c r="B26">
        <v>1</v>
      </c>
      <c r="C26" t="s">
        <v>272</v>
      </c>
      <c r="D26" t="s">
        <v>272</v>
      </c>
      <c r="E26" t="s">
        <v>1042</v>
      </c>
      <c r="F26" t="s">
        <v>1042</v>
      </c>
      <c r="G26" t="s">
        <v>1042</v>
      </c>
      <c r="H26" t="s">
        <v>272</v>
      </c>
      <c r="I26" t="s">
        <v>1042</v>
      </c>
      <c r="J26" t="s">
        <v>1042</v>
      </c>
      <c r="K26" t="s">
        <v>272</v>
      </c>
      <c r="L26" t="s">
        <v>272</v>
      </c>
      <c r="M26" t="s">
        <v>272</v>
      </c>
      <c r="N26" t="s">
        <v>272</v>
      </c>
      <c r="O26" t="s">
        <v>1042</v>
      </c>
      <c r="P26" t="s">
        <v>272</v>
      </c>
      <c r="Q26" t="s">
        <v>272</v>
      </c>
      <c r="R26" t="s">
        <v>272</v>
      </c>
      <c r="S26" t="s">
        <v>1043</v>
      </c>
      <c r="T26" t="s">
        <v>1044</v>
      </c>
      <c r="U26" t="s">
        <v>1041</v>
      </c>
    </row>
    <row r="27" spans="1:21">
      <c r="A27">
        <v>137</v>
      </c>
      <c r="B27">
        <v>1</v>
      </c>
      <c r="C27" t="s">
        <v>272</v>
      </c>
      <c r="D27" t="s">
        <v>272</v>
      </c>
      <c r="E27" t="s">
        <v>1038</v>
      </c>
      <c r="F27" t="s">
        <v>1038</v>
      </c>
      <c r="G27" t="s">
        <v>1038</v>
      </c>
      <c r="H27" t="s">
        <v>272</v>
      </c>
      <c r="I27" t="s">
        <v>1038</v>
      </c>
      <c r="J27" t="s">
        <v>1038</v>
      </c>
      <c r="K27" t="s">
        <v>272</v>
      </c>
      <c r="L27" t="s">
        <v>272</v>
      </c>
      <c r="M27" t="s">
        <v>272</v>
      </c>
      <c r="N27" t="s">
        <v>272</v>
      </c>
      <c r="O27" t="s">
        <v>1038</v>
      </c>
      <c r="P27" t="s">
        <v>272</v>
      </c>
      <c r="Q27" t="s">
        <v>272</v>
      </c>
      <c r="R27" t="s">
        <v>272</v>
      </c>
      <c r="S27" t="s">
        <v>1039</v>
      </c>
      <c r="T27" t="s">
        <v>1040</v>
      </c>
      <c r="U27" t="s">
        <v>1041</v>
      </c>
    </row>
    <row r="28" spans="1:21">
      <c r="A28">
        <v>137</v>
      </c>
      <c r="B28">
        <v>1</v>
      </c>
      <c r="C28" t="s">
        <v>272</v>
      </c>
      <c r="D28" t="s">
        <v>272</v>
      </c>
      <c r="E28" t="s">
        <v>1042</v>
      </c>
      <c r="F28" t="s">
        <v>1042</v>
      </c>
      <c r="G28" t="s">
        <v>1042</v>
      </c>
      <c r="H28" t="s">
        <v>272</v>
      </c>
      <c r="I28" t="s">
        <v>1042</v>
      </c>
      <c r="J28" t="s">
        <v>1042</v>
      </c>
      <c r="K28" t="s">
        <v>272</v>
      </c>
      <c r="L28" t="s">
        <v>272</v>
      </c>
      <c r="M28" t="s">
        <v>272</v>
      </c>
      <c r="N28" t="s">
        <v>272</v>
      </c>
      <c r="O28" t="s">
        <v>1042</v>
      </c>
      <c r="P28" t="s">
        <v>272</v>
      </c>
      <c r="Q28" t="s">
        <v>272</v>
      </c>
      <c r="R28" t="s">
        <v>272</v>
      </c>
      <c r="S28" t="s">
        <v>1043</v>
      </c>
      <c r="T28" t="s">
        <v>1044</v>
      </c>
      <c r="U28" t="s">
        <v>1041</v>
      </c>
    </row>
    <row r="29" spans="1:21">
      <c r="A29">
        <v>138</v>
      </c>
      <c r="B29">
        <v>1</v>
      </c>
      <c r="C29" t="s">
        <v>272</v>
      </c>
      <c r="D29" t="s">
        <v>272</v>
      </c>
      <c r="E29" t="s">
        <v>1038</v>
      </c>
      <c r="F29" t="s">
        <v>1038</v>
      </c>
      <c r="G29" t="s">
        <v>1038</v>
      </c>
      <c r="H29" t="s">
        <v>272</v>
      </c>
      <c r="I29" t="s">
        <v>1038</v>
      </c>
      <c r="J29" t="s">
        <v>1038</v>
      </c>
      <c r="K29" t="s">
        <v>272</v>
      </c>
      <c r="L29" t="s">
        <v>272</v>
      </c>
      <c r="M29" t="s">
        <v>272</v>
      </c>
      <c r="N29" t="s">
        <v>272</v>
      </c>
      <c r="O29" t="s">
        <v>1038</v>
      </c>
      <c r="P29" t="s">
        <v>272</v>
      </c>
      <c r="Q29" t="s">
        <v>272</v>
      </c>
      <c r="R29" t="s">
        <v>272</v>
      </c>
      <c r="S29" t="s">
        <v>1039</v>
      </c>
      <c r="T29" t="s">
        <v>1040</v>
      </c>
      <c r="U29" t="s">
        <v>1041</v>
      </c>
    </row>
    <row r="30" spans="1:21">
      <c r="A30">
        <v>138</v>
      </c>
      <c r="B30">
        <v>1</v>
      </c>
      <c r="C30" t="s">
        <v>272</v>
      </c>
      <c r="D30" t="s">
        <v>272</v>
      </c>
      <c r="E30" t="s">
        <v>1042</v>
      </c>
      <c r="F30" t="s">
        <v>1042</v>
      </c>
      <c r="G30" t="s">
        <v>1042</v>
      </c>
      <c r="H30" t="s">
        <v>272</v>
      </c>
      <c r="I30" t="s">
        <v>1042</v>
      </c>
      <c r="J30" t="s">
        <v>1042</v>
      </c>
      <c r="K30" t="s">
        <v>272</v>
      </c>
      <c r="L30" t="s">
        <v>272</v>
      </c>
      <c r="M30" t="s">
        <v>272</v>
      </c>
      <c r="N30" t="s">
        <v>272</v>
      </c>
      <c r="O30" t="s">
        <v>1042</v>
      </c>
      <c r="P30" t="s">
        <v>272</v>
      </c>
      <c r="Q30" t="s">
        <v>272</v>
      </c>
      <c r="R30" t="s">
        <v>272</v>
      </c>
      <c r="S30" t="s">
        <v>1043</v>
      </c>
      <c r="T30" t="s">
        <v>1044</v>
      </c>
      <c r="U30" t="s">
        <v>1041</v>
      </c>
    </row>
    <row r="31" spans="1:21">
      <c r="A31">
        <v>139</v>
      </c>
      <c r="B31">
        <v>1</v>
      </c>
      <c r="C31" t="s">
        <v>272</v>
      </c>
      <c r="D31" t="s">
        <v>272</v>
      </c>
      <c r="E31" t="s">
        <v>1038</v>
      </c>
      <c r="F31" t="s">
        <v>1038</v>
      </c>
      <c r="G31" t="s">
        <v>1038</v>
      </c>
      <c r="H31" t="s">
        <v>272</v>
      </c>
      <c r="I31" t="s">
        <v>1038</v>
      </c>
      <c r="J31" t="s">
        <v>1038</v>
      </c>
      <c r="K31" t="s">
        <v>272</v>
      </c>
      <c r="L31" t="s">
        <v>272</v>
      </c>
      <c r="M31" t="s">
        <v>272</v>
      </c>
      <c r="N31" t="s">
        <v>272</v>
      </c>
      <c r="O31" t="s">
        <v>1038</v>
      </c>
      <c r="P31" t="s">
        <v>272</v>
      </c>
      <c r="Q31" t="s">
        <v>272</v>
      </c>
      <c r="R31" t="s">
        <v>272</v>
      </c>
      <c r="S31" t="s">
        <v>1039</v>
      </c>
      <c r="T31" t="s">
        <v>1040</v>
      </c>
      <c r="U31" t="s">
        <v>1041</v>
      </c>
    </row>
    <row r="32" spans="1:21">
      <c r="A32">
        <v>139</v>
      </c>
      <c r="B32">
        <v>1</v>
      </c>
      <c r="C32" t="s">
        <v>272</v>
      </c>
      <c r="D32" t="s">
        <v>272</v>
      </c>
      <c r="E32" t="s">
        <v>1042</v>
      </c>
      <c r="F32" t="s">
        <v>1042</v>
      </c>
      <c r="G32" t="s">
        <v>1042</v>
      </c>
      <c r="H32" t="s">
        <v>272</v>
      </c>
      <c r="I32" t="s">
        <v>1042</v>
      </c>
      <c r="J32" t="s">
        <v>1042</v>
      </c>
      <c r="K32" t="s">
        <v>272</v>
      </c>
      <c r="L32" t="s">
        <v>272</v>
      </c>
      <c r="M32" t="s">
        <v>272</v>
      </c>
      <c r="N32" t="s">
        <v>272</v>
      </c>
      <c r="O32" t="s">
        <v>1042</v>
      </c>
      <c r="P32" t="s">
        <v>272</v>
      </c>
      <c r="Q32" t="s">
        <v>272</v>
      </c>
      <c r="R32" t="s">
        <v>272</v>
      </c>
      <c r="S32" t="s">
        <v>1043</v>
      </c>
      <c r="T32" t="s">
        <v>1044</v>
      </c>
      <c r="U32" t="s">
        <v>1041</v>
      </c>
    </row>
    <row r="33" spans="1:21">
      <c r="A33">
        <v>140</v>
      </c>
      <c r="B33">
        <v>1</v>
      </c>
      <c r="C33" t="s">
        <v>272</v>
      </c>
      <c r="D33" t="s">
        <v>272</v>
      </c>
      <c r="E33" t="s">
        <v>1038</v>
      </c>
      <c r="F33" t="s">
        <v>1038</v>
      </c>
      <c r="G33" t="s">
        <v>1038</v>
      </c>
      <c r="H33" t="s">
        <v>272</v>
      </c>
      <c r="I33" t="s">
        <v>1038</v>
      </c>
      <c r="J33" t="s">
        <v>1038</v>
      </c>
      <c r="K33" t="s">
        <v>272</v>
      </c>
      <c r="L33" t="s">
        <v>272</v>
      </c>
      <c r="M33" t="s">
        <v>272</v>
      </c>
      <c r="N33" t="s">
        <v>272</v>
      </c>
      <c r="O33" t="s">
        <v>1038</v>
      </c>
      <c r="P33" t="s">
        <v>272</v>
      </c>
      <c r="Q33" t="s">
        <v>272</v>
      </c>
      <c r="R33" t="s">
        <v>272</v>
      </c>
      <c r="S33" t="s">
        <v>1039</v>
      </c>
      <c r="T33" t="s">
        <v>1040</v>
      </c>
      <c r="U33" t="s">
        <v>1041</v>
      </c>
    </row>
    <row r="34" spans="1:21">
      <c r="A34">
        <v>140</v>
      </c>
      <c r="B34">
        <v>1</v>
      </c>
      <c r="C34" t="s">
        <v>272</v>
      </c>
      <c r="D34" t="s">
        <v>272</v>
      </c>
      <c r="E34" t="s">
        <v>1042</v>
      </c>
      <c r="F34" t="s">
        <v>1042</v>
      </c>
      <c r="G34" t="s">
        <v>1042</v>
      </c>
      <c r="H34" t="s">
        <v>272</v>
      </c>
      <c r="I34" t="s">
        <v>1042</v>
      </c>
      <c r="J34" t="s">
        <v>1042</v>
      </c>
      <c r="K34" t="s">
        <v>272</v>
      </c>
      <c r="L34" t="s">
        <v>272</v>
      </c>
      <c r="M34" t="s">
        <v>272</v>
      </c>
      <c r="N34" t="s">
        <v>272</v>
      </c>
      <c r="O34" t="s">
        <v>1042</v>
      </c>
      <c r="P34" t="s">
        <v>272</v>
      </c>
      <c r="Q34" t="s">
        <v>272</v>
      </c>
      <c r="R34" t="s">
        <v>272</v>
      </c>
      <c r="S34" t="s">
        <v>1043</v>
      </c>
      <c r="T34" t="s">
        <v>1044</v>
      </c>
      <c r="U34" t="s">
        <v>1041</v>
      </c>
    </row>
    <row r="35" spans="1:21">
      <c r="A35">
        <v>141</v>
      </c>
      <c r="B35">
        <v>1</v>
      </c>
      <c r="C35" t="s">
        <v>272</v>
      </c>
      <c r="D35" t="s">
        <v>272</v>
      </c>
      <c r="E35" t="s">
        <v>1038</v>
      </c>
      <c r="F35" t="s">
        <v>1038</v>
      </c>
      <c r="G35" t="s">
        <v>1038</v>
      </c>
      <c r="H35" t="s">
        <v>272</v>
      </c>
      <c r="I35" t="s">
        <v>1038</v>
      </c>
      <c r="J35" t="s">
        <v>1038</v>
      </c>
      <c r="K35" t="s">
        <v>272</v>
      </c>
      <c r="L35" t="s">
        <v>272</v>
      </c>
      <c r="M35" t="s">
        <v>272</v>
      </c>
      <c r="N35" t="s">
        <v>272</v>
      </c>
      <c r="O35" t="s">
        <v>1038</v>
      </c>
      <c r="P35" t="s">
        <v>272</v>
      </c>
      <c r="Q35" t="s">
        <v>272</v>
      </c>
      <c r="R35" t="s">
        <v>272</v>
      </c>
      <c r="S35" t="s">
        <v>1039</v>
      </c>
      <c r="T35" t="s">
        <v>1040</v>
      </c>
      <c r="U35" t="s">
        <v>1041</v>
      </c>
    </row>
    <row r="36" spans="1:21">
      <c r="A36">
        <v>142</v>
      </c>
      <c r="B36">
        <v>1</v>
      </c>
      <c r="C36" t="s">
        <v>272</v>
      </c>
      <c r="D36" t="s">
        <v>272</v>
      </c>
      <c r="E36" t="s">
        <v>1038</v>
      </c>
      <c r="F36" t="s">
        <v>1038</v>
      </c>
      <c r="G36" t="s">
        <v>1038</v>
      </c>
      <c r="H36" t="s">
        <v>272</v>
      </c>
      <c r="I36" t="s">
        <v>1038</v>
      </c>
      <c r="J36" t="s">
        <v>1038</v>
      </c>
      <c r="K36" t="s">
        <v>272</v>
      </c>
      <c r="L36" t="s">
        <v>272</v>
      </c>
      <c r="M36" t="s">
        <v>272</v>
      </c>
      <c r="N36" t="s">
        <v>272</v>
      </c>
      <c r="O36" t="s">
        <v>1038</v>
      </c>
      <c r="P36" t="s">
        <v>272</v>
      </c>
      <c r="Q36" t="s">
        <v>272</v>
      </c>
      <c r="R36" t="s">
        <v>272</v>
      </c>
      <c r="S36" t="s">
        <v>1039</v>
      </c>
      <c r="T36" t="s">
        <v>1040</v>
      </c>
      <c r="U36" t="s">
        <v>1041</v>
      </c>
    </row>
    <row r="37" spans="1:21">
      <c r="A37">
        <v>143</v>
      </c>
      <c r="B37">
        <v>1</v>
      </c>
      <c r="C37" t="s">
        <v>272</v>
      </c>
      <c r="D37" t="s">
        <v>272</v>
      </c>
      <c r="E37" t="s">
        <v>1038</v>
      </c>
      <c r="F37" t="s">
        <v>1038</v>
      </c>
      <c r="G37" t="s">
        <v>1038</v>
      </c>
      <c r="H37" t="s">
        <v>272</v>
      </c>
      <c r="I37" t="s">
        <v>1038</v>
      </c>
      <c r="J37" t="s">
        <v>1038</v>
      </c>
      <c r="K37" t="s">
        <v>272</v>
      </c>
      <c r="L37" t="s">
        <v>272</v>
      </c>
      <c r="M37" t="s">
        <v>272</v>
      </c>
      <c r="N37" t="s">
        <v>272</v>
      </c>
      <c r="O37" t="s">
        <v>1038</v>
      </c>
      <c r="P37" t="s">
        <v>272</v>
      </c>
      <c r="Q37" t="s">
        <v>272</v>
      </c>
      <c r="R37" t="s">
        <v>272</v>
      </c>
      <c r="S37" t="s">
        <v>1039</v>
      </c>
      <c r="T37" t="s">
        <v>1040</v>
      </c>
      <c r="U37" t="s">
        <v>1041</v>
      </c>
    </row>
    <row r="38" spans="1:21">
      <c r="A38">
        <v>143</v>
      </c>
      <c r="B38">
        <v>1</v>
      </c>
      <c r="C38" t="s">
        <v>272</v>
      </c>
      <c r="D38" t="s">
        <v>272</v>
      </c>
      <c r="E38" t="s">
        <v>1042</v>
      </c>
      <c r="F38" t="s">
        <v>1042</v>
      </c>
      <c r="G38" t="s">
        <v>1042</v>
      </c>
      <c r="H38" t="s">
        <v>272</v>
      </c>
      <c r="I38" t="s">
        <v>1042</v>
      </c>
      <c r="J38" t="s">
        <v>1042</v>
      </c>
      <c r="K38" t="s">
        <v>272</v>
      </c>
      <c r="L38" t="s">
        <v>272</v>
      </c>
      <c r="M38" t="s">
        <v>272</v>
      </c>
      <c r="N38" t="s">
        <v>272</v>
      </c>
      <c r="O38" t="s">
        <v>1042</v>
      </c>
      <c r="P38" t="s">
        <v>272</v>
      </c>
      <c r="Q38" t="s">
        <v>272</v>
      </c>
      <c r="R38" t="s">
        <v>272</v>
      </c>
      <c r="S38" t="s">
        <v>1043</v>
      </c>
      <c r="T38" t="s">
        <v>1044</v>
      </c>
      <c r="U38" t="s">
        <v>1041</v>
      </c>
    </row>
    <row r="39" spans="1:21">
      <c r="A39">
        <v>144</v>
      </c>
      <c r="B39">
        <v>1</v>
      </c>
      <c r="C39" t="s">
        <v>272</v>
      </c>
      <c r="D39" t="s">
        <v>272</v>
      </c>
      <c r="E39" t="s">
        <v>1038</v>
      </c>
      <c r="F39" t="s">
        <v>1038</v>
      </c>
      <c r="G39" t="s">
        <v>1038</v>
      </c>
      <c r="H39" t="s">
        <v>272</v>
      </c>
      <c r="I39" t="s">
        <v>1038</v>
      </c>
      <c r="J39" t="s">
        <v>1038</v>
      </c>
      <c r="K39" t="s">
        <v>272</v>
      </c>
      <c r="L39" t="s">
        <v>272</v>
      </c>
      <c r="M39" t="s">
        <v>272</v>
      </c>
      <c r="N39" t="s">
        <v>272</v>
      </c>
      <c r="O39" t="s">
        <v>1038</v>
      </c>
      <c r="P39" t="s">
        <v>272</v>
      </c>
      <c r="Q39" t="s">
        <v>272</v>
      </c>
      <c r="R39" t="s">
        <v>272</v>
      </c>
      <c r="S39" t="s">
        <v>1039</v>
      </c>
      <c r="T39" t="s">
        <v>1040</v>
      </c>
      <c r="U39" t="s">
        <v>1041</v>
      </c>
    </row>
    <row r="40" spans="1:21">
      <c r="A40">
        <v>144</v>
      </c>
      <c r="B40">
        <v>1</v>
      </c>
      <c r="C40" t="s">
        <v>272</v>
      </c>
      <c r="D40" t="s">
        <v>272</v>
      </c>
      <c r="E40" t="s">
        <v>1042</v>
      </c>
      <c r="F40" t="s">
        <v>1042</v>
      </c>
      <c r="G40" t="s">
        <v>1042</v>
      </c>
      <c r="H40" t="s">
        <v>272</v>
      </c>
      <c r="I40" t="s">
        <v>1042</v>
      </c>
      <c r="J40" t="s">
        <v>1042</v>
      </c>
      <c r="K40" t="s">
        <v>272</v>
      </c>
      <c r="L40" t="s">
        <v>272</v>
      </c>
      <c r="M40" t="s">
        <v>272</v>
      </c>
      <c r="N40" t="s">
        <v>272</v>
      </c>
      <c r="O40" t="s">
        <v>1042</v>
      </c>
      <c r="P40" t="s">
        <v>272</v>
      </c>
      <c r="Q40" t="s">
        <v>272</v>
      </c>
      <c r="R40" t="s">
        <v>272</v>
      </c>
      <c r="S40" t="s">
        <v>1043</v>
      </c>
      <c r="T40" t="s">
        <v>1044</v>
      </c>
      <c r="U40" t="s">
        <v>1041</v>
      </c>
    </row>
    <row r="41" spans="1:21">
      <c r="A41">
        <v>145</v>
      </c>
      <c r="B41">
        <v>1</v>
      </c>
      <c r="C41" t="s">
        <v>272</v>
      </c>
      <c r="D41" t="s">
        <v>272</v>
      </c>
      <c r="E41" t="s">
        <v>1038</v>
      </c>
      <c r="F41" t="s">
        <v>1038</v>
      </c>
      <c r="G41" t="s">
        <v>1038</v>
      </c>
      <c r="H41" t="s">
        <v>272</v>
      </c>
      <c r="I41" t="s">
        <v>1038</v>
      </c>
      <c r="J41" t="s">
        <v>1038</v>
      </c>
      <c r="K41" t="s">
        <v>272</v>
      </c>
      <c r="L41" t="s">
        <v>272</v>
      </c>
      <c r="M41" t="s">
        <v>272</v>
      </c>
      <c r="N41" t="s">
        <v>272</v>
      </c>
      <c r="O41" t="s">
        <v>1038</v>
      </c>
      <c r="P41" t="s">
        <v>272</v>
      </c>
      <c r="Q41" t="s">
        <v>272</v>
      </c>
      <c r="R41" t="s">
        <v>272</v>
      </c>
      <c r="S41" t="s">
        <v>1039</v>
      </c>
      <c r="T41" t="s">
        <v>1040</v>
      </c>
      <c r="U41" t="s">
        <v>1041</v>
      </c>
    </row>
    <row r="42" spans="1:21">
      <c r="A42">
        <v>146</v>
      </c>
      <c r="B42">
        <v>1</v>
      </c>
      <c r="C42" t="s">
        <v>272</v>
      </c>
      <c r="D42" t="s">
        <v>272</v>
      </c>
      <c r="E42" t="s">
        <v>1038</v>
      </c>
      <c r="F42" t="s">
        <v>1038</v>
      </c>
      <c r="G42" t="s">
        <v>1038</v>
      </c>
      <c r="H42" t="s">
        <v>272</v>
      </c>
      <c r="I42" t="s">
        <v>1038</v>
      </c>
      <c r="J42" t="s">
        <v>1038</v>
      </c>
      <c r="K42" t="s">
        <v>272</v>
      </c>
      <c r="L42" t="s">
        <v>272</v>
      </c>
      <c r="M42" t="s">
        <v>272</v>
      </c>
      <c r="N42" t="s">
        <v>272</v>
      </c>
      <c r="O42" t="s">
        <v>1038</v>
      </c>
      <c r="P42" t="s">
        <v>272</v>
      </c>
      <c r="Q42" t="s">
        <v>272</v>
      </c>
      <c r="R42" t="s">
        <v>272</v>
      </c>
      <c r="S42" t="s">
        <v>1039</v>
      </c>
      <c r="T42" t="s">
        <v>1040</v>
      </c>
      <c r="U42" t="s">
        <v>1041</v>
      </c>
    </row>
    <row r="43" spans="1:21">
      <c r="A43">
        <v>147</v>
      </c>
      <c r="B43">
        <v>1</v>
      </c>
      <c r="C43" t="s">
        <v>272</v>
      </c>
      <c r="D43" t="s">
        <v>272</v>
      </c>
      <c r="E43" t="s">
        <v>1038</v>
      </c>
      <c r="F43" t="s">
        <v>1038</v>
      </c>
      <c r="G43" t="s">
        <v>1038</v>
      </c>
      <c r="H43" t="s">
        <v>272</v>
      </c>
      <c r="I43" t="s">
        <v>1038</v>
      </c>
      <c r="J43" t="s">
        <v>1038</v>
      </c>
      <c r="K43" t="s">
        <v>272</v>
      </c>
      <c r="L43" t="s">
        <v>272</v>
      </c>
      <c r="M43" t="s">
        <v>272</v>
      </c>
      <c r="N43" t="s">
        <v>272</v>
      </c>
      <c r="O43" t="s">
        <v>1038</v>
      </c>
      <c r="P43" t="s">
        <v>272</v>
      </c>
      <c r="Q43" t="s">
        <v>272</v>
      </c>
      <c r="R43" t="s">
        <v>272</v>
      </c>
      <c r="S43" t="s">
        <v>1039</v>
      </c>
      <c r="T43" t="s">
        <v>1040</v>
      </c>
      <c r="U43" t="s">
        <v>1041</v>
      </c>
    </row>
    <row r="44" spans="1:21">
      <c r="A44">
        <v>148</v>
      </c>
      <c r="B44">
        <v>1</v>
      </c>
      <c r="C44" t="s">
        <v>272</v>
      </c>
      <c r="D44" t="s">
        <v>272</v>
      </c>
      <c r="E44" t="s">
        <v>1038</v>
      </c>
      <c r="F44" t="s">
        <v>1038</v>
      </c>
      <c r="G44" t="s">
        <v>1038</v>
      </c>
      <c r="H44" t="s">
        <v>272</v>
      </c>
      <c r="I44" t="s">
        <v>1038</v>
      </c>
      <c r="J44" t="s">
        <v>1038</v>
      </c>
      <c r="K44" t="s">
        <v>272</v>
      </c>
      <c r="L44" t="s">
        <v>272</v>
      </c>
      <c r="M44" t="s">
        <v>272</v>
      </c>
      <c r="N44" t="s">
        <v>272</v>
      </c>
      <c r="O44" t="s">
        <v>1038</v>
      </c>
      <c r="P44" t="s">
        <v>272</v>
      </c>
      <c r="Q44" t="s">
        <v>272</v>
      </c>
      <c r="R44" t="s">
        <v>272</v>
      </c>
      <c r="S44" t="s">
        <v>1039</v>
      </c>
      <c r="T44" t="s">
        <v>1040</v>
      </c>
      <c r="U44" t="s">
        <v>1041</v>
      </c>
    </row>
    <row r="45" spans="1:21">
      <c r="A45">
        <v>163</v>
      </c>
      <c r="B45">
        <v>1</v>
      </c>
      <c r="C45" t="s">
        <v>272</v>
      </c>
      <c r="D45" t="s">
        <v>272</v>
      </c>
      <c r="E45" t="s">
        <v>1038</v>
      </c>
      <c r="F45" t="s">
        <v>1038</v>
      </c>
      <c r="G45" t="s">
        <v>1038</v>
      </c>
      <c r="H45" t="s">
        <v>272</v>
      </c>
      <c r="I45" t="s">
        <v>1038</v>
      </c>
      <c r="J45" t="s">
        <v>1038</v>
      </c>
      <c r="K45" t="s">
        <v>272</v>
      </c>
      <c r="L45" t="s">
        <v>272</v>
      </c>
      <c r="M45" t="s">
        <v>272</v>
      </c>
      <c r="N45" t="s">
        <v>272</v>
      </c>
      <c r="O45" t="s">
        <v>1038</v>
      </c>
      <c r="P45" t="s">
        <v>272</v>
      </c>
      <c r="Q45" t="s">
        <v>272</v>
      </c>
      <c r="R45" t="s">
        <v>272</v>
      </c>
      <c r="S45" t="s">
        <v>1039</v>
      </c>
      <c r="T45" t="s">
        <v>1040</v>
      </c>
      <c r="U45" t="s">
        <v>1041</v>
      </c>
    </row>
    <row r="46" spans="1:21">
      <c r="A46">
        <v>163</v>
      </c>
      <c r="B46">
        <v>1</v>
      </c>
      <c r="C46" t="s">
        <v>272</v>
      </c>
      <c r="D46" t="s">
        <v>272</v>
      </c>
      <c r="E46" t="s">
        <v>1042</v>
      </c>
      <c r="F46" t="s">
        <v>1042</v>
      </c>
      <c r="G46" t="s">
        <v>1042</v>
      </c>
      <c r="H46" t="s">
        <v>272</v>
      </c>
      <c r="I46" t="s">
        <v>1042</v>
      </c>
      <c r="J46" t="s">
        <v>1042</v>
      </c>
      <c r="K46" t="s">
        <v>272</v>
      </c>
      <c r="L46" t="s">
        <v>272</v>
      </c>
      <c r="M46" t="s">
        <v>272</v>
      </c>
      <c r="N46" t="s">
        <v>272</v>
      </c>
      <c r="O46" t="s">
        <v>1042</v>
      </c>
      <c r="P46" t="s">
        <v>272</v>
      </c>
      <c r="Q46" t="s">
        <v>272</v>
      </c>
      <c r="R46" t="s">
        <v>272</v>
      </c>
      <c r="S46" t="s">
        <v>1043</v>
      </c>
      <c r="T46" t="s">
        <v>1044</v>
      </c>
      <c r="U46" t="s">
        <v>1041</v>
      </c>
    </row>
    <row r="47" spans="1:21">
      <c r="A47">
        <v>164</v>
      </c>
      <c r="B47">
        <v>1</v>
      </c>
      <c r="C47" t="s">
        <v>272</v>
      </c>
      <c r="D47" t="s">
        <v>272</v>
      </c>
      <c r="E47" t="s">
        <v>1038</v>
      </c>
      <c r="F47" t="s">
        <v>1038</v>
      </c>
      <c r="G47" t="s">
        <v>1038</v>
      </c>
      <c r="H47" t="s">
        <v>272</v>
      </c>
      <c r="I47" t="s">
        <v>1038</v>
      </c>
      <c r="J47" t="s">
        <v>1038</v>
      </c>
      <c r="K47" t="s">
        <v>272</v>
      </c>
      <c r="L47" t="s">
        <v>272</v>
      </c>
      <c r="M47" t="s">
        <v>272</v>
      </c>
      <c r="N47" t="s">
        <v>272</v>
      </c>
      <c r="O47" t="s">
        <v>1038</v>
      </c>
      <c r="P47" t="s">
        <v>272</v>
      </c>
      <c r="Q47" t="s">
        <v>272</v>
      </c>
      <c r="R47" t="s">
        <v>272</v>
      </c>
      <c r="S47" t="s">
        <v>1039</v>
      </c>
      <c r="T47" t="s">
        <v>1040</v>
      </c>
      <c r="U47" t="s">
        <v>1041</v>
      </c>
    </row>
    <row r="48" spans="1:21">
      <c r="A48">
        <v>164</v>
      </c>
      <c r="B48">
        <v>1</v>
      </c>
      <c r="C48" t="s">
        <v>272</v>
      </c>
      <c r="D48" t="s">
        <v>272</v>
      </c>
      <c r="E48" t="s">
        <v>1042</v>
      </c>
      <c r="F48" t="s">
        <v>1042</v>
      </c>
      <c r="G48" t="s">
        <v>1042</v>
      </c>
      <c r="H48" t="s">
        <v>272</v>
      </c>
      <c r="I48" t="s">
        <v>1042</v>
      </c>
      <c r="J48" t="s">
        <v>1042</v>
      </c>
      <c r="K48" t="s">
        <v>272</v>
      </c>
      <c r="L48" t="s">
        <v>272</v>
      </c>
      <c r="M48" t="s">
        <v>272</v>
      </c>
      <c r="N48" t="s">
        <v>272</v>
      </c>
      <c r="O48" t="s">
        <v>1042</v>
      </c>
      <c r="P48" t="s">
        <v>272</v>
      </c>
      <c r="Q48" t="s">
        <v>272</v>
      </c>
      <c r="R48" t="s">
        <v>272</v>
      </c>
      <c r="S48" t="s">
        <v>1043</v>
      </c>
      <c r="T48" t="s">
        <v>1044</v>
      </c>
      <c r="U48" t="s">
        <v>1041</v>
      </c>
    </row>
    <row r="49" spans="1:21">
      <c r="A49">
        <v>165</v>
      </c>
      <c r="B49">
        <v>1</v>
      </c>
      <c r="C49" t="s">
        <v>272</v>
      </c>
      <c r="D49" t="s">
        <v>272</v>
      </c>
      <c r="E49" t="s">
        <v>1038</v>
      </c>
      <c r="F49" t="s">
        <v>1038</v>
      </c>
      <c r="G49" t="s">
        <v>1038</v>
      </c>
      <c r="H49" t="s">
        <v>272</v>
      </c>
      <c r="I49" t="s">
        <v>1038</v>
      </c>
      <c r="J49" t="s">
        <v>1038</v>
      </c>
      <c r="K49" t="s">
        <v>272</v>
      </c>
      <c r="L49" t="s">
        <v>272</v>
      </c>
      <c r="M49" t="s">
        <v>272</v>
      </c>
      <c r="N49" t="s">
        <v>272</v>
      </c>
      <c r="O49" t="s">
        <v>1038</v>
      </c>
      <c r="P49" t="s">
        <v>272</v>
      </c>
      <c r="Q49" t="s">
        <v>272</v>
      </c>
      <c r="R49" t="s">
        <v>272</v>
      </c>
      <c r="S49" t="s">
        <v>1039</v>
      </c>
      <c r="T49" t="s">
        <v>1040</v>
      </c>
      <c r="U49" t="s">
        <v>1041</v>
      </c>
    </row>
    <row r="50" spans="1:21">
      <c r="A50">
        <v>165</v>
      </c>
      <c r="B50">
        <v>1</v>
      </c>
      <c r="C50" t="s">
        <v>272</v>
      </c>
      <c r="D50" t="s">
        <v>272</v>
      </c>
      <c r="E50" t="s">
        <v>1042</v>
      </c>
      <c r="F50" t="s">
        <v>1042</v>
      </c>
      <c r="G50" t="s">
        <v>1042</v>
      </c>
      <c r="H50" t="s">
        <v>272</v>
      </c>
      <c r="I50" t="s">
        <v>1042</v>
      </c>
      <c r="J50" t="s">
        <v>1042</v>
      </c>
      <c r="K50" t="s">
        <v>272</v>
      </c>
      <c r="L50" t="s">
        <v>272</v>
      </c>
      <c r="M50" t="s">
        <v>272</v>
      </c>
      <c r="N50" t="s">
        <v>272</v>
      </c>
      <c r="O50" t="s">
        <v>1042</v>
      </c>
      <c r="P50" t="s">
        <v>272</v>
      </c>
      <c r="Q50" t="s">
        <v>272</v>
      </c>
      <c r="R50" t="s">
        <v>272</v>
      </c>
      <c r="S50" t="s">
        <v>1043</v>
      </c>
      <c r="T50" t="s">
        <v>1044</v>
      </c>
      <c r="U50" t="s">
        <v>1041</v>
      </c>
    </row>
    <row r="51" spans="1:21">
      <c r="A51">
        <v>166</v>
      </c>
      <c r="B51">
        <v>1</v>
      </c>
      <c r="C51" t="s">
        <v>272</v>
      </c>
      <c r="D51" t="s">
        <v>272</v>
      </c>
      <c r="E51" t="s">
        <v>1038</v>
      </c>
      <c r="F51" t="s">
        <v>1038</v>
      </c>
      <c r="G51" t="s">
        <v>1038</v>
      </c>
      <c r="H51" t="s">
        <v>272</v>
      </c>
      <c r="I51" t="s">
        <v>1038</v>
      </c>
      <c r="J51" t="s">
        <v>1038</v>
      </c>
      <c r="K51" t="s">
        <v>272</v>
      </c>
      <c r="L51" t="s">
        <v>272</v>
      </c>
      <c r="M51" t="s">
        <v>272</v>
      </c>
      <c r="N51" t="s">
        <v>272</v>
      </c>
      <c r="O51" t="s">
        <v>1038</v>
      </c>
      <c r="P51" t="s">
        <v>272</v>
      </c>
      <c r="Q51" t="s">
        <v>272</v>
      </c>
      <c r="R51" t="s">
        <v>272</v>
      </c>
      <c r="S51" t="s">
        <v>1039</v>
      </c>
      <c r="T51" t="s">
        <v>1040</v>
      </c>
      <c r="U51" t="s">
        <v>1041</v>
      </c>
    </row>
    <row r="52" spans="1:21">
      <c r="A52">
        <v>166</v>
      </c>
      <c r="B52">
        <v>1</v>
      </c>
      <c r="C52" t="s">
        <v>272</v>
      </c>
      <c r="D52" t="s">
        <v>272</v>
      </c>
      <c r="E52" t="s">
        <v>1042</v>
      </c>
      <c r="F52" t="s">
        <v>1042</v>
      </c>
      <c r="G52" t="s">
        <v>1042</v>
      </c>
      <c r="H52" t="s">
        <v>272</v>
      </c>
      <c r="I52" t="s">
        <v>1042</v>
      </c>
      <c r="J52" t="s">
        <v>1042</v>
      </c>
      <c r="K52" t="s">
        <v>272</v>
      </c>
      <c r="L52" t="s">
        <v>272</v>
      </c>
      <c r="M52" t="s">
        <v>272</v>
      </c>
      <c r="N52" t="s">
        <v>272</v>
      </c>
      <c r="O52" t="s">
        <v>1042</v>
      </c>
      <c r="P52" t="s">
        <v>272</v>
      </c>
      <c r="Q52" t="s">
        <v>272</v>
      </c>
      <c r="R52" t="s">
        <v>272</v>
      </c>
      <c r="S52" t="s">
        <v>1043</v>
      </c>
      <c r="T52" t="s">
        <v>1044</v>
      </c>
      <c r="U52" t="s">
        <v>1041</v>
      </c>
    </row>
    <row r="53" spans="1:21">
      <c r="A53">
        <v>169</v>
      </c>
      <c r="B53">
        <v>1</v>
      </c>
      <c r="C53" t="s">
        <v>272</v>
      </c>
      <c r="D53" t="s">
        <v>272</v>
      </c>
      <c r="E53" t="s">
        <v>1038</v>
      </c>
      <c r="F53" t="s">
        <v>1038</v>
      </c>
      <c r="G53" t="s">
        <v>1038</v>
      </c>
      <c r="H53" t="s">
        <v>272</v>
      </c>
      <c r="I53" t="s">
        <v>1038</v>
      </c>
      <c r="J53" t="s">
        <v>1038</v>
      </c>
      <c r="K53" t="s">
        <v>272</v>
      </c>
      <c r="L53" t="s">
        <v>272</v>
      </c>
      <c r="M53" t="s">
        <v>272</v>
      </c>
      <c r="N53" t="s">
        <v>272</v>
      </c>
      <c r="O53" t="s">
        <v>1038</v>
      </c>
      <c r="P53" t="s">
        <v>272</v>
      </c>
      <c r="Q53" t="s">
        <v>272</v>
      </c>
      <c r="R53" t="s">
        <v>272</v>
      </c>
      <c r="S53" t="s">
        <v>1039</v>
      </c>
      <c r="T53" t="s">
        <v>1040</v>
      </c>
      <c r="U53" t="s">
        <v>1041</v>
      </c>
    </row>
    <row r="54" spans="1:21">
      <c r="A54">
        <v>169</v>
      </c>
      <c r="B54">
        <v>1</v>
      </c>
      <c r="C54" t="s">
        <v>272</v>
      </c>
      <c r="D54" t="s">
        <v>272</v>
      </c>
      <c r="E54" t="s">
        <v>1042</v>
      </c>
      <c r="F54" t="s">
        <v>1042</v>
      </c>
      <c r="G54" t="s">
        <v>1042</v>
      </c>
      <c r="H54" t="s">
        <v>272</v>
      </c>
      <c r="I54" t="s">
        <v>1042</v>
      </c>
      <c r="J54" t="s">
        <v>1042</v>
      </c>
      <c r="K54" t="s">
        <v>272</v>
      </c>
      <c r="L54" t="s">
        <v>272</v>
      </c>
      <c r="M54" t="s">
        <v>272</v>
      </c>
      <c r="N54" t="s">
        <v>272</v>
      </c>
      <c r="O54" t="s">
        <v>1042</v>
      </c>
      <c r="P54" t="s">
        <v>272</v>
      </c>
      <c r="Q54" t="s">
        <v>272</v>
      </c>
      <c r="R54" t="s">
        <v>272</v>
      </c>
      <c r="S54" t="s">
        <v>1043</v>
      </c>
      <c r="T54" t="s">
        <v>1044</v>
      </c>
      <c r="U54" t="s">
        <v>1041</v>
      </c>
    </row>
    <row r="55" spans="1:21">
      <c r="A55">
        <v>170</v>
      </c>
      <c r="B55">
        <v>1</v>
      </c>
      <c r="C55" t="s">
        <v>272</v>
      </c>
      <c r="D55" t="s">
        <v>272</v>
      </c>
      <c r="E55" t="s">
        <v>1038</v>
      </c>
      <c r="F55" t="s">
        <v>1038</v>
      </c>
      <c r="G55" t="s">
        <v>1038</v>
      </c>
      <c r="H55" t="s">
        <v>272</v>
      </c>
      <c r="I55" t="s">
        <v>1038</v>
      </c>
      <c r="J55" t="s">
        <v>1038</v>
      </c>
      <c r="K55" t="s">
        <v>272</v>
      </c>
      <c r="L55" t="s">
        <v>272</v>
      </c>
      <c r="M55" t="s">
        <v>272</v>
      </c>
      <c r="N55" t="s">
        <v>272</v>
      </c>
      <c r="O55" t="s">
        <v>1038</v>
      </c>
      <c r="P55" t="s">
        <v>272</v>
      </c>
      <c r="Q55" t="s">
        <v>272</v>
      </c>
      <c r="R55" t="s">
        <v>272</v>
      </c>
      <c r="S55" t="s">
        <v>1039</v>
      </c>
      <c r="T55" t="s">
        <v>1040</v>
      </c>
      <c r="U55" t="s">
        <v>1041</v>
      </c>
    </row>
    <row r="56" spans="1:21">
      <c r="A56">
        <v>170</v>
      </c>
      <c r="B56">
        <v>1</v>
      </c>
      <c r="C56" t="s">
        <v>272</v>
      </c>
      <c r="D56" t="s">
        <v>272</v>
      </c>
      <c r="E56" t="s">
        <v>1042</v>
      </c>
      <c r="F56" t="s">
        <v>1042</v>
      </c>
      <c r="G56" t="s">
        <v>1042</v>
      </c>
      <c r="H56" t="s">
        <v>272</v>
      </c>
      <c r="I56" t="s">
        <v>1042</v>
      </c>
      <c r="J56" t="s">
        <v>1042</v>
      </c>
      <c r="K56" t="s">
        <v>272</v>
      </c>
      <c r="L56" t="s">
        <v>272</v>
      </c>
      <c r="M56" t="s">
        <v>272</v>
      </c>
      <c r="N56" t="s">
        <v>272</v>
      </c>
      <c r="O56" t="s">
        <v>1042</v>
      </c>
      <c r="P56" t="s">
        <v>272</v>
      </c>
      <c r="Q56" t="s">
        <v>272</v>
      </c>
      <c r="R56" t="s">
        <v>272</v>
      </c>
      <c r="S56" t="s">
        <v>1043</v>
      </c>
      <c r="T56" t="s">
        <v>1044</v>
      </c>
      <c r="U56" t="s">
        <v>1041</v>
      </c>
    </row>
    <row r="57" spans="1:21">
      <c r="A57">
        <v>173</v>
      </c>
      <c r="B57">
        <v>1</v>
      </c>
      <c r="C57" t="s">
        <v>272</v>
      </c>
      <c r="D57" t="s">
        <v>272</v>
      </c>
      <c r="E57" t="s">
        <v>1038</v>
      </c>
      <c r="F57" t="s">
        <v>1038</v>
      </c>
      <c r="G57" t="s">
        <v>1038</v>
      </c>
      <c r="H57" t="s">
        <v>272</v>
      </c>
      <c r="I57" t="s">
        <v>1038</v>
      </c>
      <c r="J57" t="s">
        <v>1038</v>
      </c>
      <c r="K57" t="s">
        <v>272</v>
      </c>
      <c r="L57" t="s">
        <v>272</v>
      </c>
      <c r="M57" t="s">
        <v>272</v>
      </c>
      <c r="N57" t="s">
        <v>272</v>
      </c>
      <c r="O57" t="s">
        <v>1038</v>
      </c>
      <c r="P57" t="s">
        <v>272</v>
      </c>
      <c r="Q57" t="s">
        <v>272</v>
      </c>
      <c r="R57" t="s">
        <v>272</v>
      </c>
      <c r="S57" t="s">
        <v>1039</v>
      </c>
      <c r="T57" t="s">
        <v>1040</v>
      </c>
      <c r="U57" t="s">
        <v>1041</v>
      </c>
    </row>
    <row r="58" spans="1:21">
      <c r="A58">
        <v>173</v>
      </c>
      <c r="B58">
        <v>1</v>
      </c>
      <c r="C58" t="s">
        <v>272</v>
      </c>
      <c r="D58" t="s">
        <v>272</v>
      </c>
      <c r="E58" t="s">
        <v>1042</v>
      </c>
      <c r="F58" t="s">
        <v>1042</v>
      </c>
      <c r="G58" t="s">
        <v>1042</v>
      </c>
      <c r="H58" t="s">
        <v>272</v>
      </c>
      <c r="I58" t="s">
        <v>1042</v>
      </c>
      <c r="J58" t="s">
        <v>1042</v>
      </c>
      <c r="K58" t="s">
        <v>272</v>
      </c>
      <c r="L58" t="s">
        <v>272</v>
      </c>
      <c r="M58" t="s">
        <v>272</v>
      </c>
      <c r="N58" t="s">
        <v>272</v>
      </c>
      <c r="O58" t="s">
        <v>1042</v>
      </c>
      <c r="P58" t="s">
        <v>272</v>
      </c>
      <c r="Q58" t="s">
        <v>272</v>
      </c>
      <c r="R58" t="s">
        <v>272</v>
      </c>
      <c r="S58" t="s">
        <v>1043</v>
      </c>
      <c r="T58" t="s">
        <v>1044</v>
      </c>
      <c r="U58" t="s">
        <v>1041</v>
      </c>
    </row>
    <row r="59" spans="1:21">
      <c r="A59">
        <v>174</v>
      </c>
      <c r="B59">
        <v>1</v>
      </c>
      <c r="C59" t="s">
        <v>272</v>
      </c>
      <c r="D59" t="s">
        <v>272</v>
      </c>
      <c r="E59" t="s">
        <v>1038</v>
      </c>
      <c r="F59" t="s">
        <v>1038</v>
      </c>
      <c r="G59" t="s">
        <v>1038</v>
      </c>
      <c r="H59" t="s">
        <v>272</v>
      </c>
      <c r="I59" t="s">
        <v>1038</v>
      </c>
      <c r="J59" t="s">
        <v>1038</v>
      </c>
      <c r="K59" t="s">
        <v>272</v>
      </c>
      <c r="L59" t="s">
        <v>272</v>
      </c>
      <c r="M59" t="s">
        <v>272</v>
      </c>
      <c r="N59" t="s">
        <v>272</v>
      </c>
      <c r="O59" t="s">
        <v>1038</v>
      </c>
      <c r="P59" t="s">
        <v>272</v>
      </c>
      <c r="Q59" t="s">
        <v>272</v>
      </c>
      <c r="R59" t="s">
        <v>272</v>
      </c>
      <c r="S59" t="s">
        <v>1039</v>
      </c>
      <c r="T59" t="s">
        <v>1040</v>
      </c>
      <c r="U59" t="s">
        <v>1041</v>
      </c>
    </row>
    <row r="60" spans="1:21">
      <c r="A60">
        <v>174</v>
      </c>
      <c r="B60">
        <v>1</v>
      </c>
      <c r="C60" t="s">
        <v>272</v>
      </c>
      <c r="D60" t="s">
        <v>272</v>
      </c>
      <c r="E60" t="s">
        <v>1042</v>
      </c>
      <c r="F60" t="s">
        <v>1042</v>
      </c>
      <c r="G60" t="s">
        <v>1042</v>
      </c>
      <c r="H60" t="s">
        <v>272</v>
      </c>
      <c r="I60" t="s">
        <v>1042</v>
      </c>
      <c r="J60" t="s">
        <v>1042</v>
      </c>
      <c r="K60" t="s">
        <v>272</v>
      </c>
      <c r="L60" t="s">
        <v>272</v>
      </c>
      <c r="M60" t="s">
        <v>272</v>
      </c>
      <c r="N60" t="s">
        <v>272</v>
      </c>
      <c r="O60" t="s">
        <v>1042</v>
      </c>
      <c r="P60" t="s">
        <v>272</v>
      </c>
      <c r="Q60" t="s">
        <v>272</v>
      </c>
      <c r="R60" t="s">
        <v>272</v>
      </c>
      <c r="S60" t="s">
        <v>1043</v>
      </c>
      <c r="T60" t="s">
        <v>1044</v>
      </c>
      <c r="U60" t="s">
        <v>1041</v>
      </c>
    </row>
    <row r="61" spans="1:21">
      <c r="A61">
        <v>181</v>
      </c>
      <c r="B61">
        <v>1</v>
      </c>
      <c r="C61" t="s">
        <v>272</v>
      </c>
      <c r="D61" t="s">
        <v>272</v>
      </c>
      <c r="E61" t="s">
        <v>1038</v>
      </c>
      <c r="F61" t="s">
        <v>1038</v>
      </c>
      <c r="G61" t="s">
        <v>1038</v>
      </c>
      <c r="H61" t="s">
        <v>272</v>
      </c>
      <c r="I61" t="s">
        <v>1038</v>
      </c>
      <c r="J61" t="s">
        <v>1038</v>
      </c>
      <c r="K61" t="s">
        <v>272</v>
      </c>
      <c r="L61" t="s">
        <v>272</v>
      </c>
      <c r="M61" t="s">
        <v>272</v>
      </c>
      <c r="N61" t="s">
        <v>272</v>
      </c>
      <c r="O61" t="s">
        <v>1038</v>
      </c>
      <c r="P61" t="s">
        <v>272</v>
      </c>
      <c r="Q61" t="s">
        <v>272</v>
      </c>
      <c r="R61" t="s">
        <v>272</v>
      </c>
      <c r="S61" t="s">
        <v>1039</v>
      </c>
      <c r="T61" t="s">
        <v>1040</v>
      </c>
      <c r="U61" t="s">
        <v>1041</v>
      </c>
    </row>
    <row r="62" spans="1:21">
      <c r="A62">
        <v>181</v>
      </c>
      <c r="B62">
        <v>1</v>
      </c>
      <c r="C62" t="s">
        <v>272</v>
      </c>
      <c r="D62" t="s">
        <v>272</v>
      </c>
      <c r="E62" t="s">
        <v>1042</v>
      </c>
      <c r="F62" t="s">
        <v>1042</v>
      </c>
      <c r="G62" t="s">
        <v>1042</v>
      </c>
      <c r="H62" t="s">
        <v>272</v>
      </c>
      <c r="I62" t="s">
        <v>1042</v>
      </c>
      <c r="J62" t="s">
        <v>1042</v>
      </c>
      <c r="K62" t="s">
        <v>272</v>
      </c>
      <c r="L62" t="s">
        <v>272</v>
      </c>
      <c r="M62" t="s">
        <v>272</v>
      </c>
      <c r="N62" t="s">
        <v>272</v>
      </c>
      <c r="O62" t="s">
        <v>1042</v>
      </c>
      <c r="P62" t="s">
        <v>272</v>
      </c>
      <c r="Q62" t="s">
        <v>272</v>
      </c>
      <c r="R62" t="s">
        <v>272</v>
      </c>
      <c r="S62" t="s">
        <v>1043</v>
      </c>
      <c r="T62" t="s">
        <v>1044</v>
      </c>
      <c r="U62" t="s">
        <v>1041</v>
      </c>
    </row>
    <row r="63" spans="1:21">
      <c r="A63">
        <v>182</v>
      </c>
      <c r="B63">
        <v>1</v>
      </c>
      <c r="C63" t="s">
        <v>272</v>
      </c>
      <c r="D63" t="s">
        <v>272</v>
      </c>
      <c r="E63" t="s">
        <v>1038</v>
      </c>
      <c r="F63" t="s">
        <v>1038</v>
      </c>
      <c r="G63" t="s">
        <v>1038</v>
      </c>
      <c r="H63" t="s">
        <v>272</v>
      </c>
      <c r="I63" t="s">
        <v>1038</v>
      </c>
      <c r="J63" t="s">
        <v>1038</v>
      </c>
      <c r="K63" t="s">
        <v>272</v>
      </c>
      <c r="L63" t="s">
        <v>272</v>
      </c>
      <c r="M63" t="s">
        <v>272</v>
      </c>
      <c r="N63" t="s">
        <v>272</v>
      </c>
      <c r="O63" t="s">
        <v>1038</v>
      </c>
      <c r="P63" t="s">
        <v>272</v>
      </c>
      <c r="Q63" t="s">
        <v>272</v>
      </c>
      <c r="R63" t="s">
        <v>272</v>
      </c>
      <c r="S63" t="s">
        <v>1039</v>
      </c>
      <c r="T63" t="s">
        <v>1040</v>
      </c>
      <c r="U63" t="s">
        <v>1041</v>
      </c>
    </row>
    <row r="64" spans="1:21">
      <c r="A64">
        <v>182</v>
      </c>
      <c r="B64">
        <v>1</v>
      </c>
      <c r="C64" t="s">
        <v>272</v>
      </c>
      <c r="D64" t="s">
        <v>272</v>
      </c>
      <c r="E64" t="s">
        <v>1042</v>
      </c>
      <c r="F64" t="s">
        <v>1042</v>
      </c>
      <c r="G64" t="s">
        <v>1042</v>
      </c>
      <c r="H64" t="s">
        <v>272</v>
      </c>
      <c r="I64" t="s">
        <v>1042</v>
      </c>
      <c r="J64" t="s">
        <v>1042</v>
      </c>
      <c r="K64" t="s">
        <v>272</v>
      </c>
      <c r="L64" t="s">
        <v>272</v>
      </c>
      <c r="M64" t="s">
        <v>272</v>
      </c>
      <c r="N64" t="s">
        <v>272</v>
      </c>
      <c r="O64" t="s">
        <v>1042</v>
      </c>
      <c r="P64" t="s">
        <v>272</v>
      </c>
      <c r="Q64" t="s">
        <v>272</v>
      </c>
      <c r="R64" t="s">
        <v>272</v>
      </c>
      <c r="S64" t="s">
        <v>1043</v>
      </c>
      <c r="T64" t="s">
        <v>1044</v>
      </c>
      <c r="U64" t="s">
        <v>1041</v>
      </c>
    </row>
    <row r="65" spans="1:21">
      <c r="A65">
        <v>185</v>
      </c>
      <c r="B65">
        <v>1</v>
      </c>
      <c r="C65" t="s">
        <v>272</v>
      </c>
      <c r="D65" t="s">
        <v>272</v>
      </c>
      <c r="E65" t="s">
        <v>1038</v>
      </c>
      <c r="F65" t="s">
        <v>1038</v>
      </c>
      <c r="G65" t="s">
        <v>1038</v>
      </c>
      <c r="H65" t="s">
        <v>272</v>
      </c>
      <c r="I65" t="s">
        <v>1038</v>
      </c>
      <c r="J65" t="s">
        <v>1038</v>
      </c>
      <c r="K65" t="s">
        <v>272</v>
      </c>
      <c r="L65" t="s">
        <v>272</v>
      </c>
      <c r="M65" t="s">
        <v>272</v>
      </c>
      <c r="N65" t="s">
        <v>272</v>
      </c>
      <c r="O65" t="s">
        <v>1038</v>
      </c>
      <c r="P65" t="s">
        <v>272</v>
      </c>
      <c r="Q65" t="s">
        <v>272</v>
      </c>
      <c r="R65" t="s">
        <v>272</v>
      </c>
      <c r="S65" t="s">
        <v>1039</v>
      </c>
      <c r="T65" t="s">
        <v>1040</v>
      </c>
      <c r="U65" t="s">
        <v>1041</v>
      </c>
    </row>
    <row r="66" spans="1:21">
      <c r="A66">
        <v>186</v>
      </c>
      <c r="B66">
        <v>1</v>
      </c>
      <c r="C66" t="s">
        <v>272</v>
      </c>
      <c r="D66" t="s">
        <v>272</v>
      </c>
      <c r="E66" t="s">
        <v>1038</v>
      </c>
      <c r="F66" t="s">
        <v>1038</v>
      </c>
      <c r="G66" t="s">
        <v>1038</v>
      </c>
      <c r="H66" t="s">
        <v>272</v>
      </c>
      <c r="I66" t="s">
        <v>1038</v>
      </c>
      <c r="J66" t="s">
        <v>1038</v>
      </c>
      <c r="K66" t="s">
        <v>272</v>
      </c>
      <c r="L66" t="s">
        <v>272</v>
      </c>
      <c r="M66" t="s">
        <v>272</v>
      </c>
      <c r="N66" t="s">
        <v>272</v>
      </c>
      <c r="O66" t="s">
        <v>1038</v>
      </c>
      <c r="P66" t="s">
        <v>272</v>
      </c>
      <c r="Q66" t="s">
        <v>272</v>
      </c>
      <c r="R66" t="s">
        <v>272</v>
      </c>
      <c r="S66" t="s">
        <v>1039</v>
      </c>
      <c r="T66" t="s">
        <v>1040</v>
      </c>
      <c r="U66" t="s">
        <v>1041</v>
      </c>
    </row>
    <row r="67" spans="1:21">
      <c r="A67">
        <v>187</v>
      </c>
      <c r="B67">
        <v>1</v>
      </c>
      <c r="C67" t="s">
        <v>272</v>
      </c>
      <c r="D67" t="s">
        <v>272</v>
      </c>
      <c r="E67" t="s">
        <v>1038</v>
      </c>
      <c r="F67" t="s">
        <v>1038</v>
      </c>
      <c r="G67" t="s">
        <v>1038</v>
      </c>
      <c r="H67" t="s">
        <v>272</v>
      </c>
      <c r="I67" t="s">
        <v>1038</v>
      </c>
      <c r="J67" t="s">
        <v>1038</v>
      </c>
      <c r="K67" t="s">
        <v>272</v>
      </c>
      <c r="L67" t="s">
        <v>272</v>
      </c>
      <c r="M67" t="s">
        <v>272</v>
      </c>
      <c r="N67" t="s">
        <v>272</v>
      </c>
      <c r="O67" t="s">
        <v>1038</v>
      </c>
      <c r="P67" t="s">
        <v>272</v>
      </c>
      <c r="Q67" t="s">
        <v>272</v>
      </c>
      <c r="R67" t="s">
        <v>272</v>
      </c>
      <c r="S67" t="s">
        <v>1039</v>
      </c>
      <c r="T67" t="s">
        <v>1040</v>
      </c>
      <c r="U67" t="s">
        <v>1041</v>
      </c>
    </row>
    <row r="68" spans="1:21">
      <c r="A68">
        <v>188</v>
      </c>
      <c r="B68">
        <v>1</v>
      </c>
      <c r="C68" t="s">
        <v>272</v>
      </c>
      <c r="D68" t="s">
        <v>272</v>
      </c>
      <c r="E68" t="s">
        <v>1038</v>
      </c>
      <c r="F68" t="s">
        <v>1038</v>
      </c>
      <c r="G68" t="s">
        <v>1038</v>
      </c>
      <c r="H68" t="s">
        <v>272</v>
      </c>
      <c r="I68" t="s">
        <v>1038</v>
      </c>
      <c r="J68" t="s">
        <v>1038</v>
      </c>
      <c r="K68" t="s">
        <v>272</v>
      </c>
      <c r="L68" t="s">
        <v>272</v>
      </c>
      <c r="M68" t="s">
        <v>272</v>
      </c>
      <c r="N68" t="s">
        <v>272</v>
      </c>
      <c r="O68" t="s">
        <v>1038</v>
      </c>
      <c r="P68" t="s">
        <v>272</v>
      </c>
      <c r="Q68" t="s">
        <v>272</v>
      </c>
      <c r="R68" t="s">
        <v>272</v>
      </c>
      <c r="S68" t="s">
        <v>1039</v>
      </c>
      <c r="T68" t="s">
        <v>1040</v>
      </c>
      <c r="U68" t="s">
        <v>1041</v>
      </c>
    </row>
    <row r="69" spans="1:21">
      <c r="A69">
        <v>191</v>
      </c>
      <c r="B69">
        <v>1</v>
      </c>
      <c r="C69" t="s">
        <v>272</v>
      </c>
      <c r="D69" t="s">
        <v>272</v>
      </c>
      <c r="E69" t="s">
        <v>1038</v>
      </c>
      <c r="F69" t="s">
        <v>1038</v>
      </c>
      <c r="G69" t="s">
        <v>1038</v>
      </c>
      <c r="H69" t="s">
        <v>272</v>
      </c>
      <c r="I69" t="s">
        <v>1038</v>
      </c>
      <c r="J69" t="s">
        <v>1038</v>
      </c>
      <c r="K69" t="s">
        <v>272</v>
      </c>
      <c r="L69" t="s">
        <v>272</v>
      </c>
      <c r="M69" t="s">
        <v>272</v>
      </c>
      <c r="N69" t="s">
        <v>272</v>
      </c>
      <c r="O69" t="s">
        <v>1038</v>
      </c>
      <c r="P69" t="s">
        <v>272</v>
      </c>
      <c r="Q69" t="s">
        <v>272</v>
      </c>
      <c r="R69" t="s">
        <v>272</v>
      </c>
      <c r="S69" t="s">
        <v>1039</v>
      </c>
      <c r="T69" t="s">
        <v>1040</v>
      </c>
      <c r="U69" t="s">
        <v>1041</v>
      </c>
    </row>
    <row r="70" spans="1:21">
      <c r="A70">
        <v>192</v>
      </c>
      <c r="B70">
        <v>1</v>
      </c>
      <c r="C70" t="s">
        <v>272</v>
      </c>
      <c r="D70" t="s">
        <v>272</v>
      </c>
      <c r="E70" t="s">
        <v>1038</v>
      </c>
      <c r="F70" t="s">
        <v>1038</v>
      </c>
      <c r="G70" t="s">
        <v>1038</v>
      </c>
      <c r="H70" t="s">
        <v>272</v>
      </c>
      <c r="I70" t="s">
        <v>1038</v>
      </c>
      <c r="J70" t="s">
        <v>1038</v>
      </c>
      <c r="K70" t="s">
        <v>272</v>
      </c>
      <c r="L70" t="s">
        <v>272</v>
      </c>
      <c r="M70" t="s">
        <v>272</v>
      </c>
      <c r="N70" t="s">
        <v>272</v>
      </c>
      <c r="O70" t="s">
        <v>1038</v>
      </c>
      <c r="P70" t="s">
        <v>272</v>
      </c>
      <c r="Q70" t="s">
        <v>272</v>
      </c>
      <c r="R70" t="s">
        <v>272</v>
      </c>
      <c r="S70" t="s">
        <v>1039</v>
      </c>
      <c r="T70" t="s">
        <v>1040</v>
      </c>
      <c r="U70" t="s">
        <v>1041</v>
      </c>
    </row>
    <row r="71" spans="1:21">
      <c r="A71">
        <v>193</v>
      </c>
      <c r="B71">
        <v>1</v>
      </c>
      <c r="C71" t="s">
        <v>272</v>
      </c>
      <c r="D71" t="s">
        <v>272</v>
      </c>
      <c r="E71" t="s">
        <v>1038</v>
      </c>
      <c r="F71" t="s">
        <v>1038</v>
      </c>
      <c r="G71" t="s">
        <v>1038</v>
      </c>
      <c r="H71" t="s">
        <v>272</v>
      </c>
      <c r="I71" t="s">
        <v>1038</v>
      </c>
      <c r="J71" t="s">
        <v>1038</v>
      </c>
      <c r="K71" t="s">
        <v>272</v>
      </c>
      <c r="L71" t="s">
        <v>272</v>
      </c>
      <c r="M71" t="s">
        <v>272</v>
      </c>
      <c r="N71" t="s">
        <v>272</v>
      </c>
      <c r="O71" t="s">
        <v>1038</v>
      </c>
      <c r="P71" t="s">
        <v>272</v>
      </c>
      <c r="Q71" t="s">
        <v>272</v>
      </c>
      <c r="R71" t="s">
        <v>272</v>
      </c>
      <c r="S71" t="s">
        <v>1039</v>
      </c>
      <c r="T71" t="s">
        <v>1040</v>
      </c>
      <c r="U71" t="s">
        <v>1041</v>
      </c>
    </row>
    <row r="72" spans="1:21">
      <c r="A72">
        <v>194</v>
      </c>
      <c r="B72">
        <v>1</v>
      </c>
      <c r="C72" t="s">
        <v>272</v>
      </c>
      <c r="D72" t="s">
        <v>272</v>
      </c>
      <c r="E72" t="s">
        <v>1038</v>
      </c>
      <c r="F72" t="s">
        <v>1038</v>
      </c>
      <c r="G72" t="s">
        <v>1038</v>
      </c>
      <c r="H72" t="s">
        <v>272</v>
      </c>
      <c r="I72" t="s">
        <v>1038</v>
      </c>
      <c r="J72" t="s">
        <v>1038</v>
      </c>
      <c r="K72" t="s">
        <v>272</v>
      </c>
      <c r="L72" t="s">
        <v>272</v>
      </c>
      <c r="M72" t="s">
        <v>272</v>
      </c>
      <c r="N72" t="s">
        <v>272</v>
      </c>
      <c r="O72" t="s">
        <v>1038</v>
      </c>
      <c r="P72" t="s">
        <v>272</v>
      </c>
      <c r="Q72" t="s">
        <v>272</v>
      </c>
      <c r="R72" t="s">
        <v>272</v>
      </c>
      <c r="S72" t="s">
        <v>1039</v>
      </c>
      <c r="T72" t="s">
        <v>1040</v>
      </c>
      <c r="U72" t="s">
        <v>1041</v>
      </c>
    </row>
    <row r="73" spans="1:21">
      <c r="A73">
        <v>230</v>
      </c>
      <c r="B73">
        <v>1</v>
      </c>
      <c r="C73" t="s">
        <v>272</v>
      </c>
      <c r="D73" t="s">
        <v>272</v>
      </c>
      <c r="E73" t="s">
        <v>1038</v>
      </c>
      <c r="F73" t="s">
        <v>1038</v>
      </c>
      <c r="G73" t="s">
        <v>1038</v>
      </c>
      <c r="H73" t="s">
        <v>272</v>
      </c>
      <c r="I73" t="s">
        <v>1038</v>
      </c>
      <c r="J73" t="s">
        <v>1038</v>
      </c>
      <c r="K73" t="s">
        <v>272</v>
      </c>
      <c r="L73" t="s">
        <v>272</v>
      </c>
      <c r="M73" t="s">
        <v>272</v>
      </c>
      <c r="N73" t="s">
        <v>272</v>
      </c>
      <c r="O73" t="s">
        <v>1038</v>
      </c>
      <c r="P73" t="s">
        <v>272</v>
      </c>
      <c r="Q73" t="s">
        <v>272</v>
      </c>
      <c r="R73" t="s">
        <v>272</v>
      </c>
      <c r="S73" t="s">
        <v>1039</v>
      </c>
      <c r="T73" t="s">
        <v>1040</v>
      </c>
      <c r="U73" t="s">
        <v>1041</v>
      </c>
    </row>
    <row r="74" spans="1:21">
      <c r="A74">
        <v>231</v>
      </c>
      <c r="B74">
        <v>1</v>
      </c>
      <c r="C74" t="s">
        <v>272</v>
      </c>
      <c r="D74" t="s">
        <v>272</v>
      </c>
      <c r="E74" t="s">
        <v>1038</v>
      </c>
      <c r="F74" t="s">
        <v>1038</v>
      </c>
      <c r="G74" t="s">
        <v>1038</v>
      </c>
      <c r="H74" t="s">
        <v>272</v>
      </c>
      <c r="I74" t="s">
        <v>1038</v>
      </c>
      <c r="J74" t="s">
        <v>1038</v>
      </c>
      <c r="K74" t="s">
        <v>272</v>
      </c>
      <c r="L74" t="s">
        <v>272</v>
      </c>
      <c r="M74" t="s">
        <v>272</v>
      </c>
      <c r="N74" t="s">
        <v>272</v>
      </c>
      <c r="O74" t="s">
        <v>1038</v>
      </c>
      <c r="P74" t="s">
        <v>272</v>
      </c>
      <c r="Q74" t="s">
        <v>272</v>
      </c>
      <c r="R74" t="s">
        <v>272</v>
      </c>
      <c r="S74" t="s">
        <v>1039</v>
      </c>
      <c r="T74" t="s">
        <v>1040</v>
      </c>
      <c r="U74" t="s">
        <v>1041</v>
      </c>
    </row>
    <row r="75" spans="1:21">
      <c r="A75">
        <v>232</v>
      </c>
      <c r="B75">
        <v>1</v>
      </c>
      <c r="C75" t="s">
        <v>272</v>
      </c>
      <c r="D75" t="s">
        <v>272</v>
      </c>
      <c r="E75" t="s">
        <v>1038</v>
      </c>
      <c r="F75" t="s">
        <v>1038</v>
      </c>
      <c r="G75" t="s">
        <v>1038</v>
      </c>
      <c r="H75" t="s">
        <v>272</v>
      </c>
      <c r="I75" t="s">
        <v>1038</v>
      </c>
      <c r="J75" t="s">
        <v>1038</v>
      </c>
      <c r="K75" t="s">
        <v>272</v>
      </c>
      <c r="L75" t="s">
        <v>272</v>
      </c>
      <c r="M75" t="s">
        <v>272</v>
      </c>
      <c r="N75" t="s">
        <v>272</v>
      </c>
      <c r="O75" t="s">
        <v>1038</v>
      </c>
      <c r="P75" t="s">
        <v>272</v>
      </c>
      <c r="Q75" t="s">
        <v>272</v>
      </c>
      <c r="R75" t="s">
        <v>272</v>
      </c>
      <c r="S75" t="s">
        <v>1039</v>
      </c>
      <c r="T75" t="s">
        <v>1040</v>
      </c>
      <c r="U75" t="s">
        <v>1041</v>
      </c>
    </row>
    <row r="76" spans="1:21">
      <c r="A76">
        <v>233</v>
      </c>
      <c r="B76">
        <v>1</v>
      </c>
      <c r="C76" t="s">
        <v>272</v>
      </c>
      <c r="D76" t="s">
        <v>272</v>
      </c>
      <c r="E76" t="s">
        <v>1038</v>
      </c>
      <c r="F76" t="s">
        <v>1038</v>
      </c>
      <c r="G76" t="s">
        <v>1038</v>
      </c>
      <c r="H76" t="s">
        <v>272</v>
      </c>
      <c r="I76" t="s">
        <v>1038</v>
      </c>
      <c r="J76" t="s">
        <v>1038</v>
      </c>
      <c r="K76" t="s">
        <v>272</v>
      </c>
      <c r="L76" t="s">
        <v>272</v>
      </c>
      <c r="M76" t="s">
        <v>272</v>
      </c>
      <c r="N76" t="s">
        <v>272</v>
      </c>
      <c r="O76" t="s">
        <v>1038</v>
      </c>
      <c r="P76" t="s">
        <v>272</v>
      </c>
      <c r="Q76" t="s">
        <v>272</v>
      </c>
      <c r="R76" t="s">
        <v>272</v>
      </c>
      <c r="S76" t="s">
        <v>1039</v>
      </c>
      <c r="T76" t="s">
        <v>1040</v>
      </c>
      <c r="U76" t="s">
        <v>1041</v>
      </c>
    </row>
    <row r="77" spans="1:21">
      <c r="A77">
        <v>234</v>
      </c>
      <c r="B77">
        <v>1</v>
      </c>
      <c r="C77" t="s">
        <v>272</v>
      </c>
      <c r="D77" t="s">
        <v>272</v>
      </c>
      <c r="E77" t="s">
        <v>1038</v>
      </c>
      <c r="F77" t="s">
        <v>1038</v>
      </c>
      <c r="G77" t="s">
        <v>1038</v>
      </c>
      <c r="H77" t="s">
        <v>272</v>
      </c>
      <c r="I77" t="s">
        <v>1038</v>
      </c>
      <c r="J77" t="s">
        <v>1038</v>
      </c>
      <c r="K77" t="s">
        <v>272</v>
      </c>
      <c r="L77" t="s">
        <v>272</v>
      </c>
      <c r="M77" t="s">
        <v>272</v>
      </c>
      <c r="N77" t="s">
        <v>272</v>
      </c>
      <c r="O77" t="s">
        <v>1038</v>
      </c>
      <c r="P77" t="s">
        <v>272</v>
      </c>
      <c r="Q77" t="s">
        <v>272</v>
      </c>
      <c r="R77" t="s">
        <v>272</v>
      </c>
      <c r="S77" t="s">
        <v>1039</v>
      </c>
      <c r="T77" t="s">
        <v>1040</v>
      </c>
      <c r="U77" t="s">
        <v>1041</v>
      </c>
    </row>
    <row r="78" spans="1:21">
      <c r="A78">
        <v>235</v>
      </c>
      <c r="B78">
        <v>1</v>
      </c>
      <c r="C78" t="s">
        <v>272</v>
      </c>
      <c r="D78" t="s">
        <v>272</v>
      </c>
      <c r="E78" t="s">
        <v>1038</v>
      </c>
      <c r="F78" t="s">
        <v>1038</v>
      </c>
      <c r="G78" t="s">
        <v>1038</v>
      </c>
      <c r="H78" t="s">
        <v>272</v>
      </c>
      <c r="I78" t="s">
        <v>1038</v>
      </c>
      <c r="J78" t="s">
        <v>1038</v>
      </c>
      <c r="K78" t="s">
        <v>272</v>
      </c>
      <c r="L78" t="s">
        <v>272</v>
      </c>
      <c r="M78" t="s">
        <v>272</v>
      </c>
      <c r="N78" t="s">
        <v>272</v>
      </c>
      <c r="O78" t="s">
        <v>1038</v>
      </c>
      <c r="P78" t="s">
        <v>272</v>
      </c>
      <c r="Q78" t="s">
        <v>272</v>
      </c>
      <c r="R78" t="s">
        <v>272</v>
      </c>
      <c r="S78" t="s">
        <v>1039</v>
      </c>
      <c r="T78" t="s">
        <v>1040</v>
      </c>
      <c r="U78" t="s">
        <v>1041</v>
      </c>
    </row>
    <row r="79" spans="1:21">
      <c r="A79">
        <v>240</v>
      </c>
      <c r="B79">
        <v>1</v>
      </c>
      <c r="C79" t="s">
        <v>272</v>
      </c>
      <c r="D79" t="s">
        <v>272</v>
      </c>
      <c r="E79" t="s">
        <v>1038</v>
      </c>
      <c r="F79" t="s">
        <v>1038</v>
      </c>
      <c r="G79" t="s">
        <v>1038</v>
      </c>
      <c r="H79" t="s">
        <v>272</v>
      </c>
      <c r="I79" t="s">
        <v>1038</v>
      </c>
      <c r="J79" t="s">
        <v>1038</v>
      </c>
      <c r="K79" t="s">
        <v>272</v>
      </c>
      <c r="L79" t="s">
        <v>272</v>
      </c>
      <c r="M79" t="s">
        <v>272</v>
      </c>
      <c r="N79" t="s">
        <v>272</v>
      </c>
      <c r="O79" t="s">
        <v>1038</v>
      </c>
      <c r="P79" t="s">
        <v>272</v>
      </c>
      <c r="Q79" t="s">
        <v>272</v>
      </c>
      <c r="R79" t="s">
        <v>272</v>
      </c>
      <c r="S79" t="s">
        <v>1039</v>
      </c>
      <c r="T79" t="s">
        <v>1040</v>
      </c>
      <c r="U79" t="s">
        <v>1041</v>
      </c>
    </row>
    <row r="80" spans="1:21">
      <c r="A80">
        <v>241</v>
      </c>
      <c r="B80">
        <v>1</v>
      </c>
      <c r="C80" t="s">
        <v>272</v>
      </c>
      <c r="D80" t="s">
        <v>272</v>
      </c>
      <c r="E80" t="s">
        <v>1038</v>
      </c>
      <c r="F80" t="s">
        <v>1038</v>
      </c>
      <c r="G80" t="s">
        <v>1038</v>
      </c>
      <c r="H80" t="s">
        <v>272</v>
      </c>
      <c r="I80" t="s">
        <v>1038</v>
      </c>
      <c r="J80" t="s">
        <v>1038</v>
      </c>
      <c r="K80" t="s">
        <v>272</v>
      </c>
      <c r="L80" t="s">
        <v>272</v>
      </c>
      <c r="M80" t="s">
        <v>272</v>
      </c>
      <c r="N80" t="s">
        <v>272</v>
      </c>
      <c r="O80" t="s">
        <v>1038</v>
      </c>
      <c r="P80" t="s">
        <v>272</v>
      </c>
      <c r="Q80" t="s">
        <v>272</v>
      </c>
      <c r="R80" t="s">
        <v>272</v>
      </c>
      <c r="S80" t="s">
        <v>1039</v>
      </c>
      <c r="T80" t="s">
        <v>1040</v>
      </c>
      <c r="U80" t="s">
        <v>1041</v>
      </c>
    </row>
    <row r="81" spans="1:21">
      <c r="A81">
        <v>246</v>
      </c>
      <c r="B81">
        <v>1</v>
      </c>
      <c r="C81" t="s">
        <v>272</v>
      </c>
      <c r="D81" t="s">
        <v>272</v>
      </c>
      <c r="E81" t="s">
        <v>1038</v>
      </c>
      <c r="F81" t="s">
        <v>1038</v>
      </c>
      <c r="G81" t="s">
        <v>1038</v>
      </c>
      <c r="H81" t="s">
        <v>272</v>
      </c>
      <c r="I81" t="s">
        <v>1038</v>
      </c>
      <c r="J81" t="s">
        <v>1038</v>
      </c>
      <c r="K81" t="s">
        <v>272</v>
      </c>
      <c r="L81" t="s">
        <v>272</v>
      </c>
      <c r="M81" t="s">
        <v>272</v>
      </c>
      <c r="N81" t="s">
        <v>272</v>
      </c>
      <c r="O81" t="s">
        <v>1038</v>
      </c>
      <c r="P81" t="s">
        <v>272</v>
      </c>
      <c r="Q81" t="s">
        <v>272</v>
      </c>
      <c r="R81" t="s">
        <v>272</v>
      </c>
      <c r="S81" t="s">
        <v>1039</v>
      </c>
      <c r="T81" t="s">
        <v>1040</v>
      </c>
      <c r="U81" t="s">
        <v>1041</v>
      </c>
    </row>
    <row r="82" spans="1:21">
      <c r="A82">
        <v>247</v>
      </c>
      <c r="B82">
        <v>1</v>
      </c>
      <c r="C82" t="s">
        <v>272</v>
      </c>
      <c r="D82" t="s">
        <v>272</v>
      </c>
      <c r="E82" t="s">
        <v>1038</v>
      </c>
      <c r="F82" t="s">
        <v>1038</v>
      </c>
      <c r="G82" t="s">
        <v>1038</v>
      </c>
      <c r="H82" t="s">
        <v>272</v>
      </c>
      <c r="I82" t="s">
        <v>1038</v>
      </c>
      <c r="J82" t="s">
        <v>1038</v>
      </c>
      <c r="K82" t="s">
        <v>272</v>
      </c>
      <c r="L82" t="s">
        <v>272</v>
      </c>
      <c r="M82" t="s">
        <v>272</v>
      </c>
      <c r="N82" t="s">
        <v>272</v>
      </c>
      <c r="O82" t="s">
        <v>1038</v>
      </c>
      <c r="P82" t="s">
        <v>272</v>
      </c>
      <c r="Q82" t="s">
        <v>272</v>
      </c>
      <c r="R82" t="s">
        <v>272</v>
      </c>
      <c r="S82" t="s">
        <v>1039</v>
      </c>
      <c r="T82" t="s">
        <v>1040</v>
      </c>
      <c r="U82" t="s">
        <v>1041</v>
      </c>
    </row>
    <row r="83" spans="1:21">
      <c r="A83">
        <v>252</v>
      </c>
      <c r="B83">
        <v>1</v>
      </c>
      <c r="C83" t="s">
        <v>272</v>
      </c>
      <c r="D83" t="s">
        <v>272</v>
      </c>
      <c r="E83" t="s">
        <v>1038</v>
      </c>
      <c r="F83" t="s">
        <v>1038</v>
      </c>
      <c r="G83" t="s">
        <v>1038</v>
      </c>
      <c r="H83" t="s">
        <v>272</v>
      </c>
      <c r="I83" t="s">
        <v>1038</v>
      </c>
      <c r="J83" t="s">
        <v>1038</v>
      </c>
      <c r="K83" t="s">
        <v>272</v>
      </c>
      <c r="L83" t="s">
        <v>272</v>
      </c>
      <c r="M83" t="s">
        <v>272</v>
      </c>
      <c r="N83" t="s">
        <v>272</v>
      </c>
      <c r="O83" t="s">
        <v>1038</v>
      </c>
      <c r="P83" t="s">
        <v>272</v>
      </c>
      <c r="Q83" t="s">
        <v>272</v>
      </c>
      <c r="R83" t="s">
        <v>272</v>
      </c>
      <c r="S83" t="s">
        <v>1039</v>
      </c>
      <c r="T83" t="s">
        <v>1040</v>
      </c>
      <c r="U83" t="s">
        <v>1041</v>
      </c>
    </row>
    <row r="84" spans="1:21">
      <c r="A84">
        <v>253</v>
      </c>
      <c r="B84">
        <v>1</v>
      </c>
      <c r="C84" t="s">
        <v>272</v>
      </c>
      <c r="D84" t="s">
        <v>272</v>
      </c>
      <c r="E84" t="s">
        <v>1038</v>
      </c>
      <c r="F84" t="s">
        <v>1038</v>
      </c>
      <c r="G84" t="s">
        <v>1038</v>
      </c>
      <c r="H84" t="s">
        <v>272</v>
      </c>
      <c r="I84" t="s">
        <v>1038</v>
      </c>
      <c r="J84" t="s">
        <v>1038</v>
      </c>
      <c r="K84" t="s">
        <v>272</v>
      </c>
      <c r="L84" t="s">
        <v>272</v>
      </c>
      <c r="M84" t="s">
        <v>272</v>
      </c>
      <c r="N84" t="s">
        <v>272</v>
      </c>
      <c r="O84" t="s">
        <v>1038</v>
      </c>
      <c r="P84" t="s">
        <v>272</v>
      </c>
      <c r="Q84" t="s">
        <v>272</v>
      </c>
      <c r="R84" t="s">
        <v>272</v>
      </c>
      <c r="S84" t="s">
        <v>1039</v>
      </c>
      <c r="T84" t="s">
        <v>1040</v>
      </c>
      <c r="U84" t="s">
        <v>1041</v>
      </c>
    </row>
    <row r="85" spans="1:21">
      <c r="A85">
        <v>485</v>
      </c>
      <c r="B85">
        <v>1</v>
      </c>
      <c r="C85" t="s">
        <v>272</v>
      </c>
      <c r="D85" t="s">
        <v>272</v>
      </c>
      <c r="E85" t="s">
        <v>718</v>
      </c>
      <c r="F85" t="s">
        <v>718</v>
      </c>
      <c r="G85" t="s">
        <v>718</v>
      </c>
      <c r="H85" t="s">
        <v>272</v>
      </c>
      <c r="I85" t="s">
        <v>718</v>
      </c>
      <c r="J85" t="s">
        <v>718</v>
      </c>
      <c r="K85" t="s">
        <v>272</v>
      </c>
      <c r="L85" t="s">
        <v>272</v>
      </c>
      <c r="M85" t="s">
        <v>272</v>
      </c>
      <c r="N85" t="s">
        <v>272</v>
      </c>
      <c r="O85" t="s">
        <v>718</v>
      </c>
      <c r="P85" t="s">
        <v>272</v>
      </c>
      <c r="Q85" t="s">
        <v>272</v>
      </c>
      <c r="R85" t="s">
        <v>272</v>
      </c>
      <c r="S85" t="s">
        <v>1045</v>
      </c>
      <c r="T85" t="s">
        <v>1044</v>
      </c>
      <c r="U85" t="s">
        <v>1046</v>
      </c>
    </row>
    <row r="86" spans="1:21">
      <c r="A86">
        <v>486</v>
      </c>
      <c r="B86">
        <v>1</v>
      </c>
      <c r="C86" t="s">
        <v>272</v>
      </c>
      <c r="D86" t="s">
        <v>272</v>
      </c>
      <c r="E86" t="s">
        <v>718</v>
      </c>
      <c r="F86" t="s">
        <v>718</v>
      </c>
      <c r="G86" t="s">
        <v>718</v>
      </c>
      <c r="H86" t="s">
        <v>272</v>
      </c>
      <c r="I86" t="s">
        <v>718</v>
      </c>
      <c r="J86" t="s">
        <v>718</v>
      </c>
      <c r="K86" t="s">
        <v>272</v>
      </c>
      <c r="L86" t="s">
        <v>272</v>
      </c>
      <c r="M86" t="s">
        <v>272</v>
      </c>
      <c r="N86" t="s">
        <v>272</v>
      </c>
      <c r="O86" t="s">
        <v>718</v>
      </c>
      <c r="P86" t="s">
        <v>272</v>
      </c>
      <c r="Q86" t="s">
        <v>272</v>
      </c>
      <c r="R86" t="s">
        <v>272</v>
      </c>
      <c r="S86" t="s">
        <v>1045</v>
      </c>
      <c r="T86" t="s">
        <v>1044</v>
      </c>
      <c r="U86" t="s">
        <v>1046</v>
      </c>
    </row>
    <row r="87" spans="1:21">
      <c r="A87">
        <v>487</v>
      </c>
      <c r="B87">
        <v>1</v>
      </c>
      <c r="C87" t="s">
        <v>272</v>
      </c>
      <c r="D87" t="s">
        <v>272</v>
      </c>
      <c r="E87" t="s">
        <v>718</v>
      </c>
      <c r="F87" t="s">
        <v>718</v>
      </c>
      <c r="G87" t="s">
        <v>718</v>
      </c>
      <c r="H87" t="s">
        <v>272</v>
      </c>
      <c r="I87" t="s">
        <v>718</v>
      </c>
      <c r="J87" t="s">
        <v>718</v>
      </c>
      <c r="K87" t="s">
        <v>272</v>
      </c>
      <c r="L87" t="s">
        <v>272</v>
      </c>
      <c r="M87" t="s">
        <v>272</v>
      </c>
      <c r="N87" t="s">
        <v>272</v>
      </c>
      <c r="O87" t="s">
        <v>718</v>
      </c>
      <c r="P87" t="s">
        <v>272</v>
      </c>
      <c r="Q87" t="s">
        <v>272</v>
      </c>
      <c r="R87" t="s">
        <v>272</v>
      </c>
      <c r="S87" t="s">
        <v>1045</v>
      </c>
      <c r="T87" t="s">
        <v>1044</v>
      </c>
      <c r="U87" t="s">
        <v>1046</v>
      </c>
    </row>
    <row r="88" spans="1:21">
      <c r="A88">
        <v>488</v>
      </c>
      <c r="B88">
        <v>1</v>
      </c>
      <c r="C88" t="s">
        <v>272</v>
      </c>
      <c r="D88" t="s">
        <v>272</v>
      </c>
      <c r="E88" t="s">
        <v>718</v>
      </c>
      <c r="F88" t="s">
        <v>718</v>
      </c>
      <c r="G88" t="s">
        <v>718</v>
      </c>
      <c r="H88" t="s">
        <v>272</v>
      </c>
      <c r="I88" t="s">
        <v>718</v>
      </c>
      <c r="J88" t="s">
        <v>718</v>
      </c>
      <c r="K88" t="s">
        <v>272</v>
      </c>
      <c r="L88" t="s">
        <v>272</v>
      </c>
      <c r="M88" t="s">
        <v>272</v>
      </c>
      <c r="N88" t="s">
        <v>272</v>
      </c>
      <c r="O88" t="s">
        <v>718</v>
      </c>
      <c r="P88" t="s">
        <v>272</v>
      </c>
      <c r="Q88" t="s">
        <v>272</v>
      </c>
      <c r="R88" t="s">
        <v>272</v>
      </c>
      <c r="S88" t="s">
        <v>1045</v>
      </c>
      <c r="T88" t="s">
        <v>1044</v>
      </c>
      <c r="U88" t="s">
        <v>1046</v>
      </c>
    </row>
    <row r="89" spans="1:21">
      <c r="A89">
        <v>489</v>
      </c>
      <c r="B89">
        <v>1</v>
      </c>
      <c r="C89" t="s">
        <v>272</v>
      </c>
      <c r="D89" t="s">
        <v>272</v>
      </c>
      <c r="E89" t="s">
        <v>718</v>
      </c>
      <c r="F89" t="s">
        <v>718</v>
      </c>
      <c r="G89" t="s">
        <v>718</v>
      </c>
      <c r="H89" t="s">
        <v>272</v>
      </c>
      <c r="I89" t="s">
        <v>718</v>
      </c>
      <c r="J89" t="s">
        <v>718</v>
      </c>
      <c r="K89" t="s">
        <v>272</v>
      </c>
      <c r="L89" t="s">
        <v>272</v>
      </c>
      <c r="M89" t="s">
        <v>272</v>
      </c>
      <c r="N89" t="s">
        <v>272</v>
      </c>
      <c r="O89" t="s">
        <v>718</v>
      </c>
      <c r="P89" t="s">
        <v>272</v>
      </c>
      <c r="Q89" t="s">
        <v>272</v>
      </c>
      <c r="R89" t="s">
        <v>272</v>
      </c>
      <c r="S89" t="s">
        <v>1045</v>
      </c>
      <c r="T89" t="s">
        <v>1044</v>
      </c>
      <c r="U89" t="s">
        <v>1046</v>
      </c>
    </row>
    <row r="90" spans="1:21">
      <c r="A90">
        <v>490</v>
      </c>
      <c r="B90">
        <v>1</v>
      </c>
      <c r="C90" t="s">
        <v>272</v>
      </c>
      <c r="D90" t="s">
        <v>272</v>
      </c>
      <c r="E90" t="s">
        <v>718</v>
      </c>
      <c r="F90" t="s">
        <v>718</v>
      </c>
      <c r="G90" t="s">
        <v>718</v>
      </c>
      <c r="H90" t="s">
        <v>272</v>
      </c>
      <c r="I90" t="s">
        <v>718</v>
      </c>
      <c r="J90" t="s">
        <v>718</v>
      </c>
      <c r="K90" t="s">
        <v>272</v>
      </c>
      <c r="L90" t="s">
        <v>272</v>
      </c>
      <c r="M90" t="s">
        <v>272</v>
      </c>
      <c r="N90" t="s">
        <v>272</v>
      </c>
      <c r="O90" t="s">
        <v>718</v>
      </c>
      <c r="P90" t="s">
        <v>272</v>
      </c>
      <c r="Q90" t="s">
        <v>272</v>
      </c>
      <c r="R90" t="s">
        <v>272</v>
      </c>
      <c r="S90" t="s">
        <v>1045</v>
      </c>
      <c r="T90" t="s">
        <v>1044</v>
      </c>
      <c r="U90" t="s">
        <v>1046</v>
      </c>
    </row>
    <row r="91" spans="1:21">
      <c r="A91">
        <v>491</v>
      </c>
      <c r="B91">
        <v>1</v>
      </c>
      <c r="C91" t="s">
        <v>272</v>
      </c>
      <c r="D91" t="s">
        <v>272</v>
      </c>
      <c r="E91" t="s">
        <v>718</v>
      </c>
      <c r="F91" t="s">
        <v>718</v>
      </c>
      <c r="G91" t="s">
        <v>718</v>
      </c>
      <c r="H91" t="s">
        <v>272</v>
      </c>
      <c r="I91" t="s">
        <v>718</v>
      </c>
      <c r="J91" t="s">
        <v>718</v>
      </c>
      <c r="K91" t="s">
        <v>272</v>
      </c>
      <c r="L91" t="s">
        <v>272</v>
      </c>
      <c r="M91" t="s">
        <v>272</v>
      </c>
      <c r="N91" t="s">
        <v>272</v>
      </c>
      <c r="O91" t="s">
        <v>718</v>
      </c>
      <c r="P91" t="s">
        <v>272</v>
      </c>
      <c r="Q91" t="s">
        <v>272</v>
      </c>
      <c r="R91" t="s">
        <v>272</v>
      </c>
      <c r="S91" t="s">
        <v>1045</v>
      </c>
      <c r="T91" t="s">
        <v>1044</v>
      </c>
      <c r="U91" t="s">
        <v>1046</v>
      </c>
    </row>
    <row r="92" spans="1:21">
      <c r="A92">
        <v>492</v>
      </c>
      <c r="B92">
        <v>1</v>
      </c>
      <c r="C92" t="s">
        <v>272</v>
      </c>
      <c r="D92" t="s">
        <v>272</v>
      </c>
      <c r="E92" t="s">
        <v>718</v>
      </c>
      <c r="F92" t="s">
        <v>718</v>
      </c>
      <c r="G92" t="s">
        <v>718</v>
      </c>
      <c r="H92" t="s">
        <v>272</v>
      </c>
      <c r="I92" t="s">
        <v>718</v>
      </c>
      <c r="J92" t="s">
        <v>718</v>
      </c>
      <c r="K92" t="s">
        <v>272</v>
      </c>
      <c r="L92" t="s">
        <v>272</v>
      </c>
      <c r="M92" t="s">
        <v>272</v>
      </c>
      <c r="N92" t="s">
        <v>272</v>
      </c>
      <c r="O92" t="s">
        <v>718</v>
      </c>
      <c r="P92" t="s">
        <v>272</v>
      </c>
      <c r="Q92" t="s">
        <v>272</v>
      </c>
      <c r="R92" t="s">
        <v>272</v>
      </c>
      <c r="S92" t="s">
        <v>1045</v>
      </c>
      <c r="T92" t="s">
        <v>1044</v>
      </c>
      <c r="U92" t="s">
        <v>1046</v>
      </c>
    </row>
    <row r="93" spans="1:21">
      <c r="A93">
        <v>493</v>
      </c>
      <c r="B93">
        <v>1</v>
      </c>
      <c r="C93" t="s">
        <v>272</v>
      </c>
      <c r="D93" t="s">
        <v>272</v>
      </c>
      <c r="E93" t="s">
        <v>718</v>
      </c>
      <c r="F93" t="s">
        <v>718</v>
      </c>
      <c r="G93" t="s">
        <v>718</v>
      </c>
      <c r="H93" t="s">
        <v>272</v>
      </c>
      <c r="I93" t="s">
        <v>718</v>
      </c>
      <c r="J93" t="s">
        <v>718</v>
      </c>
      <c r="K93" t="s">
        <v>272</v>
      </c>
      <c r="L93" t="s">
        <v>272</v>
      </c>
      <c r="M93" t="s">
        <v>272</v>
      </c>
      <c r="N93" t="s">
        <v>272</v>
      </c>
      <c r="O93" t="s">
        <v>718</v>
      </c>
      <c r="P93" t="s">
        <v>272</v>
      </c>
      <c r="Q93" t="s">
        <v>272</v>
      </c>
      <c r="R93" t="s">
        <v>272</v>
      </c>
      <c r="S93" t="s">
        <v>1045</v>
      </c>
      <c r="T93" t="s">
        <v>1044</v>
      </c>
      <c r="U93" t="s">
        <v>1046</v>
      </c>
    </row>
    <row r="94" spans="1:21">
      <c r="A94">
        <v>494</v>
      </c>
      <c r="B94">
        <v>1</v>
      </c>
      <c r="C94" t="s">
        <v>272</v>
      </c>
      <c r="D94" t="s">
        <v>272</v>
      </c>
      <c r="E94" t="s">
        <v>718</v>
      </c>
      <c r="F94" t="s">
        <v>718</v>
      </c>
      <c r="G94" t="s">
        <v>718</v>
      </c>
      <c r="H94" t="s">
        <v>272</v>
      </c>
      <c r="I94" t="s">
        <v>718</v>
      </c>
      <c r="J94" t="s">
        <v>718</v>
      </c>
      <c r="K94" t="s">
        <v>272</v>
      </c>
      <c r="L94" t="s">
        <v>272</v>
      </c>
      <c r="M94" t="s">
        <v>272</v>
      </c>
      <c r="N94" t="s">
        <v>272</v>
      </c>
      <c r="O94" t="s">
        <v>718</v>
      </c>
      <c r="P94" t="s">
        <v>272</v>
      </c>
      <c r="Q94" t="s">
        <v>272</v>
      </c>
      <c r="R94" t="s">
        <v>272</v>
      </c>
      <c r="S94" t="s">
        <v>1045</v>
      </c>
      <c r="T94" t="s">
        <v>1044</v>
      </c>
      <c r="U94" t="s">
        <v>1046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269</v>
      </c>
      <c r="D1" t="s">
        <v>270</v>
      </c>
      <c r="F1">
        <v>0</v>
      </c>
      <c r="G1">
        <v>0</v>
      </c>
      <c r="H1">
        <v>0</v>
      </c>
      <c r="I1" t="s">
        <v>271</v>
      </c>
      <c r="J1" t="s">
        <v>272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6:103">
      <c r="F12" t="str">
        <f>Source!F12</f>
        <v/>
      </c>
      <c r="G12" t="str">
        <f>Source!G12</f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  <c r="AB12" t="s">
        <v>272</v>
      </c>
      <c r="AC12" t="s">
        <v>272</v>
      </c>
      <c r="AD12" t="s">
        <v>272</v>
      </c>
      <c r="AE12" t="s">
        <v>272</v>
      </c>
      <c r="AF12" t="s">
        <v>272</v>
      </c>
      <c r="AG12" t="s">
        <v>272</v>
      </c>
      <c r="AH12" t="s">
        <v>272</v>
      </c>
      <c r="AI12" t="s">
        <v>272</v>
      </c>
      <c r="AJ12">
        <v>0</v>
      </c>
      <c r="AK12" t="s">
        <v>272</v>
      </c>
      <c r="AL12" t="s">
        <v>272</v>
      </c>
      <c r="AM12" t="s">
        <v>272</v>
      </c>
      <c r="CY1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2026-04-02T06:59:00Z</dcterms:created>
  <dcterms:modified xsi:type="dcterms:W3CDTF">2026-04-02T07:43:35Z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5BF0BD3A8EBB489FB6D57D353C97CEB5_13</vt:lpwstr>
  </property>
  <property fmtid="{D5CDD505-2E9C-101B-9397-08002B2CF9AE}" pid="3" name="KSOProductBuildVer">
    <vt:lpwstr>1049-12.2.0.23196</vt:lpwstr>
  </property>
</Properties>
</file>