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СДО\5.Мысовская Ольга\закупки до 500\2026\Доторжка\354892\"/>
    </mc:Choice>
  </mc:AlternateContent>
  <bookViews>
    <workbookView xWindow="1065" yWindow="315" windowWidth="20730" windowHeight="11115" firstSheet="1" activeTab="3"/>
  </bookViews>
  <sheets>
    <sheet name="расчет" sheetId="12" state="hidden" r:id="rId1"/>
    <sheet name="ТЗ" sheetId="11" r:id="rId2"/>
    <sheet name="ТЗ новая форма" sheetId="13" r:id="rId3"/>
    <sheet name="Приглашение" sheetId="7" r:id="rId4"/>
    <sheet name="АЗ" sheetId="9" r:id="rId5"/>
    <sheet name="Экспертиза УКС" sheetId="14"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АЗ!$A$1:$L$46</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D80" i="13" l="1"/>
  <c r="D79" i="13"/>
  <c r="G16" i="9" l="1"/>
  <c r="O63" i="11" l="1"/>
  <c r="O62" i="11"/>
  <c r="O61" i="11"/>
  <c r="M18" i="13" l="1"/>
  <c r="N14" i="13"/>
  <c r="B7" i="14" l="1"/>
  <c r="F16" i="9" l="1"/>
  <c r="B30" i="7" l="1"/>
  <c r="D1" i="13" l="1"/>
  <c r="I24" i="13" l="1"/>
  <c r="D21" i="13"/>
  <c r="R63" i="13" l="1"/>
  <c r="R58" i="13"/>
  <c r="R57" i="13"/>
  <c r="G17" i="9" l="1"/>
  <c r="F24" i="9" l="1"/>
  <c r="E24" i="9"/>
  <c r="A24" i="9"/>
  <c r="C2" i="7" l="1"/>
  <c r="B2" i="7" l="1"/>
  <c r="C11" i="13" l="1"/>
  <c r="R53" i="12"/>
  <c r="C45" i="12"/>
  <c r="C46" i="12" s="1"/>
  <c r="C47" i="12" s="1"/>
  <c r="C48" i="12" s="1"/>
  <c r="C49" i="12" s="1"/>
  <c r="C50" i="12" s="1"/>
  <c r="C51" i="12" s="1"/>
  <c r="Z43" i="12"/>
  <c r="C35" i="12"/>
  <c r="N35" i="12" s="1"/>
  <c r="F34" i="12"/>
  <c r="M32" i="12"/>
  <c r="L32" i="12"/>
  <c r="K32"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Q21" i="12"/>
  <c r="M17" i="12"/>
  <c r="I17" i="12"/>
  <c r="H17" i="12"/>
  <c r="G17" i="12"/>
  <c r="F17" i="12"/>
  <c r="N16" i="12"/>
  <c r="M34" i="12" l="1"/>
  <c r="M44" i="12" s="1"/>
  <c r="N34" i="12"/>
  <c r="P35" i="12"/>
  <c r="P45" i="12" s="1"/>
  <c r="I34" i="12"/>
  <c r="O35" i="12"/>
  <c r="O45" i="12" s="1"/>
  <c r="G34" i="12"/>
  <c r="O34" i="12"/>
  <c r="O44" i="12" s="1"/>
  <c r="H34" i="12"/>
  <c r="L34" i="12"/>
  <c r="L44" i="12" s="1"/>
  <c r="P34" i="12"/>
  <c r="P44" i="12" s="1"/>
  <c r="K34" i="12"/>
  <c r="K44" i="12" s="1"/>
  <c r="J34" i="12"/>
  <c r="Q32" i="12"/>
  <c r="N17" i="12"/>
  <c r="L45" i="12"/>
  <c r="I35" i="12"/>
  <c r="M35" i="12"/>
  <c r="M45" i="12" s="1"/>
  <c r="F35" i="12"/>
  <c r="J35" i="12"/>
  <c r="J45" i="12" s="1"/>
  <c r="C36" i="12"/>
  <c r="G35" i="12"/>
  <c r="K35" i="12"/>
  <c r="Q34" i="12" l="1"/>
  <c r="O36" i="12"/>
  <c r="K36" i="12"/>
  <c r="K46" i="12" s="1"/>
  <c r="G36" i="12"/>
  <c r="C37" i="12"/>
  <c r="N36" i="12"/>
  <c r="J36" i="12"/>
  <c r="J46" i="12" s="1"/>
  <c r="F36" i="12"/>
  <c r="M36" i="12"/>
  <c r="M46" i="12" s="1"/>
  <c r="I36" i="12"/>
  <c r="P36" i="12"/>
  <c r="L36" i="12"/>
  <c r="H36" i="12"/>
  <c r="K45" i="12"/>
  <c r="Q35" i="12"/>
  <c r="C38" i="12" l="1"/>
  <c r="N37" i="12"/>
  <c r="J37" i="12"/>
  <c r="F37" i="12"/>
  <c r="M37" i="12"/>
  <c r="M47" i="12" s="1"/>
  <c r="I37" i="12"/>
  <c r="P37" i="12"/>
  <c r="P47" i="12" s="1"/>
  <c r="L37" i="12"/>
  <c r="L47" i="12" s="1"/>
  <c r="H37" i="12"/>
  <c r="O37" i="12"/>
  <c r="O47" i="12" s="1"/>
  <c r="K37" i="12"/>
  <c r="K47" i="12" s="1"/>
  <c r="G37" i="12"/>
  <c r="L46" i="12"/>
  <c r="Q36" i="12"/>
  <c r="P46" i="12"/>
  <c r="O46" i="12"/>
  <c r="M38" i="12" l="1"/>
  <c r="I38" i="12"/>
  <c r="I48" i="12" s="1"/>
  <c r="P38" i="12"/>
  <c r="L38" i="12"/>
  <c r="H38" i="12"/>
  <c r="H48" i="12" s="1"/>
  <c r="O38" i="12"/>
  <c r="O48" i="12" s="1"/>
  <c r="K38" i="12"/>
  <c r="K48" i="12" s="1"/>
  <c r="G38" i="12"/>
  <c r="G48" i="12" s="1"/>
  <c r="C39" i="12"/>
  <c r="N38" i="12"/>
  <c r="N48" i="12" s="1"/>
  <c r="J38" i="12"/>
  <c r="J48" i="12" s="1"/>
  <c r="F38" i="12"/>
  <c r="Q37" i="12"/>
  <c r="J47" i="12"/>
  <c r="N47" i="12"/>
  <c r="Q38" i="12" l="1"/>
  <c r="F48" i="12"/>
  <c r="L48" i="12"/>
  <c r="P48" i="12"/>
  <c r="P39" i="12"/>
  <c r="P49" i="12" s="1"/>
  <c r="L39" i="12"/>
  <c r="L49" i="12" s="1"/>
  <c r="H39" i="12"/>
  <c r="H49" i="12" s="1"/>
  <c r="O39" i="12"/>
  <c r="K39" i="12"/>
  <c r="K49" i="12" s="1"/>
  <c r="G39" i="12"/>
  <c r="G49" i="12" s="1"/>
  <c r="C40" i="12"/>
  <c r="N39" i="12"/>
  <c r="N33" i="12" s="1"/>
  <c r="J39" i="12"/>
  <c r="F39" i="12"/>
  <c r="F33" i="12" s="1"/>
  <c r="M39" i="12"/>
  <c r="M49" i="12" s="1"/>
  <c r="I39" i="12"/>
  <c r="I49" i="12" s="1"/>
  <c r="M48" i="12"/>
  <c r="I33" i="12" l="1"/>
  <c r="M33" i="12"/>
  <c r="H33" i="12"/>
  <c r="J49" i="12"/>
  <c r="J33" i="12"/>
  <c r="N49" i="12"/>
  <c r="O49" i="12"/>
  <c r="O33" i="12"/>
  <c r="G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K33" i="12"/>
  <c r="L33" i="12"/>
  <c r="F49" i="12"/>
  <c r="Q39" i="12"/>
  <c r="P33" i="12"/>
  <c r="Q49" i="12" l="1"/>
  <c r="Q33" i="12"/>
  <c r="R33" i="12" s="1"/>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P42" i="12" s="1"/>
  <c r="Q41" i="12"/>
  <c r="F51" i="12"/>
  <c r="Q51" i="12" s="1"/>
  <c r="I42" i="12" l="1"/>
  <c r="M42" i="12"/>
  <c r="J42" i="12"/>
  <c r="J44" i="12" s="1"/>
  <c r="J43" i="12" s="1"/>
  <c r="J52" i="12" s="1"/>
  <c r="F42" i="12"/>
  <c r="G42" i="12"/>
  <c r="N42" i="12"/>
  <c r="N46" i="12" s="1"/>
  <c r="H42" i="12"/>
  <c r="O42" i="12"/>
  <c r="G46" i="12" l="1"/>
  <c r="G47" i="12"/>
  <c r="I46" i="12"/>
  <c r="I47" i="12"/>
  <c r="F46" i="12"/>
  <c r="F47" i="12"/>
  <c r="H46" i="12"/>
  <c r="H47" i="12"/>
  <c r="I44" i="12"/>
  <c r="I45" i="12"/>
  <c r="N45" i="12"/>
  <c r="N44" i="12"/>
  <c r="G45" i="12"/>
  <c r="G44" i="12"/>
  <c r="H45" i="12"/>
  <c r="H44" i="12"/>
  <c r="F45" i="12"/>
  <c r="F44" i="12"/>
  <c r="Q46" i="12" l="1"/>
  <c r="Q47" i="12"/>
  <c r="I43" i="12"/>
  <c r="N43" i="12"/>
  <c r="O65" i="11" s="1"/>
  <c r="F62" i="13" s="1"/>
  <c r="R62" i="13" s="1"/>
  <c r="Q44" i="12"/>
  <c r="F43" i="12"/>
  <c r="G43" i="12"/>
  <c r="H43" i="12"/>
  <c r="Q45" i="12"/>
  <c r="F59" i="13" l="1"/>
  <c r="R59" i="13" s="1"/>
  <c r="I52" i="12"/>
  <c r="O64" i="11"/>
  <c r="F56" i="13" s="1"/>
  <c r="F52" i="12"/>
  <c r="AA44" i="12" s="1"/>
  <c r="F60" i="13"/>
  <c r="R60" i="13" s="1"/>
  <c r="G52" i="12"/>
  <c r="H52" i="12"/>
  <c r="Q43" i="12"/>
  <c r="D24" i="9"/>
  <c r="G9" i="9"/>
  <c r="E16" i="9" s="1"/>
  <c r="D9" i="9"/>
  <c r="B3" i="9"/>
  <c r="B3" i="14" s="1"/>
  <c r="A7" i="7"/>
  <c r="G24" i="9"/>
  <c r="R56" i="13" l="1"/>
  <c r="H24" i="9"/>
  <c r="Z42" i="12"/>
  <c r="Q53" i="12"/>
  <c r="Q52" i="12"/>
  <c r="R43" i="12"/>
  <c r="O59" i="11"/>
  <c r="B23" i="7" s="1"/>
  <c r="G59" i="11"/>
  <c r="A1" i="7"/>
  <c r="E17" i="9"/>
  <c r="B4" i="9" l="1"/>
  <c r="B5" i="14"/>
  <c r="L9" i="9"/>
  <c r="F61" i="13"/>
  <c r="E54" i="13" s="1"/>
  <c r="R61" i="13" l="1"/>
  <c r="R54" i="13"/>
  <c r="J9" i="9"/>
  <c r="K9" i="9" s="1"/>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<sst xmlns="http://schemas.openxmlformats.org/spreadsheetml/2006/main" count="434" uniqueCount="330">
  <si>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</si>
  <si>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</si>
  <si>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</si>
  <si>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</si>
  <si>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</si>
  <si>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</si>
  <si>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</si>
  <si>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</si>
  <si>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</si>
  <si>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</si>
  <si>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</si>
  <si>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</si>
  <si>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</si>
  <si>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</si>
  <si>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</si>
  <si>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</si>
  <si>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</si>
  <si>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</si>
  <si>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</si>
  <si>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</si>
  <si>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</si>
  <si>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</si>
  <si>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</si>
  <si>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</si>
  <si>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</si>
  <si>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</si>
  <si>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</si>
  <si>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</si>
  <si>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</si>
  <si>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</si>
  <si>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</si>
  <si>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</si>
  <si>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</si>
  <si>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</si>
  <si>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</si>
  <si>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</si>
  <si>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</si>
  <si>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</si>
  <si>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</si>
  <si>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</si>
  <si>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</si>
  <si>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</si>
  <si>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</si>
  <si>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</si>
  <si>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</si>
  <si>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</si>
  <si>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</si>
  <si>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</si>
  <si>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</si>
  <si>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</si>
  <si>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</si>
  <si>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</si>
  <si>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</si>
  <si>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</si>
  <si>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</si>
  <si>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</si>
  <si>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</si>
  <si>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</si>
  <si>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</si>
  <si>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</si>
  <si>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</si>
  <si>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</si>
  <si>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</si>
  <si>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</si>
  <si>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</si>
  <si>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</si>
  <si>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</si>
  <si>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</si>
  <si>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</si>
  <si>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</si>
  <si>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</si>
  <si>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</si>
  <si>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</si>
  <si>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</si>
  <si>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</si>
  <si>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</si>
  <si>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</si>
  <si>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</si>
  <si>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</si>
  <si>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</si>
  <si>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</si>
  <si>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</si>
  <si>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</si>
  <si>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</si>
  <si>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</si>
  <si>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</si>
  <si>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</si>
  <si>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</si>
  <si>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</si>
  <si>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</si>
  <si>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</si>
  <si>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</si>
  <si>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</si>
  <si>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</si>
  <si>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</si>
  <si>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</si>
  <si>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</si>
  <si>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</si>
  <si>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</si>
  <si>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</si>
  <si>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</si>
  <si>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</si>
  <si>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</si>
  <si>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</si>
  <si>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</si>
  <si>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</si>
  <si>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</si>
  <si>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</si>
  <si>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</si>
  <si>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</si>
  <si>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</si>
  <si>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</si>
  <si>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</si>
  <si>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</si>
  <si>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</si>
  <si>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</si>
  <si>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</si>
  <si>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</si>
  <si>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</si>
  <si>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</si>
  <si>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</si>
  <si>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</si>
  <si>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</si>
  <si>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</si>
  <si>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</si>
  <si>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</si>
  <si>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</si>
  <si>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</si>
  <si>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</si>
  <si>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</si>
  <si>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</si>
  <si>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</si>
  <si>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</si>
  <si>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</si>
  <si>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</si>
  <si>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</si>
  <si>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</si>
  <si>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</si>
  <si>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</si>
  <si>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</si>
  <si>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</si>
  <si>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</si>
  <si>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</si>
  <si>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</si>
  <si>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</si>
  <si>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</si>
  <si>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</si>
  <si>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</si>
  <si>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</si>
  <si>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</si>
  <si>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</si>
  <si>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</si>
  <si>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</si>
  <si>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</si>
  <si>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</si>
  <si>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</si>
  <si>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</si>
  <si>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</si>
  <si>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</si>
  <si>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</si>
  <si>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</si>
  <si>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</si>
  <si>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</si>
  <si>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</si>
  <si>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</si>
  <si>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</si>
  <si>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</si>
  <si>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</si>
  <si>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</si>
  <si>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</si>
  <si>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</si>
  <si>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</si>
  <si>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</si>
  <si>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</si>
  <si>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без учета НДС 20%, в том числе:</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</si>
  <si>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</si>
  <si>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</si>
  <si>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</si>
  <si>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</si>
  <si>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</si>
  <si>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</si>
  <si>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</si>
  <si>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</si>
  <si>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</si>
  <si>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</si>
  <si>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</si>
  <si>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</si>
  <si>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</si>
  <si>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</si>
  <si>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</si>
  <si>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</si>
  <si>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</si>
  <si>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с  учетом НДС 20%, в том числе:</t>
  </si>
  <si>
    <t xml:space="preserve">            Мысовская О.С.</t>
  </si>
  <si>
    <t>Главный специалист сметно-договорного отдела управления  капитального  строительства</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</si>
  <si>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</si>
  <si>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</si>
  <si>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</si>
  <si>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</si>
  <si>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</si>
  <si>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</si>
  <si>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</si>
  <si>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</si>
  <si>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</si>
  <si>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</si>
  <si>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</si>
  <si>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</si>
  <si>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</si>
  <si>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</si>
  <si>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</si>
  <si>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</si>
  <si>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</si>
  <si>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</si>
  <si>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</si>
  <si>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</si>
  <si>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</si>
  <si>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</si>
  <si>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</si>
  <si>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</si>
  <si>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</si>
  <si>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</si>
  <si>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</si>
  <si>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</si>
  <si>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</si>
  <si>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</si>
  <si>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</si>
  <si>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</si>
  <si>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</si>
  <si>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</si>
  <si>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</si>
  <si>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Главный специалист СДО УКС                                                                                                          О.С. Мысовская</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</si>
  <si>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</si>
  <si>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</si>
  <si>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</si>
  <si>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</si>
  <si>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</si>
  <si>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</si>
  <si>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ООО "ВСС"</t>
  </si>
  <si>
    <t xml:space="preserve">                                       Заместитель директора ЮЭС</t>
  </si>
  <si>
    <t>по капитальному строительству</t>
  </si>
  <si>
    <t>___________А.Ю. Трощенков</t>
  </si>
  <si>
    <t>Номер закупки:</t>
  </si>
  <si>
    <t>"____"___________20____г.</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</si>
  <si>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</si>
  <si>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</si>
  <si>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</si>
  <si>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</si>
  <si>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</si>
  <si>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</si>
  <si>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</si>
  <si>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</si>
  <si>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</si>
  <si>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</si>
  <si>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</si>
  <si>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</si>
  <si>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</si>
  <si>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</si>
  <si>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</si>
  <si>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</si>
  <si>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</si>
  <si>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</si>
  <si>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</si>
  <si>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</si>
  <si>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</si>
  <si>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</si>
  <si>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</si>
  <si>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</si>
  <si>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</si>
  <si>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</si>
  <si>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</si>
  <si>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</si>
  <si>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</si>
  <si>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</si>
  <si>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</si>
  <si>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</si>
  <si>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 xml:space="preserve">Главный специалист сметно-договорного отдела </t>
  </si>
  <si>
    <t xml:space="preserve">Заместитель директора ЮЭС по капитальному строительству </t>
  </si>
  <si>
    <t>А.Ю. Трощенков</t>
  </si>
  <si>
    <t>Заместитель Директора ЮЭС по капитальному строительству</t>
  </si>
  <si>
    <t>___________________А.Ю. Трощенков</t>
  </si>
  <si>
    <t>Заместитель директора ЮЭС по капитальному строительству</t>
  </si>
  <si>
    <t>*не более чем 7 рабочих дней при заключении договора с субъектом МСП</t>
  </si>
  <si>
    <t>Согласно п.10.1</t>
  </si>
  <si>
    <t>приказ №1408 от 24.04.2025</t>
  </si>
  <si>
    <t>I-343672</t>
  </si>
  <si>
    <t>Строительство ЛЭП-0,4 кВ (подвесом доп. цепи) от РУ-0,4 кВ БМКТП-14, ПС №529 "Сидорово", АВ, в т.ч. ПИР, МО, г. о. Ступино, д. Шугарово Ю8-25-303-244546(161260)</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</si>
  <si>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</si>
  <si>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</si>
  <si>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</si>
  <si>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</si>
  <si>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</si>
  <si>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</si>
  <si>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</si>
  <si>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Мысовская Ольга Сергеевна</t>
    </r>
    <r>
      <rPr>
        <b/>
        <sz val="13"/>
        <color theme="1"/>
        <rFont val="Times New Roman"/>
        <family val="1"/>
        <charset val="204"/>
      </rPr>
      <t xml:space="preserve">
E-mail: </t>
    </r>
    <r>
      <rPr>
        <sz val="13"/>
        <color theme="1"/>
        <rFont val="Times New Roman"/>
        <family val="1"/>
        <charset val="204"/>
      </rPr>
      <t>MysovskayaOS@rossetimr.ru</t>
    </r>
    <r>
      <rPr>
        <b/>
        <sz val="13"/>
        <color theme="1"/>
        <rFont val="Times New Roman"/>
        <family val="1"/>
        <charset val="204"/>
      </rPr>
      <t xml:space="preserve">
Тел.:</t>
    </r>
    <r>
      <rPr>
        <sz val="13"/>
        <color theme="1"/>
        <rFont val="Times New Roman"/>
        <family val="1"/>
        <charset val="204"/>
      </rPr>
      <t xml:space="preserve"> (4967) 65-27-19</t>
    </r>
  </si>
  <si>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</si>
  <si>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</si>
  <si>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</si>
  <si>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</si>
  <si>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</si>
  <si>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</si>
  <si>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</si>
  <si>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</si>
  <si>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строительство</t>
  </si>
  <si>
    <t>утверждена</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</si>
  <si>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</si>
  <si>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</si>
  <si>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</si>
  <si>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</si>
  <si>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</si>
  <si>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Директор по логистике и МТО - начальник управления логистики и МТО</t>
  </si>
  <si>
    <t>Р.А. Тугов</t>
  </si>
  <si>
    <t>руб., в т.ч. НДС 22 %,</t>
  </si>
  <si>
    <t>в том числе НДС 22%</t>
  </si>
  <si>
    <t>_____________2026г.</t>
  </si>
  <si>
    <t>НДС (22%)</t>
  </si>
  <si>
    <t>с учетом НДС 22%</t>
  </si>
  <si>
    <t>Цена заявок/предложений, руб. с НДС 22%</t>
  </si>
  <si>
    <t>с НДС 22%</t>
  </si>
  <si>
    <t>ООО "Домсервис"</t>
  </si>
  <si>
    <t>Согласно п.10.1 технических условий</t>
  </si>
  <si>
    <t>_____________________ С.А. Дмитренко</t>
  </si>
  <si>
    <t>по ценам, согласованным с заказчиком, предоставляемые материалы являются "Используемыми"</t>
  </si>
  <si>
    <t>по ценам, согласованным с заказчиком, предоставляемое оборудование является "Используемым"</t>
  </si>
  <si>
    <t>I-354892</t>
  </si>
  <si>
    <t>1795 от 30.06.2026</t>
  </si>
  <si>
    <t>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t>
  </si>
  <si>
    <t xml:space="preserve">г. Раменское, уч. №348, к.н. 50:23:0020262:107 </t>
  </si>
  <si>
    <t>Ю8-25-303-282840(562536) от 05.12.2025</t>
  </si>
  <si>
    <t>с 20.08.2026 по 31.03.2027</t>
  </si>
  <si>
    <t xml:space="preserve">082-0037657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</si>
</sst>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65">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0" fontId="118" fillId="140" borderId="0" xfId="0" applyFont="1" applyFill="1"/>
    <xf numFmtId="0" fontId="116" fillId="140" borderId="0" xfId="0" applyFont="1" applyFill="1" applyBorder="1" applyAlignment="1">
      <alignment horizontal="left" vertical="center" wrapText="1"/>
    </xf>
    <xf numFmtId="0" fontId="20" fillId="0" borderId="0" xfId="0" applyFont="1"/>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18" fillId="0" borderId="0" xfId="0" applyFont="1" applyAlignment="1">
      <alignment horizontal="left" vertical="center" wrapText="1"/>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6"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14" fontId="162" fillId="0" borderId="0" xfId="60904" applyNumberFormat="1" applyFont="1" applyFill="1" applyAlignment="1">
      <alignment vertical="top"/>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topLeftCell="A4" zoomScale="50" zoomScaleNormal="50" zoomScaleSheetLayoutView="50" workbookViewId="0">
      <selection activeCell="C18" sqref="C18"/>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2" t="s">
        <v>196</v>
      </c>
      <c r="C1" s="362"/>
      <c r="D1" s="362"/>
      <c r="E1" s="362"/>
      <c r="F1" s="362"/>
      <c r="G1" s="362"/>
      <c r="H1" s="362"/>
      <c r="I1" s="362"/>
      <c r="J1" s="362"/>
      <c r="K1" s="362"/>
      <c r="L1" s="362"/>
      <c r="M1" s="362"/>
      <c r="N1" s="362"/>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3"/>
      <c r="J3" s="363"/>
      <c r="K3" s="363"/>
      <c r="L3" s="363"/>
      <c r="M3" s="143"/>
      <c r="N3" s="363" t="s">
        <v>7</v>
      </c>
      <c r="O3" s="363"/>
      <c r="P3" s="363"/>
      <c r="Q3" s="363"/>
      <c r="R3" s="138"/>
    </row>
    <row r="4" spans="1:24" s="43" customFormat="1" ht="57" customHeight="1">
      <c r="A4" s="139"/>
      <c r="B4" s="139"/>
      <c r="C4" s="139"/>
      <c r="D4" s="139"/>
      <c r="E4" s="139"/>
      <c r="F4" s="139"/>
      <c r="G4" s="139"/>
      <c r="H4" s="139"/>
      <c r="I4" s="363"/>
      <c r="J4" s="363"/>
      <c r="K4" s="363"/>
      <c r="L4" s="363"/>
      <c r="M4" s="143"/>
      <c r="N4" s="363" t="s">
        <v>278</v>
      </c>
      <c r="O4" s="363"/>
      <c r="P4" s="363"/>
      <c r="Q4" s="363"/>
      <c r="R4" s="138"/>
    </row>
    <row r="5" spans="1:24" s="43" customFormat="1" ht="57" customHeight="1">
      <c r="A5" s="139"/>
      <c r="B5" s="139"/>
      <c r="C5" s="139"/>
      <c r="D5" s="139"/>
      <c r="E5" s="139"/>
      <c r="F5" s="139"/>
      <c r="G5" s="139"/>
      <c r="H5" s="139"/>
      <c r="I5" s="361"/>
      <c r="J5" s="361"/>
      <c r="K5" s="361"/>
      <c r="L5" s="361"/>
      <c r="M5" s="143"/>
      <c r="N5" s="361" t="s">
        <v>279</v>
      </c>
      <c r="O5" s="361"/>
      <c r="P5" s="361"/>
      <c r="Q5" s="361"/>
      <c r="R5" s="144"/>
    </row>
    <row r="6" spans="1:24" s="43" customFormat="1">
      <c r="B6" s="355"/>
      <c r="C6" s="355"/>
      <c r="D6" s="355"/>
      <c r="E6" s="355"/>
      <c r="F6" s="355"/>
      <c r="G6" s="355"/>
      <c r="H6" s="355"/>
      <c r="I6" s="355"/>
      <c r="J6" s="355"/>
      <c r="K6" s="355"/>
      <c r="L6" s="355"/>
      <c r="M6" s="355"/>
    </row>
    <row r="7" spans="1:24" s="43" customFormat="1">
      <c r="B7" s="356" t="s">
        <v>197</v>
      </c>
      <c r="C7" s="356"/>
      <c r="D7" s="356"/>
      <c r="E7" s="356"/>
      <c r="F7" s="356"/>
      <c r="G7" s="356"/>
      <c r="H7" s="356"/>
      <c r="I7" s="356"/>
      <c r="J7" s="356"/>
      <c r="K7" s="356"/>
      <c r="L7" s="356"/>
      <c r="M7" s="356"/>
      <c r="N7" s="356"/>
      <c r="O7" s="143"/>
      <c r="P7" s="143"/>
    </row>
    <row r="8" spans="1:24">
      <c r="E8" s="142"/>
    </row>
    <row r="9" spans="1:24" ht="40.5" customHeight="1">
      <c r="B9" s="357" t="s">
        <v>198</v>
      </c>
      <c r="C9" s="357"/>
      <c r="D9" s="146" t="s">
        <v>284</v>
      </c>
      <c r="E9" s="358"/>
      <c r="F9" s="358"/>
      <c r="G9" s="358"/>
      <c r="H9" s="358"/>
      <c r="I9" s="147"/>
      <c r="J9" s="148"/>
      <c r="K9" s="148"/>
      <c r="L9" s="149"/>
      <c r="M9" s="148"/>
      <c r="Q9" s="150"/>
      <c r="R9" s="150"/>
      <c r="S9" s="150"/>
      <c r="T9" s="150"/>
      <c r="U9" s="150"/>
      <c r="V9" s="150"/>
      <c r="W9" s="150"/>
      <c r="X9" s="150"/>
    </row>
    <row r="10" spans="1:24" ht="51.75" customHeight="1">
      <c r="B10" s="357" t="s">
        <v>199</v>
      </c>
      <c r="C10" s="357"/>
      <c r="D10" s="359" t="s">
        <v>285</v>
      </c>
      <c r="E10" s="359"/>
      <c r="F10" s="359"/>
      <c r="G10" s="359"/>
      <c r="H10" s="359"/>
      <c r="I10" s="359"/>
      <c r="J10" s="359"/>
      <c r="K10" s="359"/>
      <c r="L10" s="359"/>
      <c r="M10" s="359"/>
      <c r="N10" s="360"/>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0" t="s">
        <v>200</v>
      </c>
      <c r="C12" s="351"/>
      <c r="D12" s="351"/>
      <c r="E12" s="351"/>
      <c r="F12" s="351"/>
      <c r="G12" s="351"/>
      <c r="H12" s="351"/>
      <c r="I12" s="351"/>
      <c r="J12" s="351"/>
      <c r="K12" s="351"/>
      <c r="L12" s="351"/>
      <c r="M12" s="352"/>
      <c r="N12" s="156"/>
      <c r="O12" s="157"/>
      <c r="P12" s="157"/>
      <c r="Q12" s="153"/>
      <c r="R12" s="153"/>
      <c r="S12" s="153"/>
      <c r="T12" s="153"/>
      <c r="U12" s="153"/>
      <c r="V12" s="153"/>
      <c r="W12" s="153"/>
      <c r="X12" s="153"/>
    </row>
    <row r="13" spans="1:24">
      <c r="J13" s="158"/>
      <c r="K13" s="158"/>
      <c r="L13" s="159"/>
    </row>
    <row r="14" spans="1:24">
      <c r="C14" s="341" t="s">
        <v>201</v>
      </c>
      <c r="D14" s="345"/>
      <c r="E14" s="353"/>
      <c r="F14" s="341" t="s">
        <v>2</v>
      </c>
      <c r="G14" s="348" t="s">
        <v>3</v>
      </c>
      <c r="H14" s="341" t="s">
        <v>4</v>
      </c>
      <c r="I14" s="341" t="s">
        <v>5</v>
      </c>
      <c r="J14" s="341" t="s">
        <v>6</v>
      </c>
      <c r="K14" s="341"/>
      <c r="L14" s="341"/>
      <c r="M14" s="341"/>
      <c r="N14" s="137" t="s">
        <v>202</v>
      </c>
      <c r="O14" s="160"/>
      <c r="P14" s="160"/>
    </row>
    <row r="15" spans="1:24" ht="69.75">
      <c r="C15" s="341"/>
      <c r="D15" s="342"/>
      <c r="E15" s="354"/>
      <c r="F15" s="341"/>
      <c r="G15" s="349"/>
      <c r="H15" s="341"/>
      <c r="I15" s="341"/>
      <c r="J15" s="161" t="s">
        <v>203</v>
      </c>
      <c r="K15" s="162" t="s">
        <v>204</v>
      </c>
      <c r="L15" s="161" t="s">
        <v>13</v>
      </c>
      <c r="M15" s="161" t="s">
        <v>12</v>
      </c>
      <c r="N15" s="137" t="s">
        <v>205</v>
      </c>
      <c r="O15" s="160"/>
      <c r="P15" s="160"/>
    </row>
    <row r="16" spans="1:24" ht="209.25">
      <c r="B16" s="163" t="s">
        <v>23</v>
      </c>
      <c r="C16" s="164">
        <v>2026</v>
      </c>
      <c r="E16" s="165" t="s">
        <v>206</v>
      </c>
      <c r="F16" s="166">
        <v>154296.94</v>
      </c>
      <c r="G16" s="166">
        <v>8367.1299999999992</v>
      </c>
      <c r="H16" s="166">
        <v>7174.85</v>
      </c>
      <c r="I16" s="166">
        <v>11875.36</v>
      </c>
      <c r="J16" s="166">
        <v>10320.07</v>
      </c>
      <c r="K16" s="166">
        <v>3640.25</v>
      </c>
      <c r="L16" s="166">
        <v>5867.86</v>
      </c>
      <c r="M16" s="166">
        <v>0</v>
      </c>
      <c r="N16" s="166">
        <f>SUM(F16:M16)</f>
        <v>201542.46000000002</v>
      </c>
      <c r="O16" s="167"/>
      <c r="P16" s="167"/>
    </row>
    <row r="17" spans="2:25" ht="327.75" customHeight="1">
      <c r="B17" s="163" t="s">
        <v>22</v>
      </c>
      <c r="C17" s="164">
        <v>2026</v>
      </c>
      <c r="E17" s="165" t="s">
        <v>207</v>
      </c>
      <c r="F17" s="166">
        <f>F16</f>
        <v>154296.94</v>
      </c>
      <c r="G17" s="166">
        <f>G16</f>
        <v>8367.1299999999992</v>
      </c>
      <c r="H17" s="166">
        <f>H16</f>
        <v>7174.85</v>
      </c>
      <c r="I17" s="166">
        <f>I16</f>
        <v>11875.36</v>
      </c>
      <c r="J17" s="166">
        <v>0</v>
      </c>
      <c r="K17" s="166">
        <v>0</v>
      </c>
      <c r="L17" s="166">
        <v>0</v>
      </c>
      <c r="M17" s="166">
        <f>M16</f>
        <v>0</v>
      </c>
      <c r="N17" s="166">
        <f>SUM(F17:M17)</f>
        <v>181714.28000000003</v>
      </c>
      <c r="O17" s="167"/>
      <c r="P17" s="167"/>
    </row>
    <row r="18" spans="2:25" ht="180.75" customHeight="1">
      <c r="B18" s="163" t="s">
        <v>8</v>
      </c>
      <c r="C18" s="165" t="s">
        <v>9</v>
      </c>
      <c r="G18" s="141"/>
      <c r="H18" s="141"/>
      <c r="I18" s="141"/>
      <c r="J18" s="141"/>
      <c r="K18" s="141"/>
      <c r="L18" s="141"/>
      <c r="M18" s="141"/>
      <c r="Q18" s="168"/>
      <c r="R18" s="168"/>
    </row>
    <row r="19" spans="2:25">
      <c r="B19" s="341" t="s">
        <v>0</v>
      </c>
      <c r="C19" s="342" t="s">
        <v>1</v>
      </c>
      <c r="D19" s="343"/>
      <c r="E19" s="344"/>
      <c r="F19" s="341" t="s">
        <v>2</v>
      </c>
      <c r="G19" s="348" t="s">
        <v>3</v>
      </c>
      <c r="H19" s="341" t="s">
        <v>4</v>
      </c>
      <c r="I19" s="338" t="s">
        <v>208</v>
      </c>
      <c r="J19" s="340"/>
      <c r="K19" s="338" t="s">
        <v>6</v>
      </c>
      <c r="L19" s="339"/>
      <c r="M19" s="339"/>
      <c r="N19" s="339"/>
      <c r="O19" s="339"/>
      <c r="P19" s="340"/>
      <c r="Q19" s="137" t="s">
        <v>202</v>
      </c>
      <c r="R19" s="169"/>
      <c r="S19" s="169"/>
      <c r="T19" s="169"/>
      <c r="U19" s="169"/>
      <c r="V19" s="169"/>
      <c r="W19" s="169"/>
      <c r="X19" s="169"/>
    </row>
    <row r="20" spans="2:25" ht="325.5">
      <c r="B20" s="341"/>
      <c r="C20" s="345"/>
      <c r="D20" s="346"/>
      <c r="E20" s="347"/>
      <c r="F20" s="341"/>
      <c r="G20" s="349"/>
      <c r="H20" s="341"/>
      <c r="I20" s="170" t="s">
        <v>5</v>
      </c>
      <c r="J20" s="171" t="s">
        <v>209</v>
      </c>
      <c r="K20" s="161" t="s">
        <v>203</v>
      </c>
      <c r="L20" s="162" t="s">
        <v>204</v>
      </c>
      <c r="M20" s="161" t="s">
        <v>13</v>
      </c>
      <c r="N20" s="161" t="s">
        <v>12</v>
      </c>
      <c r="O20" s="172" t="s">
        <v>210</v>
      </c>
      <c r="P20" s="161" t="s">
        <v>211</v>
      </c>
      <c r="Q20" s="137" t="s">
        <v>205</v>
      </c>
      <c r="Y20" s="141"/>
    </row>
    <row r="21" spans="2:25" ht="47.25" customHeight="1">
      <c r="B21" s="173" t="s">
        <v>212</v>
      </c>
      <c r="C21" s="335" t="s">
        <v>213</v>
      </c>
      <c r="D21" s="336"/>
      <c r="E21" s="337"/>
      <c r="F21" s="174">
        <v>127795</v>
      </c>
      <c r="G21" s="174">
        <v>6930</v>
      </c>
      <c r="H21" s="174">
        <v>5942.5</v>
      </c>
      <c r="I21" s="174">
        <v>9835.66</v>
      </c>
      <c r="J21" s="174">
        <v>0</v>
      </c>
      <c r="K21" s="174">
        <v>8547.5</v>
      </c>
      <c r="L21" s="174">
        <v>3015</v>
      </c>
      <c r="M21" s="174">
        <v>4860</v>
      </c>
      <c r="N21" s="174">
        <v>0</v>
      </c>
      <c r="O21" s="174">
        <v>0</v>
      </c>
      <c r="P21" s="174">
        <v>0</v>
      </c>
      <c r="Q21" s="175">
        <f>SUM(F21:P21)</f>
        <v>166925.66</v>
      </c>
      <c r="Y21" s="141"/>
    </row>
    <row r="22" spans="2:25">
      <c r="B22" s="332" t="s">
        <v>214</v>
      </c>
      <c r="C22" s="325" t="s">
        <v>10</v>
      </c>
      <c r="D22" s="325"/>
      <c r="E22" s="325"/>
      <c r="F22" s="176"/>
      <c r="G22" s="177"/>
      <c r="H22" s="177"/>
      <c r="I22" s="177"/>
      <c r="J22" s="177"/>
      <c r="K22" s="177"/>
      <c r="L22" s="177"/>
      <c r="M22" s="177"/>
      <c r="N22" s="177"/>
      <c r="O22" s="177"/>
      <c r="P22" s="177"/>
      <c r="Q22" s="178"/>
      <c r="Y22" s="141"/>
    </row>
    <row r="23" spans="2:25">
      <c r="B23" s="333"/>
      <c r="C23" s="325" t="s">
        <v>11</v>
      </c>
      <c r="D23" s="325"/>
      <c r="E23" s="325"/>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3"/>
      <c r="C24" s="325" t="s">
        <v>14</v>
      </c>
      <c r="D24" s="325"/>
      <c r="E24" s="325"/>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3"/>
      <c r="C25" s="325" t="s">
        <v>15</v>
      </c>
      <c r="D25" s="325"/>
      <c r="E25" s="325"/>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3"/>
      <c r="C26" s="325" t="s">
        <v>16</v>
      </c>
      <c r="D26" s="325"/>
      <c r="E26" s="325"/>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3"/>
      <c r="C27" s="325" t="s">
        <v>17</v>
      </c>
      <c r="D27" s="325"/>
      <c r="E27" s="325"/>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3"/>
      <c r="C28" s="325" t="s">
        <v>18</v>
      </c>
      <c r="D28" s="325"/>
      <c r="E28" s="325"/>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3"/>
      <c r="C29" s="325" t="s">
        <v>19</v>
      </c>
      <c r="D29" s="325"/>
      <c r="E29" s="325"/>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3"/>
      <c r="C30" s="325" t="s">
        <v>20</v>
      </c>
      <c r="D30" s="325"/>
      <c r="E30" s="325"/>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4"/>
      <c r="C31" s="325" t="s">
        <v>21</v>
      </c>
      <c r="D31" s="325"/>
      <c r="E31" s="325"/>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215</v>
      </c>
      <c r="C32" s="325" t="s">
        <v>216</v>
      </c>
      <c r="D32" s="325"/>
      <c r="E32" s="325"/>
      <c r="F32" s="181"/>
      <c r="G32" s="181"/>
      <c r="H32" s="181"/>
      <c r="I32" s="181"/>
      <c r="J32" s="181"/>
      <c r="K32" s="181">
        <f>K21</f>
        <v>8547.5</v>
      </c>
      <c r="L32" s="181">
        <f>L21</f>
        <v>3015</v>
      </c>
      <c r="M32" s="181">
        <f>M21</f>
        <v>4860</v>
      </c>
      <c r="N32" s="181">
        <v>0</v>
      </c>
      <c r="O32" s="181">
        <v>0</v>
      </c>
      <c r="P32" s="181">
        <v>0</v>
      </c>
      <c r="Q32" s="175">
        <f t="shared" ref="Q32:Q41" si="2">SUM(F32:P32)</f>
        <v>16422.5</v>
      </c>
      <c r="Y32" s="141"/>
    </row>
    <row r="33" spans="2:27" ht="57.75" customHeight="1">
      <c r="B33" s="332" t="s">
        <v>217</v>
      </c>
      <c r="C33" s="326" t="s">
        <v>218</v>
      </c>
      <c r="D33" s="326"/>
      <c r="E33" s="326"/>
      <c r="F33" s="175">
        <f>SUM(F34:F39)</f>
        <v>154296.93979233014</v>
      </c>
      <c r="G33" s="175">
        <f t="shared" ref="G33:P33" si="3">SUM(G34:G39)</f>
        <v>8367.1332427782618</v>
      </c>
      <c r="H33" s="175">
        <f t="shared" si="3"/>
        <v>7174.8469401457169</v>
      </c>
      <c r="I33" s="175">
        <f t="shared" si="3"/>
        <v>11875.364754785633</v>
      </c>
      <c r="J33" s="175">
        <f t="shared" si="3"/>
        <v>0</v>
      </c>
      <c r="K33" s="175">
        <f t="shared" si="3"/>
        <v>0</v>
      </c>
      <c r="L33" s="175">
        <f t="shared" si="3"/>
        <v>0</v>
      </c>
      <c r="M33" s="175">
        <f t="shared" si="3"/>
        <v>0</v>
      </c>
      <c r="N33" s="175">
        <f>SUM(N34:N39)</f>
        <v>0</v>
      </c>
      <c r="O33" s="175">
        <f t="shared" si="3"/>
        <v>0</v>
      </c>
      <c r="P33" s="175">
        <f t="shared" si="3"/>
        <v>0</v>
      </c>
      <c r="Q33" s="175">
        <f t="shared" si="2"/>
        <v>181714.28473003974</v>
      </c>
      <c r="R33" s="182">
        <f>N17-Q33</f>
        <v>-4.7300397127401084E-3</v>
      </c>
      <c r="S33" s="141" t="s">
        <v>219</v>
      </c>
      <c r="Y33" s="141"/>
      <c r="Z33" s="182">
        <f>ROUND(N17-Q33,2)</f>
        <v>0</v>
      </c>
      <c r="AA33" s="141" t="s">
        <v>219</v>
      </c>
    </row>
    <row r="34" spans="2:27">
      <c r="B34" s="333"/>
      <c r="C34" s="325">
        <v>2023</v>
      </c>
      <c r="D34" s="325"/>
      <c r="E34" s="325"/>
      <c r="F34" s="183">
        <f>IF($C$17=$C$34,F$21*((F24+100)/200)*F23/100,0)</f>
        <v>0</v>
      </c>
      <c r="G34" s="183">
        <f t="shared" ref="G34:P34" si="4">IF($C$17=$C$34,G$21*((G24+100)/200)*G23/100,0)</f>
        <v>0</v>
      </c>
      <c r="H34" s="183">
        <f t="shared" si="4"/>
        <v>0</v>
      </c>
      <c r="I34" s="183">
        <f>IF($C$16=$C$34,I$21*((I24+100)/200)*I23/100,0)</f>
        <v>0</v>
      </c>
      <c r="J34" s="183">
        <f>IF($C$16=$C$34,J$21*((J24+100)/200)*J23/100,0)</f>
        <v>0</v>
      </c>
      <c r="K34" s="183">
        <f>IF($C$17=$C$34,K$21*((K24+100)/200)*K23/100,0)*0</f>
        <v>0</v>
      </c>
      <c r="L34" s="183">
        <f>IF($C$17=$C$34,L$21*((L24+100)/200)*L23/100,0)*0</f>
        <v>0</v>
      </c>
      <c r="M34" s="183">
        <f>IF($C$17=$C$34,M$21*((M24+100)/200)*M23/100,0)*0</f>
        <v>0</v>
      </c>
      <c r="N34" s="183">
        <f t="shared" si="4"/>
        <v>0</v>
      </c>
      <c r="O34" s="183">
        <f t="shared" si="4"/>
        <v>0</v>
      </c>
      <c r="P34" s="183">
        <f t="shared" si="4"/>
        <v>0</v>
      </c>
      <c r="Q34" s="175">
        <f t="shared" si="2"/>
        <v>0</v>
      </c>
      <c r="Y34" s="141"/>
    </row>
    <row r="35" spans="2:27">
      <c r="B35" s="333"/>
      <c r="C35" s="325">
        <f>C34+1</f>
        <v>2024</v>
      </c>
      <c r="D35" s="325"/>
      <c r="E35" s="325"/>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2"/>
        <v>0</v>
      </c>
      <c r="Y35" s="141"/>
    </row>
    <row r="36" spans="2:27" ht="18.75" customHeight="1">
      <c r="B36" s="333"/>
      <c r="C36" s="325">
        <f>C35+1</f>
        <v>2025</v>
      </c>
      <c r="D36" s="325"/>
      <c r="E36" s="325"/>
      <c r="F36" s="183">
        <f>IF($C$17=$C$36,F$21*((F26+100)/200)*F25/100*F24/100*F23/100,0)</f>
        <v>0</v>
      </c>
      <c r="G36" s="183">
        <f t="shared" ref="G36:H36" si="7">IF($C$17=$C$36,G$21*((G26+100)/200)*G25/100*G24/100*G23/100,0)</f>
        <v>0</v>
      </c>
      <c r="H36" s="183">
        <f t="shared" si="7"/>
        <v>0</v>
      </c>
      <c r="I36" s="183">
        <f>IF($C$16=$C$36,I$21*((I26+100)/200)*I25/100*I24/100*I23/100,0)</f>
        <v>0</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 t="shared" si="2"/>
        <v>0</v>
      </c>
      <c r="Y36" s="141"/>
    </row>
    <row r="37" spans="2:27" ht="18.75" customHeight="1">
      <c r="B37" s="333"/>
      <c r="C37" s="325">
        <f>C36+1</f>
        <v>2026</v>
      </c>
      <c r="D37" s="325"/>
      <c r="E37" s="325"/>
      <c r="F37" s="183">
        <f>IF($C$17=$C$37,F$21*((F27+100)/200)*F26/100*F25/100*F24/100*F23/100,0)</f>
        <v>154296.93979233014</v>
      </c>
      <c r="G37" s="183">
        <f t="shared" ref="G37:H37" si="9">IF($C$17=$C$37,G$21*((G27+100)/200)*G26/100*G25/100*G24/100*G23/100,0)</f>
        <v>8367.1332427782618</v>
      </c>
      <c r="H37" s="183">
        <f t="shared" si="9"/>
        <v>7174.8469401457169</v>
      </c>
      <c r="I37" s="183">
        <f>IF($C$16=$C$37,I$21*((I27+100)/200)*I26/100*I25/100*I24/100*I23/100,0)</f>
        <v>11875.364754785633</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2"/>
        <v>181714.28473003974</v>
      </c>
      <c r="S37" s="184"/>
      <c r="Y37" s="141"/>
    </row>
    <row r="38" spans="2:27" ht="18.75" customHeight="1">
      <c r="B38" s="333"/>
      <c r="C38" s="325">
        <f>C37+1</f>
        <v>2027</v>
      </c>
      <c r="D38" s="325"/>
      <c r="E38" s="325"/>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2"/>
        <v>0</v>
      </c>
      <c r="S38" s="184"/>
      <c r="Y38" s="141"/>
    </row>
    <row r="39" spans="2:27" ht="18.75" customHeight="1">
      <c r="B39" s="333"/>
      <c r="C39" s="325">
        <f>C38+1</f>
        <v>2028</v>
      </c>
      <c r="D39" s="325"/>
      <c r="E39" s="325"/>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2"/>
        <v>0</v>
      </c>
      <c r="S39" s="184"/>
      <c r="Y39" s="141"/>
    </row>
    <row r="40" spans="2:27" ht="18.75" customHeight="1">
      <c r="B40" s="333"/>
      <c r="C40" s="325">
        <f t="shared" ref="C40:C41" si="15">C39+1</f>
        <v>2029</v>
      </c>
      <c r="D40" s="325"/>
      <c r="E40" s="325"/>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2"/>
        <v>0</v>
      </c>
      <c r="S40" s="184"/>
      <c r="Y40" s="141"/>
    </row>
    <row r="41" spans="2:27" ht="18.75" customHeight="1">
      <c r="B41" s="334"/>
      <c r="C41" s="325">
        <f t="shared" si="15"/>
        <v>2030</v>
      </c>
      <c r="D41" s="325"/>
      <c r="E41" s="325"/>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2"/>
        <v>0</v>
      </c>
      <c r="S41" s="184"/>
      <c r="Y41" s="141"/>
    </row>
    <row r="42" spans="2:27" ht="69.75">
      <c r="B42" s="173" t="s">
        <v>220</v>
      </c>
      <c r="C42" s="325" t="s">
        <v>221</v>
      </c>
      <c r="D42" s="325"/>
      <c r="E42" s="325"/>
      <c r="F42" s="203">
        <f>IF($Q$33&gt;$N$17,$R$42,1)</f>
        <v>0.99999997396990714</v>
      </c>
      <c r="G42" s="203">
        <f t="shared" ref="G42:J42" si="20">IF($Q$33&gt;$N$17,$R$42,1)</f>
        <v>0.99999997396990714</v>
      </c>
      <c r="H42" s="203">
        <f t="shared" si="20"/>
        <v>0.99999997396990714</v>
      </c>
      <c r="I42" s="203">
        <f t="shared" si="20"/>
        <v>0.99999997396990714</v>
      </c>
      <c r="J42" s="203">
        <f t="shared" si="20"/>
        <v>0.99999997396990714</v>
      </c>
      <c r="K42" s="203">
        <v>1</v>
      </c>
      <c r="L42" s="203">
        <v>1</v>
      </c>
      <c r="M42" s="203">
        <f t="shared" ref="M42:P42" si="21">IF($Q$33&gt;$N$17,$R$42,1)</f>
        <v>0.99999997396990714</v>
      </c>
      <c r="N42" s="203">
        <f t="shared" si="21"/>
        <v>0.99999997396990714</v>
      </c>
      <c r="O42" s="203">
        <f t="shared" si="21"/>
        <v>0.99999997396990714</v>
      </c>
      <c r="P42" s="203">
        <f t="shared" si="21"/>
        <v>0.99999997396990714</v>
      </c>
      <c r="Q42" s="179"/>
      <c r="R42" s="141">
        <f>(N17-Q33)/Q33+1</f>
        <v>0.99999997396990714</v>
      </c>
      <c r="S42" s="141" t="s">
        <v>222</v>
      </c>
      <c r="T42" s="184"/>
      <c r="U42" s="184"/>
      <c r="V42" s="184"/>
      <c r="Y42" s="141"/>
      <c r="Z42" s="141" t="e">
        <f>F52/F43+1</f>
        <v>#REF!</v>
      </c>
      <c r="AA42" s="141" t="s">
        <v>222</v>
      </c>
    </row>
    <row r="43" spans="2:27" ht="70.5" customHeight="1">
      <c r="B43" s="332" t="s">
        <v>223</v>
      </c>
      <c r="C43" s="335" t="s">
        <v>224</v>
      </c>
      <c r="D43" s="336"/>
      <c r="E43" s="337"/>
      <c r="F43" s="185">
        <f>SUM(F44:F51)</f>
        <v>154296.93577596647</v>
      </c>
      <c r="G43" s="185">
        <f t="shared" ref="G43:P43" si="22">SUM(G44:G51)</f>
        <v>8367.1330249810071</v>
      </c>
      <c r="H43" s="185">
        <f t="shared" si="22"/>
        <v>7174.8467533837847</v>
      </c>
      <c r="I43" s="185">
        <f t="shared" si="22"/>
        <v>11875.364445668785</v>
      </c>
      <c r="J43" s="185">
        <f t="shared" si="22"/>
        <v>0</v>
      </c>
      <c r="K43" s="185">
        <f t="shared" si="22"/>
        <v>0</v>
      </c>
      <c r="L43" s="185">
        <f t="shared" si="22"/>
        <v>0</v>
      </c>
      <c r="M43" s="185">
        <f t="shared" si="22"/>
        <v>0</v>
      </c>
      <c r="N43" s="185">
        <f t="shared" si="22"/>
        <v>0</v>
      </c>
      <c r="O43" s="185">
        <f t="shared" si="22"/>
        <v>0</v>
      </c>
      <c r="P43" s="185">
        <f t="shared" si="22"/>
        <v>0</v>
      </c>
      <c r="Q43" s="175">
        <f t="shared" ref="Q43:Q51" si="23">SUM(F43:P43)</f>
        <v>181714.28000000006</v>
      </c>
      <c r="R43" s="182">
        <f>N17-Q43</f>
        <v>0</v>
      </c>
      <c r="S43" s="141" t="s">
        <v>219</v>
      </c>
      <c r="T43" s="184"/>
      <c r="U43" s="184"/>
      <c r="V43" s="184"/>
      <c r="Y43" s="141"/>
      <c r="Z43" s="182">
        <f>ROUND(X17-Y43,2)</f>
        <v>0</v>
      </c>
      <c r="AA43" s="141" t="s">
        <v>219</v>
      </c>
    </row>
    <row r="44" spans="2:27">
      <c r="B44" s="333"/>
      <c r="C44" s="325">
        <v>2023</v>
      </c>
      <c r="D44" s="325"/>
      <c r="E44" s="325"/>
      <c r="F44" s="183">
        <f t="shared" ref="F44:P51" si="24">IF(F34&gt;0,F34*F$42,0)</f>
        <v>0</v>
      </c>
      <c r="G44" s="183">
        <f t="shared" si="24"/>
        <v>0</v>
      </c>
      <c r="H44" s="183">
        <f t="shared" si="24"/>
        <v>0</v>
      </c>
      <c r="I44" s="183">
        <f t="shared" si="24"/>
        <v>0</v>
      </c>
      <c r="J44" s="183">
        <f t="shared" si="24"/>
        <v>0</v>
      </c>
      <c r="K44" s="183">
        <f t="shared" si="24"/>
        <v>0</v>
      </c>
      <c r="L44" s="183">
        <f t="shared" si="24"/>
        <v>0</v>
      </c>
      <c r="M44" s="183">
        <f t="shared" si="24"/>
        <v>0</v>
      </c>
      <c r="N44" s="183">
        <f t="shared" si="24"/>
        <v>0</v>
      </c>
      <c r="O44" s="183">
        <f t="shared" si="24"/>
        <v>0</v>
      </c>
      <c r="P44" s="183">
        <f t="shared" si="24"/>
        <v>0</v>
      </c>
      <c r="Q44" s="175">
        <f t="shared" si="23"/>
        <v>0</v>
      </c>
      <c r="T44" s="184"/>
      <c r="U44" s="184"/>
      <c r="V44" s="184"/>
      <c r="Y44" s="141"/>
      <c r="AA44" s="142" t="e">
        <f>F52/F43+1</f>
        <v>#REF!</v>
      </c>
    </row>
    <row r="45" spans="2:27">
      <c r="B45" s="333"/>
      <c r="C45" s="325">
        <f>C44+1</f>
        <v>2024</v>
      </c>
      <c r="D45" s="325"/>
      <c r="E45" s="325"/>
      <c r="F45" s="183">
        <f t="shared" si="24"/>
        <v>0</v>
      </c>
      <c r="G45" s="183">
        <f t="shared" si="24"/>
        <v>0</v>
      </c>
      <c r="H45" s="183">
        <f t="shared" si="24"/>
        <v>0</v>
      </c>
      <c r="I45" s="183">
        <f t="shared" si="24"/>
        <v>0</v>
      </c>
      <c r="J45" s="183">
        <f t="shared" si="24"/>
        <v>0</v>
      </c>
      <c r="K45" s="183">
        <f t="shared" si="24"/>
        <v>0</v>
      </c>
      <c r="L45" s="183">
        <f t="shared" si="24"/>
        <v>0</v>
      </c>
      <c r="M45" s="183">
        <f t="shared" si="24"/>
        <v>0</v>
      </c>
      <c r="N45" s="183">
        <f t="shared" si="24"/>
        <v>0</v>
      </c>
      <c r="O45" s="183">
        <f t="shared" si="24"/>
        <v>0</v>
      </c>
      <c r="P45" s="183">
        <f t="shared" si="24"/>
        <v>0</v>
      </c>
      <c r="Q45" s="175">
        <f t="shared" si="23"/>
        <v>0</v>
      </c>
      <c r="T45" s="184"/>
      <c r="U45" s="184"/>
      <c r="V45" s="184"/>
      <c r="Y45" s="141"/>
    </row>
    <row r="46" spans="2:27" ht="18.75" customHeight="1">
      <c r="B46" s="333"/>
      <c r="C46" s="325">
        <f>C45+1</f>
        <v>2025</v>
      </c>
      <c r="D46" s="325"/>
      <c r="E46" s="325"/>
      <c r="F46" s="183">
        <f t="shared" si="24"/>
        <v>0</v>
      </c>
      <c r="G46" s="183">
        <f t="shared" si="24"/>
        <v>0</v>
      </c>
      <c r="H46" s="183">
        <f t="shared" si="24"/>
        <v>0</v>
      </c>
      <c r="I46" s="183">
        <f t="shared" si="24"/>
        <v>0</v>
      </c>
      <c r="J46" s="183">
        <f t="shared" si="24"/>
        <v>0</v>
      </c>
      <c r="K46" s="183">
        <f t="shared" si="24"/>
        <v>0</v>
      </c>
      <c r="L46" s="183">
        <f t="shared" si="24"/>
        <v>0</v>
      </c>
      <c r="M46" s="183">
        <f t="shared" si="24"/>
        <v>0</v>
      </c>
      <c r="N46" s="183">
        <f t="shared" si="24"/>
        <v>0</v>
      </c>
      <c r="O46" s="183">
        <f t="shared" si="24"/>
        <v>0</v>
      </c>
      <c r="P46" s="183">
        <f t="shared" si="24"/>
        <v>0</v>
      </c>
      <c r="Q46" s="175">
        <f t="shared" si="23"/>
        <v>0</v>
      </c>
      <c r="T46" s="184"/>
      <c r="U46" s="184"/>
      <c r="V46" s="184"/>
      <c r="Y46" s="141"/>
    </row>
    <row r="47" spans="2:27" ht="18.75" customHeight="1">
      <c r="B47" s="333"/>
      <c r="C47" s="325">
        <f>C46+1</f>
        <v>2026</v>
      </c>
      <c r="D47" s="325"/>
      <c r="E47" s="325"/>
      <c r="F47" s="183">
        <f t="shared" si="24"/>
        <v>154296.93577596647</v>
      </c>
      <c r="G47" s="183">
        <f t="shared" si="24"/>
        <v>8367.1330249810071</v>
      </c>
      <c r="H47" s="183">
        <f t="shared" si="24"/>
        <v>7174.8467533837847</v>
      </c>
      <c r="I47" s="183">
        <f t="shared" si="24"/>
        <v>11875.364445668785</v>
      </c>
      <c r="J47" s="183">
        <f t="shared" si="24"/>
        <v>0</v>
      </c>
      <c r="K47" s="183">
        <f t="shared" si="24"/>
        <v>0</v>
      </c>
      <c r="L47" s="183">
        <f t="shared" si="24"/>
        <v>0</v>
      </c>
      <c r="M47" s="183">
        <f t="shared" si="24"/>
        <v>0</v>
      </c>
      <c r="N47" s="183">
        <f t="shared" si="24"/>
        <v>0</v>
      </c>
      <c r="O47" s="183">
        <f t="shared" si="24"/>
        <v>0</v>
      </c>
      <c r="P47" s="183">
        <f t="shared" si="24"/>
        <v>0</v>
      </c>
      <c r="Q47" s="175">
        <f t="shared" si="23"/>
        <v>181714.28000000006</v>
      </c>
      <c r="Y47" s="141"/>
    </row>
    <row r="48" spans="2:27" ht="18.75" customHeight="1">
      <c r="B48" s="333"/>
      <c r="C48" s="325">
        <f>C47+1</f>
        <v>2027</v>
      </c>
      <c r="D48" s="325"/>
      <c r="E48" s="325"/>
      <c r="F48" s="183">
        <f t="shared" si="24"/>
        <v>0</v>
      </c>
      <c r="G48" s="183">
        <f t="shared" si="24"/>
        <v>0</v>
      </c>
      <c r="H48" s="183">
        <f t="shared" si="24"/>
        <v>0</v>
      </c>
      <c r="I48" s="183">
        <f t="shared" si="24"/>
        <v>0</v>
      </c>
      <c r="J48" s="183">
        <f t="shared" si="24"/>
        <v>0</v>
      </c>
      <c r="K48" s="183">
        <f t="shared" si="24"/>
        <v>0</v>
      </c>
      <c r="L48" s="183">
        <f t="shared" si="24"/>
        <v>0</v>
      </c>
      <c r="M48" s="183">
        <f t="shared" si="24"/>
        <v>0</v>
      </c>
      <c r="N48" s="183">
        <f t="shared" si="24"/>
        <v>0</v>
      </c>
      <c r="O48" s="183">
        <f t="shared" si="24"/>
        <v>0</v>
      </c>
      <c r="P48" s="183">
        <f t="shared" si="24"/>
        <v>0</v>
      </c>
      <c r="Q48" s="175">
        <f t="shared" si="23"/>
        <v>0</v>
      </c>
      <c r="Y48" s="141"/>
    </row>
    <row r="49" spans="1:25">
      <c r="B49" s="333"/>
      <c r="C49" s="325">
        <f>C48+1</f>
        <v>2028</v>
      </c>
      <c r="D49" s="325"/>
      <c r="E49" s="325"/>
      <c r="F49" s="183">
        <f t="shared" si="24"/>
        <v>0</v>
      </c>
      <c r="G49" s="183">
        <f t="shared" si="24"/>
        <v>0</v>
      </c>
      <c r="H49" s="183">
        <f t="shared" si="24"/>
        <v>0</v>
      </c>
      <c r="I49" s="183">
        <f t="shared" si="24"/>
        <v>0</v>
      </c>
      <c r="J49" s="183">
        <f t="shared" si="24"/>
        <v>0</v>
      </c>
      <c r="K49" s="183">
        <f t="shared" si="24"/>
        <v>0</v>
      </c>
      <c r="L49" s="183">
        <f t="shared" si="24"/>
        <v>0</v>
      </c>
      <c r="M49" s="183">
        <f t="shared" si="24"/>
        <v>0</v>
      </c>
      <c r="N49" s="183">
        <f t="shared" si="24"/>
        <v>0</v>
      </c>
      <c r="O49" s="183">
        <f t="shared" si="24"/>
        <v>0</v>
      </c>
      <c r="P49" s="183">
        <f t="shared" si="24"/>
        <v>0</v>
      </c>
      <c r="Q49" s="175">
        <f t="shared" si="23"/>
        <v>0</v>
      </c>
      <c r="Y49" s="141"/>
    </row>
    <row r="50" spans="1:25">
      <c r="B50" s="333"/>
      <c r="C50" s="325">
        <f t="shared" ref="C50:C51" si="25">C49+1</f>
        <v>2029</v>
      </c>
      <c r="D50" s="325"/>
      <c r="E50" s="325"/>
      <c r="F50" s="183">
        <f t="shared" si="24"/>
        <v>0</v>
      </c>
      <c r="G50" s="183">
        <f t="shared" si="24"/>
        <v>0</v>
      </c>
      <c r="H50" s="183">
        <f t="shared" si="24"/>
        <v>0</v>
      </c>
      <c r="I50" s="183">
        <f t="shared" si="24"/>
        <v>0</v>
      </c>
      <c r="J50" s="183">
        <f t="shared" si="24"/>
        <v>0</v>
      </c>
      <c r="K50" s="183">
        <f t="shared" si="24"/>
        <v>0</v>
      </c>
      <c r="L50" s="183">
        <f t="shared" si="24"/>
        <v>0</v>
      </c>
      <c r="M50" s="183">
        <f t="shared" si="24"/>
        <v>0</v>
      </c>
      <c r="N50" s="183">
        <f t="shared" si="24"/>
        <v>0</v>
      </c>
      <c r="O50" s="183">
        <f t="shared" si="24"/>
        <v>0</v>
      </c>
      <c r="P50" s="183">
        <f t="shared" si="24"/>
        <v>0</v>
      </c>
      <c r="Q50" s="175">
        <f t="shared" si="23"/>
        <v>0</v>
      </c>
      <c r="Y50" s="141"/>
    </row>
    <row r="51" spans="1:25">
      <c r="B51" s="334"/>
      <c r="C51" s="325">
        <f t="shared" si="25"/>
        <v>2030</v>
      </c>
      <c r="D51" s="325"/>
      <c r="E51" s="325"/>
      <c r="F51" s="183">
        <f t="shared" si="24"/>
        <v>0</v>
      </c>
      <c r="G51" s="183">
        <f t="shared" si="24"/>
        <v>0</v>
      </c>
      <c r="H51" s="183">
        <f t="shared" si="24"/>
        <v>0</v>
      </c>
      <c r="I51" s="183">
        <f t="shared" si="24"/>
        <v>0</v>
      </c>
      <c r="J51" s="183">
        <f t="shared" si="24"/>
        <v>0</v>
      </c>
      <c r="K51" s="183">
        <f t="shared" si="24"/>
        <v>0</v>
      </c>
      <c r="L51" s="183">
        <f t="shared" si="24"/>
        <v>0</v>
      </c>
      <c r="M51" s="183">
        <f t="shared" si="24"/>
        <v>0</v>
      </c>
      <c r="N51" s="183">
        <f t="shared" si="24"/>
        <v>0</v>
      </c>
      <c r="O51" s="183">
        <f t="shared" si="24"/>
        <v>0</v>
      </c>
      <c r="P51" s="183">
        <f t="shared" si="24"/>
        <v>0</v>
      </c>
      <c r="Q51" s="175">
        <f t="shared" si="23"/>
        <v>0</v>
      </c>
      <c r="Y51" s="141"/>
    </row>
    <row r="52" spans="1:25" hidden="1">
      <c r="B52" s="173" t="s">
        <v>225</v>
      </c>
      <c r="C52" s="329" t="s">
        <v>226</v>
      </c>
      <c r="D52" s="330"/>
      <c r="E52" s="331"/>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225</v>
      </c>
      <c r="C53" s="326" t="s">
        <v>227</v>
      </c>
      <c r="D53" s="326"/>
      <c r="E53" s="326"/>
      <c r="F53" s="188"/>
      <c r="G53" s="189"/>
      <c r="H53" s="189"/>
      <c r="I53" s="189"/>
      <c r="J53" s="189"/>
      <c r="K53" s="189"/>
      <c r="L53" s="189"/>
      <c r="M53" s="189"/>
      <c r="N53" s="189"/>
      <c r="O53" s="189"/>
      <c r="P53" s="189"/>
      <c r="Q53" s="175">
        <f>Q43*1.2</f>
        <v>218057.13600000006</v>
      </c>
      <c r="R53" s="175">
        <f>R44*1.2</f>
        <v>0</v>
      </c>
      <c r="Y53" s="141"/>
    </row>
    <row r="54" spans="1:25">
      <c r="C54" s="190" t="s">
        <v>228</v>
      </c>
      <c r="Q54" s="142"/>
      <c r="R54" s="142"/>
      <c r="S54" s="142"/>
      <c r="T54" s="142"/>
      <c r="U54" s="142"/>
      <c r="V54" s="142"/>
      <c r="W54" s="142"/>
      <c r="X54" s="142"/>
    </row>
    <row r="55" spans="1:25" ht="54" customHeight="1">
      <c r="C55" s="327" t="s">
        <v>229</v>
      </c>
      <c r="D55" s="327"/>
      <c r="E55" s="327"/>
      <c r="F55" s="327"/>
      <c r="G55" s="327"/>
      <c r="H55" s="327"/>
      <c r="I55" s="327"/>
      <c r="J55" s="327"/>
      <c r="K55" s="327"/>
      <c r="L55" s="327"/>
      <c r="M55" s="327"/>
      <c r="N55" s="327"/>
      <c r="O55" s="327"/>
      <c r="P55" s="327"/>
      <c r="Q55" s="327"/>
      <c r="R55" s="191"/>
      <c r="S55" s="191"/>
      <c r="T55" s="142"/>
      <c r="U55" s="142"/>
      <c r="V55" s="142"/>
      <c r="W55" s="142"/>
      <c r="X55" s="142"/>
    </row>
    <row r="56" spans="1:25" ht="60.75" customHeight="1">
      <c r="A56" s="328"/>
      <c r="B56" s="328"/>
      <c r="C56" s="328"/>
      <c r="D56" s="328"/>
      <c r="E56" s="328"/>
      <c r="F56" s="328"/>
      <c r="G56" s="328"/>
      <c r="H56" s="328"/>
      <c r="I56" s="328"/>
      <c r="J56" s="328"/>
      <c r="K56" s="328"/>
      <c r="L56" s="328"/>
      <c r="M56" s="328"/>
      <c r="N56" s="192"/>
      <c r="O56" s="192"/>
      <c r="P56" s="192"/>
      <c r="Q56" s="191"/>
      <c r="R56" s="191"/>
      <c r="S56" s="142"/>
      <c r="T56" s="142"/>
      <c r="U56" s="142"/>
      <c r="V56" s="142"/>
      <c r="W56" s="142"/>
      <c r="X56" s="142"/>
    </row>
    <row r="57" spans="1:25" ht="46.5">
      <c r="A57" s="328" t="s">
        <v>230</v>
      </c>
      <c r="B57" s="328"/>
      <c r="C57" s="328"/>
      <c r="D57" s="328"/>
      <c r="E57" s="328"/>
      <c r="F57" s="328"/>
      <c r="G57" s="328"/>
      <c r="H57" s="328"/>
      <c r="I57" s="328"/>
      <c r="J57" s="328"/>
      <c r="K57" s="328"/>
      <c r="L57" s="328"/>
      <c r="M57" s="328"/>
      <c r="N57" s="193" t="s">
        <v>283</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36" zoomScale="120" zoomScaleNormal="120" workbookViewId="0">
      <selection activeCell="G59" sqref="G59:H59"/>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102</v>
      </c>
      <c r="F2" s="51"/>
      <c r="G2" s="51"/>
      <c r="H2" s="51"/>
      <c r="I2" s="51"/>
      <c r="J2" s="51"/>
      <c r="K2" s="51"/>
      <c r="L2" s="51"/>
      <c r="M2" s="51"/>
      <c r="N2" s="51"/>
      <c r="O2" s="51"/>
      <c r="P2" s="51"/>
      <c r="Q2" s="51"/>
      <c r="R2" s="51"/>
      <c r="S2" s="51"/>
      <c r="T2" s="52"/>
      <c r="U2" s="53"/>
      <c r="V2" s="51"/>
      <c r="W2" s="51"/>
    </row>
    <row r="3" spans="2:23" ht="14.25" customHeight="1">
      <c r="E3" s="54" t="s">
        <v>103</v>
      </c>
      <c r="F3" s="51"/>
      <c r="G3" s="51"/>
      <c r="H3" s="51"/>
      <c r="I3" s="51"/>
      <c r="J3" s="51"/>
      <c r="K3" s="51"/>
      <c r="L3" s="51"/>
      <c r="M3" s="51"/>
      <c r="N3" s="51"/>
      <c r="O3" s="51"/>
      <c r="P3" s="51"/>
      <c r="Q3" s="51"/>
      <c r="R3" s="446" t="s">
        <v>104</v>
      </c>
      <c r="S3" s="446"/>
      <c r="T3" s="446"/>
      <c r="U3" s="446"/>
      <c r="V3" s="446"/>
      <c r="W3" s="446"/>
    </row>
    <row r="4" spans="2:23" ht="15" customHeight="1">
      <c r="D4" s="55"/>
      <c r="E4" s="55"/>
      <c r="F4" s="56"/>
      <c r="G4" s="56"/>
      <c r="H4" s="56"/>
      <c r="I4" s="56"/>
      <c r="J4" s="51"/>
      <c r="K4" s="51"/>
      <c r="L4" s="51"/>
      <c r="M4" s="51"/>
      <c r="N4" s="57"/>
      <c r="O4" s="57"/>
      <c r="P4" s="57"/>
      <c r="Q4" s="57"/>
      <c r="R4" s="450" t="s">
        <v>238</v>
      </c>
      <c r="S4" s="450"/>
      <c r="T4" s="450"/>
      <c r="U4" s="450"/>
      <c r="V4" s="450"/>
      <c r="W4" s="450"/>
    </row>
    <row r="5" spans="2:23" ht="16.5" customHeight="1">
      <c r="D5" s="55"/>
      <c r="E5" s="55"/>
      <c r="F5" s="56"/>
      <c r="G5" s="56"/>
      <c r="H5" s="56"/>
      <c r="I5" s="56"/>
      <c r="J5" s="51"/>
      <c r="K5" s="51"/>
      <c r="L5" s="51"/>
      <c r="M5" s="51"/>
      <c r="N5" s="58"/>
      <c r="O5" s="58"/>
      <c r="P5" s="58"/>
      <c r="Q5" s="58"/>
      <c r="R5" s="445" t="s">
        <v>239</v>
      </c>
      <c r="S5" s="445"/>
      <c r="T5" s="445"/>
      <c r="U5" s="445"/>
      <c r="V5" s="445"/>
      <c r="W5" s="445"/>
    </row>
    <row r="6" spans="2:23" ht="22.5" customHeight="1">
      <c r="D6" s="55"/>
      <c r="E6" s="55"/>
      <c r="F6" s="56"/>
      <c r="G6" s="56"/>
      <c r="H6" s="56"/>
      <c r="I6" s="56"/>
      <c r="J6" s="51"/>
      <c r="K6" s="51"/>
      <c r="L6" s="51"/>
      <c r="M6" s="51"/>
      <c r="N6" s="58"/>
      <c r="O6" s="58"/>
      <c r="P6" s="58"/>
      <c r="Q6" s="58"/>
      <c r="R6" s="205"/>
      <c r="S6" s="205"/>
      <c r="T6" s="205"/>
      <c r="U6" s="205"/>
      <c r="V6" s="205"/>
      <c r="W6" s="205"/>
    </row>
    <row r="7" spans="2:23" s="50" customFormat="1" ht="21.75" customHeight="1">
      <c r="B7" s="59"/>
      <c r="C7" s="60"/>
      <c r="D7" s="55"/>
      <c r="E7" s="451" t="s">
        <v>105</v>
      </c>
      <c r="F7" s="451"/>
      <c r="G7" s="452" t="s">
        <v>329</v>
      </c>
      <c r="H7" s="452"/>
      <c r="I7" s="452"/>
      <c r="J7" s="61"/>
      <c r="K7" s="51"/>
      <c r="L7" s="51"/>
      <c r="M7" s="51"/>
      <c r="N7" s="62"/>
      <c r="O7" s="62"/>
      <c r="P7" s="62"/>
      <c r="Q7" s="62"/>
      <c r="R7" s="445" t="s">
        <v>240</v>
      </c>
      <c r="S7" s="445"/>
      <c r="T7" s="445"/>
      <c r="U7" s="445"/>
      <c r="V7" s="445"/>
      <c r="W7" s="445"/>
    </row>
    <row r="8" spans="2:23" s="50" customFormat="1" ht="20.25" customHeight="1">
      <c r="B8" s="59"/>
      <c r="C8" s="60"/>
      <c r="D8" s="55"/>
      <c r="E8" s="63"/>
      <c r="F8" s="64"/>
      <c r="G8" s="64"/>
      <c r="H8" s="64"/>
      <c r="I8" s="61"/>
      <c r="J8" s="61"/>
      <c r="K8" s="51"/>
      <c r="L8" s="51"/>
      <c r="M8" s="51"/>
      <c r="N8" s="62"/>
      <c r="O8" s="62"/>
      <c r="P8" s="62"/>
      <c r="Q8" s="62"/>
      <c r="R8" s="445" t="s">
        <v>106</v>
      </c>
      <c r="S8" s="445"/>
      <c r="T8" s="445"/>
      <c r="U8" s="445"/>
      <c r="V8" s="445"/>
      <c r="W8" s="445"/>
    </row>
    <row r="9" spans="2:23" s="65" customFormat="1" ht="15.75">
      <c r="B9" s="66"/>
      <c r="C9" s="67"/>
      <c r="D9" s="446" t="s">
        <v>107</v>
      </c>
      <c r="E9" s="446"/>
      <c r="F9" s="446"/>
      <c r="G9" s="446"/>
      <c r="H9" s="446"/>
      <c r="I9" s="446"/>
      <c r="J9" s="446"/>
      <c r="K9" s="446"/>
      <c r="L9" s="446"/>
      <c r="M9" s="446"/>
      <c r="N9" s="446"/>
      <c r="O9" s="446"/>
      <c r="P9" s="446"/>
      <c r="Q9" s="446"/>
      <c r="R9" s="446"/>
      <c r="S9" s="446"/>
      <c r="T9" s="446"/>
      <c r="U9" s="446"/>
      <c r="V9" s="68"/>
      <c r="W9" s="68"/>
    </row>
    <row r="10" spans="2:23" s="65" customFormat="1" ht="15.75">
      <c r="B10" s="66"/>
      <c r="C10" s="67"/>
      <c r="D10" s="446" t="s">
        <v>108</v>
      </c>
      <c r="E10" s="446"/>
      <c r="F10" s="446"/>
      <c r="G10" s="446"/>
      <c r="H10" s="446"/>
      <c r="I10" s="446"/>
      <c r="J10" s="446"/>
      <c r="K10" s="446"/>
      <c r="L10" s="446"/>
      <c r="M10" s="446"/>
      <c r="N10" s="446"/>
      <c r="O10" s="446"/>
      <c r="P10" s="446"/>
      <c r="Q10" s="446"/>
      <c r="R10" s="446"/>
      <c r="S10" s="446"/>
      <c r="T10" s="446"/>
      <c r="U10" s="446"/>
      <c r="V10" s="68"/>
      <c r="W10" s="68"/>
    </row>
    <row r="11" spans="2:23" ht="15.75" customHeight="1" thickBot="1">
      <c r="F11" s="51"/>
      <c r="G11" s="51"/>
      <c r="H11" s="51"/>
      <c r="I11" s="58" t="s">
        <v>109</v>
      </c>
      <c r="J11" s="436" t="s">
        <v>110</v>
      </c>
      <c r="K11" s="436"/>
      <c r="L11" s="436"/>
      <c r="M11" s="436"/>
      <c r="N11" s="436"/>
      <c r="O11" s="69"/>
      <c r="P11" s="51"/>
      <c r="Q11" s="70"/>
      <c r="R11" s="447"/>
      <c r="S11" s="447"/>
      <c r="T11" s="447"/>
      <c r="U11" s="447"/>
      <c r="V11" s="51"/>
      <c r="W11" s="51"/>
    </row>
    <row r="12" spans="2:23" ht="33" customHeight="1" thickBot="1">
      <c r="D12" s="448" t="s">
        <v>111</v>
      </c>
      <c r="E12" s="368"/>
      <c r="F12" s="368"/>
      <c r="G12" s="368"/>
      <c r="H12" s="368"/>
      <c r="I12" s="449"/>
      <c r="J12" s="432"/>
      <c r="K12" s="432"/>
      <c r="L12" s="432"/>
      <c r="M12" s="432"/>
      <c r="N12" s="432"/>
      <c r="O12" s="432"/>
      <c r="P12" s="432"/>
      <c r="Q12" s="432"/>
      <c r="R12" s="432"/>
      <c r="S12" s="432"/>
      <c r="T12" s="432"/>
      <c r="U12" s="432"/>
      <c r="V12" s="51"/>
      <c r="W12" s="51"/>
    </row>
    <row r="13" spans="2:23" ht="15.75" hidden="1" customHeight="1">
      <c r="E13" s="71"/>
      <c r="F13" s="72"/>
      <c r="G13" s="72" t="s">
        <v>112</v>
      </c>
      <c r="H13" s="51"/>
      <c r="I13" s="51"/>
      <c r="J13" s="51"/>
      <c r="K13" s="51"/>
      <c r="L13" s="51"/>
      <c r="M13" s="51"/>
      <c r="N13" s="51"/>
      <c r="O13" s="51"/>
      <c r="P13" s="51"/>
      <c r="Q13" s="51"/>
      <c r="R13" s="51"/>
      <c r="S13" s="51"/>
      <c r="T13" s="51"/>
      <c r="U13" s="51"/>
      <c r="V13" s="51"/>
      <c r="W13" s="51"/>
    </row>
    <row r="14" spans="2:23" ht="13.5" customHeight="1" thickBot="1">
      <c r="D14" s="367" t="s">
        <v>113</v>
      </c>
      <c r="E14" s="439"/>
      <c r="F14" s="439"/>
      <c r="G14" s="439"/>
      <c r="H14" s="439"/>
      <c r="I14" s="440" t="s">
        <v>323</v>
      </c>
      <c r="J14" s="441"/>
      <c r="K14" s="441"/>
      <c r="L14" s="51"/>
      <c r="M14" s="51"/>
      <c r="N14" s="51"/>
      <c r="O14" s="51"/>
      <c r="P14" s="51"/>
      <c r="Q14" s="51"/>
      <c r="R14" s="51"/>
      <c r="S14" s="51"/>
      <c r="T14" s="51"/>
      <c r="U14" s="51"/>
      <c r="V14" s="51"/>
      <c r="W14" s="51"/>
    </row>
    <row r="15" spans="2:23" ht="14.25" customHeight="1" thickBot="1">
      <c r="F15" s="51"/>
      <c r="G15" s="57" t="s">
        <v>114</v>
      </c>
      <c r="H15" s="73"/>
      <c r="I15" s="73"/>
      <c r="J15" s="74" t="s">
        <v>302</v>
      </c>
      <c r="K15" s="51"/>
      <c r="L15" s="51"/>
      <c r="M15" s="51"/>
      <c r="N15" s="74"/>
      <c r="O15" s="74"/>
      <c r="P15" s="58" t="s">
        <v>115</v>
      </c>
      <c r="Q15" s="436" t="s">
        <v>116</v>
      </c>
      <c r="R15" s="436"/>
      <c r="S15" s="436"/>
      <c r="T15" s="436"/>
      <c r="U15" s="436"/>
      <c r="V15" s="51"/>
      <c r="W15" s="51"/>
    </row>
    <row r="16" spans="2:23" s="50" customFormat="1" ht="12.75" customHeight="1" thickBot="1">
      <c r="B16" s="59"/>
      <c r="C16" s="60"/>
      <c r="F16" s="51"/>
      <c r="G16" s="51"/>
      <c r="H16" s="75"/>
      <c r="I16" s="58" t="s">
        <v>117</v>
      </c>
      <c r="J16" s="442" t="s">
        <v>116</v>
      </c>
      <c r="K16" s="442"/>
      <c r="L16" s="51"/>
      <c r="M16" s="51"/>
      <c r="N16" s="51"/>
      <c r="O16" s="69"/>
      <c r="P16" s="58" t="s">
        <v>118</v>
      </c>
      <c r="Q16" s="443" t="s">
        <v>119</v>
      </c>
      <c r="R16" s="443"/>
      <c r="S16" s="443"/>
      <c r="T16" s="443"/>
      <c r="U16" s="443"/>
      <c r="V16" s="51"/>
      <c r="W16" s="51"/>
    </row>
    <row r="17" spans="2:26" s="50" customFormat="1" ht="13.5" customHeight="1" thickBot="1">
      <c r="B17" s="59"/>
      <c r="C17" s="60"/>
      <c r="F17" s="51"/>
      <c r="G17" s="51"/>
      <c r="H17" s="75"/>
      <c r="I17" s="75"/>
      <c r="J17" s="75"/>
      <c r="K17" s="58" t="s">
        <v>120</v>
      </c>
      <c r="L17" s="444" t="s">
        <v>324</v>
      </c>
      <c r="M17" s="444"/>
      <c r="N17" s="444"/>
      <c r="O17" s="444"/>
      <c r="P17" s="444"/>
      <c r="Q17" s="444"/>
      <c r="R17" s="444"/>
      <c r="S17" s="444"/>
      <c r="T17" s="444"/>
      <c r="U17" s="444"/>
      <c r="V17" s="51"/>
      <c r="W17" s="51"/>
    </row>
    <row r="18" spans="2:26" ht="13.5" customHeight="1">
      <c r="D18" s="76" t="s">
        <v>121</v>
      </c>
      <c r="E18" s="77"/>
      <c r="F18" s="78"/>
      <c r="G18" s="78"/>
      <c r="H18" s="78"/>
      <c r="I18" s="78"/>
      <c r="J18" s="78"/>
      <c r="K18" s="78"/>
      <c r="L18" s="78"/>
      <c r="M18" s="78"/>
      <c r="N18" s="78"/>
      <c r="O18" s="78"/>
      <c r="P18" s="78"/>
      <c r="Q18" s="78"/>
      <c r="R18" s="78"/>
      <c r="S18" s="78"/>
      <c r="T18" s="78"/>
      <c r="U18" s="78"/>
      <c r="V18" s="51"/>
      <c r="W18" s="51"/>
    </row>
    <row r="19" spans="2:26" ht="24.75" customHeight="1" thickBot="1">
      <c r="D19" s="435" t="s">
        <v>25</v>
      </c>
      <c r="E19" s="435"/>
      <c r="F19" s="435"/>
      <c r="G19" s="51"/>
      <c r="H19" s="436"/>
      <c r="I19" s="436"/>
      <c r="J19" s="436"/>
      <c r="K19" s="51"/>
      <c r="L19" s="436"/>
      <c r="M19" s="436"/>
      <c r="N19" s="436"/>
      <c r="O19" s="51"/>
      <c r="P19" s="437" t="s">
        <v>326</v>
      </c>
      <c r="Q19" s="437"/>
      <c r="R19" s="437"/>
      <c r="S19" s="437"/>
      <c r="T19" s="437"/>
      <c r="U19" s="437"/>
      <c r="V19" s="51"/>
      <c r="W19" s="51"/>
    </row>
    <row r="20" spans="2:26">
      <c r="D20" s="438" t="s">
        <v>122</v>
      </c>
      <c r="E20" s="438"/>
      <c r="F20" s="438"/>
      <c r="G20" s="51"/>
      <c r="H20" s="51"/>
      <c r="I20" s="79" t="s">
        <v>123</v>
      </c>
      <c r="J20" s="51"/>
      <c r="K20" s="51"/>
      <c r="L20" s="51"/>
      <c r="M20" s="79" t="s">
        <v>124</v>
      </c>
      <c r="N20" s="51"/>
      <c r="O20" s="51"/>
      <c r="P20" s="51"/>
      <c r="Q20" s="79" t="s">
        <v>125</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126</v>
      </c>
      <c r="G22" s="437" t="s">
        <v>325</v>
      </c>
      <c r="H22" s="437"/>
      <c r="I22" s="437"/>
      <c r="J22" s="437"/>
      <c r="K22" s="437"/>
      <c r="L22" s="437"/>
      <c r="M22" s="437"/>
      <c r="N22" s="437"/>
      <c r="O22" s="437"/>
      <c r="P22" s="437"/>
      <c r="Q22" s="437"/>
      <c r="R22" s="437"/>
      <c r="S22" s="437"/>
      <c r="T22" s="437"/>
      <c r="U22" s="437"/>
      <c r="V22" s="51"/>
      <c r="W22" s="51"/>
      <c r="Z22" s="51"/>
    </row>
    <row r="23" spans="2:26" ht="28.5" hidden="1" customHeight="1" thickBot="1">
      <c r="D23" s="431" t="s">
        <v>127</v>
      </c>
      <c r="E23" s="431"/>
      <c r="F23" s="431"/>
      <c r="G23" s="51"/>
      <c r="H23" s="82"/>
      <c r="I23" s="432"/>
      <c r="J23" s="432"/>
      <c r="K23" s="432"/>
      <c r="L23" s="432"/>
      <c r="M23" s="432"/>
      <c r="N23" s="432"/>
      <c r="O23" s="432"/>
      <c r="P23" s="432"/>
      <c r="Q23" s="432"/>
      <c r="R23" s="432"/>
      <c r="S23" s="432"/>
      <c r="T23" s="432"/>
      <c r="U23" s="432"/>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128</v>
      </c>
      <c r="E25" s="77"/>
      <c r="F25" s="77"/>
      <c r="G25" s="54"/>
      <c r="H25" s="50"/>
      <c r="I25" s="433" t="s">
        <v>129</v>
      </c>
      <c r="J25" s="433"/>
      <c r="K25" s="433"/>
      <c r="L25" s="433" t="s">
        <v>282</v>
      </c>
      <c r="M25" s="433"/>
      <c r="N25" s="433"/>
      <c r="O25" s="433" t="s">
        <v>327</v>
      </c>
      <c r="P25" s="433"/>
      <c r="Q25" s="433"/>
      <c r="R25" s="433"/>
      <c r="S25" s="433"/>
      <c r="T25" s="434"/>
      <c r="U25" s="434"/>
      <c r="V25" s="51"/>
      <c r="W25" s="51"/>
    </row>
    <row r="26" spans="2:26" ht="12.75" customHeight="1">
      <c r="B26" s="83"/>
      <c r="C26" s="83"/>
      <c r="D26" s="425" t="s">
        <v>130</v>
      </c>
      <c r="E26" s="425"/>
      <c r="F26" s="425"/>
      <c r="G26" s="425"/>
      <c r="H26" s="425"/>
      <c r="I26" s="425"/>
      <c r="J26" s="425"/>
      <c r="K26" s="425"/>
      <c r="L26" s="425"/>
      <c r="M26" s="425"/>
      <c r="N26" s="425"/>
      <c r="O26" s="425"/>
      <c r="P26" s="425"/>
      <c r="Q26" s="425"/>
      <c r="R26" s="425"/>
      <c r="S26" s="425"/>
      <c r="T26" s="425"/>
      <c r="U26" s="425"/>
      <c r="V26" s="51"/>
      <c r="W26" s="51"/>
    </row>
    <row r="27" spans="2:26" s="84" customFormat="1" ht="13.5" customHeight="1">
      <c r="B27" s="48"/>
      <c r="C27" s="48"/>
      <c r="D27" s="426" t="s">
        <v>131</v>
      </c>
      <c r="E27" s="427"/>
      <c r="F27" s="427"/>
      <c r="G27" s="427"/>
      <c r="H27" s="427"/>
      <c r="I27" s="427"/>
      <c r="J27" s="427"/>
      <c r="K27" s="428"/>
      <c r="L27" s="429" t="s">
        <v>132</v>
      </c>
      <c r="M27" s="429"/>
      <c r="N27" s="429"/>
      <c r="O27" s="429"/>
      <c r="P27" s="429"/>
      <c r="Q27" s="429"/>
      <c r="R27" s="429"/>
      <c r="S27" s="429"/>
      <c r="T27" s="429"/>
      <c r="U27" s="429"/>
      <c r="V27" s="74"/>
      <c r="W27" s="74"/>
    </row>
    <row r="28" spans="2:26" s="85" customFormat="1" ht="17.25" customHeight="1">
      <c r="B28" s="86"/>
      <c r="C28" s="86"/>
      <c r="D28" s="87"/>
      <c r="E28" s="410" t="s">
        <v>133</v>
      </c>
      <c r="F28" s="411"/>
      <c r="G28" s="411"/>
      <c r="H28" s="411"/>
      <c r="I28" s="411"/>
      <c r="J28" s="411"/>
      <c r="K28" s="412"/>
      <c r="L28" s="430"/>
      <c r="M28" s="430"/>
      <c r="N28" s="430"/>
      <c r="O28" s="430"/>
      <c r="P28" s="430"/>
      <c r="Q28" s="430"/>
      <c r="R28" s="430"/>
      <c r="S28" s="430"/>
      <c r="T28" s="430"/>
      <c r="U28" s="430"/>
      <c r="V28" s="88"/>
      <c r="W28" s="88"/>
    </row>
    <row r="29" spans="2:26" s="89" customFormat="1" ht="15.75" customHeight="1">
      <c r="B29" s="86" t="b">
        <v>0</v>
      </c>
      <c r="C29" s="86"/>
      <c r="D29" s="90"/>
      <c r="E29" s="55"/>
      <c r="F29" s="410" t="s">
        <v>134</v>
      </c>
      <c r="G29" s="411"/>
      <c r="H29" s="411"/>
      <c r="I29" s="411"/>
      <c r="J29" s="411"/>
      <c r="K29" s="412"/>
      <c r="L29" s="410"/>
      <c r="M29" s="411"/>
      <c r="N29" s="411"/>
      <c r="O29" s="411"/>
      <c r="P29" s="411"/>
      <c r="Q29" s="411"/>
      <c r="R29" s="411"/>
      <c r="S29" s="411"/>
      <c r="T29" s="411"/>
      <c r="U29" s="412"/>
      <c r="V29" s="56"/>
      <c r="W29" s="56"/>
    </row>
    <row r="30" spans="2:26" s="89" customFormat="1" ht="17.25" customHeight="1">
      <c r="B30" s="86" t="b">
        <v>1</v>
      </c>
      <c r="C30" s="86"/>
      <c r="D30" s="90"/>
      <c r="E30" s="55"/>
      <c r="F30" s="410" t="s">
        <v>135</v>
      </c>
      <c r="G30" s="411"/>
      <c r="H30" s="411"/>
      <c r="I30" s="411"/>
      <c r="J30" s="411"/>
      <c r="K30" s="412"/>
      <c r="L30" s="419" t="s">
        <v>136</v>
      </c>
      <c r="M30" s="420"/>
      <c r="N30" s="420"/>
      <c r="O30" s="420"/>
      <c r="P30" s="420"/>
      <c r="Q30" s="420"/>
      <c r="R30" s="420"/>
      <c r="S30" s="420"/>
      <c r="T30" s="420"/>
      <c r="U30" s="421"/>
      <c r="V30" s="56"/>
      <c r="W30" s="56"/>
    </row>
    <row r="31" spans="2:26" s="89" customFormat="1" ht="31.5" customHeight="1">
      <c r="B31" s="86" t="b">
        <v>1</v>
      </c>
      <c r="C31" s="86"/>
      <c r="D31" s="90"/>
      <c r="E31" s="55"/>
      <c r="F31" s="410" t="s">
        <v>137</v>
      </c>
      <c r="G31" s="411"/>
      <c r="H31" s="411"/>
      <c r="I31" s="411"/>
      <c r="J31" s="411"/>
      <c r="K31" s="412"/>
      <c r="L31" s="422" t="s">
        <v>138</v>
      </c>
      <c r="M31" s="423"/>
      <c r="N31" s="423"/>
      <c r="O31" s="423"/>
      <c r="P31" s="423"/>
      <c r="Q31" s="423"/>
      <c r="R31" s="423"/>
      <c r="S31" s="423"/>
      <c r="T31" s="423"/>
      <c r="U31" s="424"/>
      <c r="V31" s="56"/>
      <c r="W31" s="56"/>
    </row>
    <row r="32" spans="2:26" s="89" customFormat="1" ht="17.25" customHeight="1">
      <c r="B32" s="86"/>
      <c r="C32" s="86"/>
      <c r="D32" s="90"/>
      <c r="E32" s="55"/>
      <c r="F32" s="410" t="s">
        <v>139</v>
      </c>
      <c r="G32" s="411"/>
      <c r="H32" s="411"/>
      <c r="I32" s="411"/>
      <c r="J32" s="411"/>
      <c r="K32" s="412"/>
      <c r="L32" s="419"/>
      <c r="M32" s="411"/>
      <c r="N32" s="411"/>
      <c r="O32" s="411"/>
      <c r="P32" s="411"/>
      <c r="Q32" s="411"/>
      <c r="R32" s="411"/>
      <c r="S32" s="411"/>
      <c r="T32" s="411"/>
      <c r="U32" s="412"/>
      <c r="V32" s="56"/>
      <c r="W32" s="56"/>
    </row>
    <row r="33" spans="2:30" s="89" customFormat="1" ht="25.5" customHeight="1">
      <c r="B33" s="86"/>
      <c r="C33" s="86"/>
      <c r="D33" s="87"/>
      <c r="E33" s="410" t="s">
        <v>140</v>
      </c>
      <c r="F33" s="411"/>
      <c r="G33" s="411"/>
      <c r="H33" s="411"/>
      <c r="I33" s="411"/>
      <c r="J33" s="411"/>
      <c r="K33" s="412"/>
      <c r="L33" s="91"/>
      <c r="M33" s="92"/>
      <c r="N33" s="92"/>
      <c r="O33" s="92"/>
      <c r="P33" s="92"/>
      <c r="Q33" s="92"/>
      <c r="R33" s="92"/>
      <c r="S33" s="92"/>
      <c r="T33" s="92"/>
      <c r="U33" s="93"/>
      <c r="V33" s="56"/>
      <c r="W33" s="56"/>
    </row>
    <row r="34" spans="2:30" s="89" customFormat="1" ht="26.25" customHeight="1">
      <c r="B34" s="86" t="b">
        <v>1</v>
      </c>
      <c r="C34" s="86"/>
      <c r="D34" s="90"/>
      <c r="E34" s="398" t="s">
        <v>141</v>
      </c>
      <c r="F34" s="399"/>
      <c r="G34" s="399"/>
      <c r="H34" s="399"/>
      <c r="I34" s="399"/>
      <c r="J34" s="399"/>
      <c r="K34" s="400"/>
      <c r="L34" s="408" t="s">
        <v>142</v>
      </c>
      <c r="M34" s="409"/>
      <c r="N34" s="409"/>
      <c r="O34" s="409"/>
      <c r="P34" s="409"/>
      <c r="Q34" s="409"/>
      <c r="R34" s="409"/>
      <c r="S34" s="409"/>
      <c r="T34" s="409"/>
      <c r="U34" s="409"/>
      <c r="V34" s="56"/>
      <c r="W34" s="56"/>
    </row>
    <row r="35" spans="2:30" s="89" customFormat="1" ht="90.75" customHeight="1">
      <c r="B35" s="86" t="b">
        <v>1</v>
      </c>
      <c r="C35" s="86"/>
      <c r="D35" s="90"/>
      <c r="E35" s="413" t="s">
        <v>143</v>
      </c>
      <c r="F35" s="414"/>
      <c r="G35" s="414"/>
      <c r="H35" s="414"/>
      <c r="I35" s="414"/>
      <c r="J35" s="414"/>
      <c r="K35" s="415"/>
      <c r="L35" s="408" t="s">
        <v>144</v>
      </c>
      <c r="M35" s="409"/>
      <c r="N35" s="409"/>
      <c r="O35" s="409"/>
      <c r="P35" s="409"/>
      <c r="Q35" s="409"/>
      <c r="R35" s="409"/>
      <c r="S35" s="409"/>
      <c r="T35" s="409"/>
      <c r="U35" s="409"/>
      <c r="V35" s="56"/>
      <c r="W35" s="56"/>
    </row>
    <row r="36" spans="2:30" s="55" customFormat="1" ht="27" customHeight="1">
      <c r="B36" s="94"/>
      <c r="C36" s="94"/>
      <c r="D36" s="90"/>
      <c r="E36" s="95"/>
      <c r="F36" s="414" t="s">
        <v>145</v>
      </c>
      <c r="G36" s="414"/>
      <c r="H36" s="414"/>
      <c r="I36" s="414"/>
      <c r="J36" s="414"/>
      <c r="K36" s="415"/>
      <c r="L36" s="416"/>
      <c r="M36" s="417"/>
      <c r="N36" s="417"/>
      <c r="O36" s="417"/>
      <c r="P36" s="417"/>
      <c r="Q36" s="417"/>
      <c r="R36" s="417"/>
      <c r="S36" s="417"/>
      <c r="T36" s="417"/>
      <c r="U36" s="418"/>
      <c r="V36" s="56"/>
      <c r="W36" s="56"/>
    </row>
    <row r="37" spans="2:30" s="89" customFormat="1" ht="17.25" customHeight="1">
      <c r="B37" s="86" t="b">
        <v>0</v>
      </c>
      <c r="C37" s="86"/>
      <c r="D37" s="90"/>
      <c r="E37" s="398" t="s">
        <v>146</v>
      </c>
      <c r="F37" s="399"/>
      <c r="G37" s="399"/>
      <c r="H37" s="399"/>
      <c r="I37" s="399"/>
      <c r="J37" s="399"/>
      <c r="K37" s="400"/>
      <c r="L37" s="401"/>
      <c r="M37" s="401"/>
      <c r="N37" s="401"/>
      <c r="O37" s="401"/>
      <c r="P37" s="401"/>
      <c r="Q37" s="401"/>
      <c r="R37" s="401"/>
      <c r="S37" s="401"/>
      <c r="T37" s="401"/>
      <c r="U37" s="401"/>
      <c r="V37" s="56"/>
      <c r="W37" s="56"/>
    </row>
    <row r="38" spans="2:30" s="89" customFormat="1" ht="18" customHeight="1">
      <c r="B38" s="86" t="b">
        <v>1</v>
      </c>
      <c r="C38" s="86"/>
      <c r="D38" s="90"/>
      <c r="E38" s="398" t="s">
        <v>147</v>
      </c>
      <c r="F38" s="399"/>
      <c r="G38" s="399"/>
      <c r="H38" s="399"/>
      <c r="I38" s="399"/>
      <c r="J38" s="399"/>
      <c r="K38" s="400"/>
      <c r="L38" s="401" t="s">
        <v>148</v>
      </c>
      <c r="M38" s="401"/>
      <c r="N38" s="401"/>
      <c r="O38" s="401"/>
      <c r="P38" s="401"/>
      <c r="Q38" s="401"/>
      <c r="R38" s="401"/>
      <c r="S38" s="401"/>
      <c r="T38" s="401"/>
      <c r="U38" s="401"/>
      <c r="V38" s="56"/>
      <c r="W38" s="56"/>
    </row>
    <row r="39" spans="2:30" s="89" customFormat="1" ht="17.25" customHeight="1">
      <c r="B39" s="86" t="b">
        <v>1</v>
      </c>
      <c r="C39" s="86"/>
      <c r="D39" s="90"/>
      <c r="E39" s="87"/>
      <c r="F39" s="398" t="s">
        <v>149</v>
      </c>
      <c r="G39" s="399"/>
      <c r="H39" s="399"/>
      <c r="I39" s="399"/>
      <c r="J39" s="399"/>
      <c r="K39" s="400"/>
      <c r="L39" s="408"/>
      <c r="M39" s="409"/>
      <c r="N39" s="409"/>
      <c r="O39" s="409"/>
      <c r="P39" s="409"/>
      <c r="Q39" s="409"/>
      <c r="R39" s="409"/>
      <c r="S39" s="409"/>
      <c r="T39" s="409"/>
      <c r="U39" s="409"/>
      <c r="V39" s="56"/>
      <c r="W39" s="56"/>
    </row>
    <row r="40" spans="2:30" s="89" customFormat="1" ht="17.25" customHeight="1">
      <c r="B40" s="86" t="b">
        <v>1</v>
      </c>
      <c r="C40" s="86"/>
      <c r="D40" s="90"/>
      <c r="E40" s="87"/>
      <c r="F40" s="398" t="s">
        <v>150</v>
      </c>
      <c r="G40" s="399"/>
      <c r="H40" s="399"/>
      <c r="I40" s="399"/>
      <c r="J40" s="399"/>
      <c r="K40" s="400"/>
      <c r="L40" s="390" t="s">
        <v>151</v>
      </c>
      <c r="M40" s="403"/>
      <c r="N40" s="403"/>
      <c r="O40" s="403"/>
      <c r="P40" s="403"/>
      <c r="Q40" s="403"/>
      <c r="R40" s="403"/>
      <c r="S40" s="403"/>
      <c r="T40" s="403"/>
      <c r="U40" s="404"/>
      <c r="V40" s="56"/>
      <c r="W40" s="56"/>
    </row>
    <row r="41" spans="2:30" s="89" customFormat="1" ht="54.75" customHeight="1">
      <c r="B41" s="86" t="b">
        <v>1</v>
      </c>
      <c r="C41" s="86"/>
      <c r="D41" s="90"/>
      <c r="E41" s="87"/>
      <c r="F41" s="398" t="s">
        <v>152</v>
      </c>
      <c r="G41" s="399"/>
      <c r="H41" s="399"/>
      <c r="I41" s="399"/>
      <c r="J41" s="399"/>
      <c r="K41" s="400"/>
      <c r="L41" s="405"/>
      <c r="M41" s="406"/>
      <c r="N41" s="406"/>
      <c r="O41" s="406"/>
      <c r="P41" s="406"/>
      <c r="Q41" s="406"/>
      <c r="R41" s="406"/>
      <c r="S41" s="406"/>
      <c r="T41" s="406"/>
      <c r="U41" s="407"/>
      <c r="V41" s="56"/>
      <c r="W41" s="56"/>
      <c r="AD41" s="89">
        <v>275609</v>
      </c>
    </row>
    <row r="42" spans="2:30" s="89" customFormat="1" ht="24" customHeight="1">
      <c r="B42" s="86"/>
      <c r="C42" s="86" t="b">
        <v>0</v>
      </c>
      <c r="D42" s="90"/>
      <c r="E42" s="87"/>
      <c r="F42" s="398" t="s">
        <v>153</v>
      </c>
      <c r="G42" s="399"/>
      <c r="H42" s="399"/>
      <c r="I42" s="399"/>
      <c r="J42" s="399"/>
      <c r="K42" s="400"/>
      <c r="L42" s="401" t="s">
        <v>154</v>
      </c>
      <c r="M42" s="401"/>
      <c r="N42" s="401"/>
      <c r="O42" s="401"/>
      <c r="P42" s="401"/>
      <c r="Q42" s="401"/>
      <c r="R42" s="401"/>
      <c r="S42" s="401"/>
      <c r="T42" s="401"/>
      <c r="U42" s="401"/>
      <c r="V42" s="56"/>
      <c r="W42" s="56"/>
    </row>
    <row r="43" spans="2:30" s="89" customFormat="1" ht="19.5" customHeight="1">
      <c r="B43" s="86"/>
      <c r="C43" s="86" t="b">
        <v>1</v>
      </c>
      <c r="D43" s="90"/>
      <c r="E43" s="87"/>
      <c r="F43" s="398" t="s">
        <v>155</v>
      </c>
      <c r="G43" s="399"/>
      <c r="H43" s="399"/>
      <c r="I43" s="399"/>
      <c r="J43" s="399"/>
      <c r="K43" s="400"/>
      <c r="L43" s="401" t="s">
        <v>154</v>
      </c>
      <c r="M43" s="401"/>
      <c r="N43" s="401"/>
      <c r="O43" s="401"/>
      <c r="P43" s="401"/>
      <c r="Q43" s="401"/>
      <c r="R43" s="401"/>
      <c r="S43" s="401"/>
      <c r="T43" s="401"/>
      <c r="U43" s="401"/>
      <c r="V43" s="56"/>
      <c r="W43" s="56"/>
    </row>
    <row r="44" spans="2:30" s="89" customFormat="1" ht="17.25" customHeight="1">
      <c r="B44" s="86"/>
      <c r="C44" s="86" t="b">
        <v>1</v>
      </c>
      <c r="D44" s="90"/>
      <c r="E44" s="87"/>
      <c r="F44" s="398" t="s">
        <v>156</v>
      </c>
      <c r="G44" s="399"/>
      <c r="H44" s="399"/>
      <c r="I44" s="399"/>
      <c r="J44" s="399"/>
      <c r="K44" s="400"/>
      <c r="L44" s="401"/>
      <c r="M44" s="401"/>
      <c r="N44" s="401"/>
      <c r="O44" s="401"/>
      <c r="P44" s="401"/>
      <c r="Q44" s="401"/>
      <c r="R44" s="401"/>
      <c r="S44" s="401"/>
      <c r="T44" s="401"/>
      <c r="U44" s="401"/>
      <c r="V44" s="56"/>
      <c r="W44" s="56"/>
    </row>
    <row r="45" spans="2:30" s="89" customFormat="1" ht="17.25" customHeight="1">
      <c r="B45" s="86" t="b">
        <v>1</v>
      </c>
      <c r="C45" s="86"/>
      <c r="D45" s="90"/>
      <c r="E45" s="87"/>
      <c r="F45" s="398" t="s">
        <v>157</v>
      </c>
      <c r="G45" s="399"/>
      <c r="H45" s="399"/>
      <c r="I45" s="399"/>
      <c r="J45" s="399"/>
      <c r="K45" s="400"/>
      <c r="L45" s="401"/>
      <c r="M45" s="401"/>
      <c r="N45" s="401"/>
      <c r="O45" s="401"/>
      <c r="P45" s="401"/>
      <c r="Q45" s="401"/>
      <c r="R45" s="401"/>
      <c r="S45" s="401"/>
      <c r="T45" s="401"/>
      <c r="U45" s="401"/>
      <c r="V45" s="56"/>
      <c r="W45" s="56"/>
    </row>
    <row r="46" spans="2:30" s="89" customFormat="1" ht="17.25" customHeight="1">
      <c r="B46" s="86" t="b">
        <v>1</v>
      </c>
      <c r="C46" s="86"/>
      <c r="D46" s="90"/>
      <c r="E46" s="87"/>
      <c r="F46" s="398" t="s">
        <v>158</v>
      </c>
      <c r="G46" s="399"/>
      <c r="H46" s="399"/>
      <c r="I46" s="399"/>
      <c r="J46" s="399"/>
      <c r="K46" s="400"/>
      <c r="L46" s="402"/>
      <c r="M46" s="402"/>
      <c r="N46" s="402"/>
      <c r="O46" s="402"/>
      <c r="P46" s="402"/>
      <c r="Q46" s="402"/>
      <c r="R46" s="402"/>
      <c r="S46" s="402"/>
      <c r="T46" s="402"/>
      <c r="U46" s="402"/>
      <c r="V46" s="56"/>
      <c r="W46" s="56"/>
    </row>
    <row r="47" spans="2:30" s="89" customFormat="1" ht="59.25" customHeight="1">
      <c r="B47" s="86" t="b">
        <v>1</v>
      </c>
      <c r="C47" s="86"/>
      <c r="D47" s="90"/>
      <c r="E47" s="87"/>
      <c r="F47" s="398" t="s">
        <v>159</v>
      </c>
      <c r="G47" s="399"/>
      <c r="H47" s="399"/>
      <c r="I47" s="399"/>
      <c r="J47" s="399"/>
      <c r="K47" s="400"/>
      <c r="L47" s="401" t="s">
        <v>160</v>
      </c>
      <c r="M47" s="401"/>
      <c r="N47" s="401"/>
      <c r="O47" s="401"/>
      <c r="P47" s="401"/>
      <c r="Q47" s="401"/>
      <c r="R47" s="401"/>
      <c r="S47" s="401"/>
      <c r="T47" s="401"/>
      <c r="U47" s="401"/>
      <c r="V47" s="56"/>
      <c r="W47" s="56"/>
    </row>
    <row r="48" spans="2:30" s="89" customFormat="1" ht="17.25" customHeight="1">
      <c r="B48" s="86" t="b">
        <v>1</v>
      </c>
      <c r="C48" s="86"/>
      <c r="D48" s="90"/>
      <c r="E48" s="87"/>
      <c r="F48" s="398" t="s">
        <v>161</v>
      </c>
      <c r="G48" s="399"/>
      <c r="H48" s="399"/>
      <c r="I48" s="399"/>
      <c r="J48" s="399"/>
      <c r="K48" s="400"/>
      <c r="L48" s="401" t="s">
        <v>162</v>
      </c>
      <c r="M48" s="402"/>
      <c r="N48" s="402"/>
      <c r="O48" s="402"/>
      <c r="P48" s="402"/>
      <c r="Q48" s="402"/>
      <c r="R48" s="402"/>
      <c r="S48" s="402"/>
      <c r="T48" s="402"/>
      <c r="U48" s="402"/>
      <c r="V48" s="56"/>
      <c r="W48" s="56"/>
    </row>
    <row r="49" spans="2:23" s="89" customFormat="1" ht="17.25" customHeight="1">
      <c r="B49" s="86"/>
      <c r="C49" s="86"/>
      <c r="D49" s="90"/>
      <c r="E49" s="398" t="s">
        <v>163</v>
      </c>
      <c r="F49" s="399"/>
      <c r="G49" s="399"/>
      <c r="H49" s="399"/>
      <c r="I49" s="399"/>
      <c r="J49" s="399"/>
      <c r="K49" s="400"/>
      <c r="L49" s="402"/>
      <c r="M49" s="402"/>
      <c r="N49" s="402"/>
      <c r="O49" s="402"/>
      <c r="P49" s="402"/>
      <c r="Q49" s="402"/>
      <c r="R49" s="402"/>
      <c r="S49" s="402"/>
      <c r="T49" s="402"/>
      <c r="U49" s="402"/>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164</v>
      </c>
      <c r="M51" s="51"/>
      <c r="N51" s="51"/>
      <c r="O51" s="51"/>
      <c r="P51" s="376" t="s">
        <v>165</v>
      </c>
      <c r="Q51" s="376"/>
      <c r="R51" s="376"/>
      <c r="S51" s="376"/>
      <c r="T51" s="376"/>
      <c r="U51" s="376"/>
      <c r="V51" s="51"/>
      <c r="W51" s="51"/>
    </row>
    <row r="52" spans="2:23" ht="15" customHeight="1">
      <c r="D52" s="377" t="s">
        <v>166</v>
      </c>
      <c r="E52" s="378"/>
      <c r="F52" s="378"/>
      <c r="G52" s="379"/>
      <c r="H52" s="96"/>
      <c r="I52" s="386" t="s">
        <v>119</v>
      </c>
      <c r="J52" s="387"/>
      <c r="K52" s="69"/>
      <c r="L52" s="74" t="s">
        <v>167</v>
      </c>
      <c r="M52" s="51"/>
      <c r="N52" s="51"/>
      <c r="O52" s="51"/>
      <c r="P52" s="75"/>
      <c r="Q52" s="75"/>
      <c r="R52" s="75"/>
      <c r="S52" s="75"/>
      <c r="T52" s="75"/>
      <c r="U52" s="75"/>
      <c r="V52" s="51"/>
      <c r="W52" s="51"/>
    </row>
    <row r="53" spans="2:23" ht="15.75" customHeight="1">
      <c r="D53" s="380"/>
      <c r="E53" s="381"/>
      <c r="F53" s="381"/>
      <c r="G53" s="382"/>
      <c r="H53" s="97"/>
      <c r="I53" s="388" t="s">
        <v>168</v>
      </c>
      <c r="J53" s="389"/>
      <c r="K53" s="69"/>
      <c r="L53" s="390"/>
      <c r="M53" s="391"/>
      <c r="N53" s="391"/>
      <c r="O53" s="391"/>
      <c r="P53" s="391"/>
      <c r="Q53" s="391"/>
      <c r="R53" s="391"/>
      <c r="S53" s="391"/>
      <c r="T53" s="391"/>
      <c r="U53" s="392"/>
      <c r="V53" s="75"/>
      <c r="W53" s="51"/>
    </row>
    <row r="54" spans="2:23" ht="15.75" customHeight="1" thickBot="1">
      <c r="D54" s="380"/>
      <c r="E54" s="381"/>
      <c r="F54" s="381"/>
      <c r="G54" s="382"/>
      <c r="H54" s="98"/>
      <c r="I54" s="388" t="s">
        <v>169</v>
      </c>
      <c r="J54" s="389"/>
      <c r="K54" s="69"/>
      <c r="L54" s="393"/>
      <c r="M54" s="394"/>
      <c r="N54" s="394"/>
      <c r="O54" s="394"/>
      <c r="P54" s="394"/>
      <c r="Q54" s="394"/>
      <c r="R54" s="394"/>
      <c r="S54" s="394"/>
      <c r="T54" s="394"/>
      <c r="U54" s="395"/>
      <c r="V54" s="51"/>
      <c r="W54" s="51"/>
    </row>
    <row r="55" spans="2:23" ht="15.75" customHeight="1" thickBot="1">
      <c r="D55" s="380"/>
      <c r="E55" s="381"/>
      <c r="F55" s="381"/>
      <c r="G55" s="382"/>
      <c r="H55" s="98"/>
      <c r="I55" s="388" t="s">
        <v>170</v>
      </c>
      <c r="J55" s="389"/>
      <c r="K55" s="69"/>
      <c r="L55" s="99"/>
      <c r="M55" s="99"/>
      <c r="N55" s="99"/>
      <c r="O55" s="99"/>
      <c r="P55" s="99"/>
      <c r="Q55" s="99"/>
      <c r="R55" s="99"/>
      <c r="S55" s="99"/>
      <c r="T55" s="99"/>
      <c r="U55" s="99"/>
      <c r="V55" s="51"/>
      <c r="W55" s="51"/>
    </row>
    <row r="56" spans="2:23" ht="15.75" customHeight="1" thickBot="1">
      <c r="D56" s="380"/>
      <c r="E56" s="381"/>
      <c r="F56" s="381"/>
      <c r="G56" s="382"/>
      <c r="H56" s="98"/>
      <c r="I56" s="388" t="s">
        <v>171</v>
      </c>
      <c r="J56" s="389"/>
      <c r="K56" s="69"/>
      <c r="L56" s="99"/>
      <c r="M56" s="99"/>
      <c r="N56" s="99"/>
      <c r="O56" s="99"/>
      <c r="P56" s="99"/>
      <c r="Q56" s="99"/>
      <c r="R56" s="99"/>
      <c r="S56" s="99"/>
      <c r="T56" s="99"/>
      <c r="U56" s="99"/>
      <c r="V56" s="51"/>
      <c r="W56" s="51"/>
    </row>
    <row r="57" spans="2:23" ht="15" customHeight="1" thickBot="1">
      <c r="D57" s="383"/>
      <c r="E57" s="384"/>
      <c r="F57" s="384"/>
      <c r="G57" s="385"/>
      <c r="H57" s="98"/>
      <c r="I57" s="396" t="s">
        <v>172</v>
      </c>
      <c r="J57" s="397"/>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173</v>
      </c>
      <c r="F59" s="51"/>
      <c r="G59" s="369">
        <f>G61+G62+G63+G64+G65</f>
        <v>56294.34</v>
      </c>
      <c r="H59" s="369"/>
      <c r="I59" s="51" t="s">
        <v>191</v>
      </c>
      <c r="J59" s="51"/>
      <c r="K59" s="75"/>
      <c r="L59" s="74" t="s">
        <v>173</v>
      </c>
      <c r="M59" s="51"/>
      <c r="N59" s="51"/>
      <c r="O59" s="375">
        <f>ROUND(O61+O62+O63+O64+O65,2)</f>
        <v>68679.09</v>
      </c>
      <c r="P59" s="375"/>
      <c r="Q59" s="51" t="s">
        <v>191</v>
      </c>
      <c r="R59" s="105"/>
      <c r="S59" s="106"/>
      <c r="T59" s="107"/>
      <c r="U59" s="75"/>
      <c r="V59" s="51"/>
      <c r="W59" s="51"/>
    </row>
    <row r="60" spans="2:23" ht="15" customHeight="1">
      <c r="D60" s="54" t="s">
        <v>174</v>
      </c>
      <c r="F60" s="51"/>
      <c r="G60" s="130"/>
      <c r="H60" s="130"/>
      <c r="I60" s="51"/>
      <c r="J60" s="51"/>
      <c r="K60" s="75"/>
      <c r="L60" s="74" t="s">
        <v>192</v>
      </c>
      <c r="M60" s="51"/>
      <c r="N60" s="51"/>
      <c r="O60" s="129"/>
      <c r="P60" s="129"/>
      <c r="Q60" s="51"/>
      <c r="R60" s="105"/>
      <c r="S60" s="107"/>
      <c r="T60" s="107"/>
      <c r="U60" s="75"/>
      <c r="V60" s="51"/>
      <c r="W60" s="51"/>
    </row>
    <row r="61" spans="2:23" ht="15" customHeight="1" thickBot="1">
      <c r="F61" s="57" t="s">
        <v>175</v>
      </c>
      <c r="G61" s="369">
        <v>46022.42</v>
      </c>
      <c r="H61" s="369"/>
      <c r="I61" s="51" t="s">
        <v>191</v>
      </c>
      <c r="J61" s="104"/>
      <c r="K61" s="105"/>
      <c r="L61" s="51"/>
      <c r="M61" s="51"/>
      <c r="N61" s="57" t="s">
        <v>175</v>
      </c>
      <c r="O61" s="375">
        <f>G61*1.22</f>
        <v>56147.352399999996</v>
      </c>
      <c r="P61" s="375"/>
      <c r="Q61" s="51" t="s">
        <v>191</v>
      </c>
      <c r="R61" s="105"/>
      <c r="S61" s="107" t="s">
        <v>176</v>
      </c>
      <c r="T61" s="107"/>
      <c r="U61" s="75"/>
      <c r="V61" s="51"/>
      <c r="W61" s="51"/>
    </row>
    <row r="62" spans="2:23" ht="15" customHeight="1" thickBot="1">
      <c r="F62" s="57" t="s">
        <v>177</v>
      </c>
      <c r="G62" s="369">
        <v>0</v>
      </c>
      <c r="H62" s="369"/>
      <c r="I62" s="51" t="s">
        <v>191</v>
      </c>
      <c r="J62" s="51"/>
      <c r="K62" s="105"/>
      <c r="L62" s="51"/>
      <c r="M62" s="51"/>
      <c r="N62" s="57" t="s">
        <v>177</v>
      </c>
      <c r="O62" s="370">
        <f>G62*1.22</f>
        <v>0</v>
      </c>
      <c r="P62" s="370"/>
      <c r="Q62" s="51" t="s">
        <v>191</v>
      </c>
      <c r="R62" s="105"/>
      <c r="S62" s="105"/>
      <c r="T62" s="105"/>
      <c r="U62" s="105"/>
      <c r="V62" s="51"/>
      <c r="W62" s="51"/>
    </row>
    <row r="63" spans="2:23" ht="15" customHeight="1" thickBot="1">
      <c r="F63" s="57" t="s">
        <v>178</v>
      </c>
      <c r="G63" s="369">
        <v>10271.92</v>
      </c>
      <c r="H63" s="369"/>
      <c r="I63" s="51" t="s">
        <v>191</v>
      </c>
      <c r="J63" s="104"/>
      <c r="K63" s="105"/>
      <c r="L63" s="51"/>
      <c r="M63" s="51"/>
      <c r="N63" s="78" t="s">
        <v>178</v>
      </c>
      <c r="O63" s="370">
        <f>G63*1.22</f>
        <v>12531.742399999999</v>
      </c>
      <c r="P63" s="370"/>
      <c r="Q63" s="51" t="s">
        <v>191</v>
      </c>
      <c r="R63" s="105"/>
      <c r="S63" s="105"/>
      <c r="T63" s="105"/>
      <c r="U63" s="105"/>
      <c r="V63" s="51"/>
      <c r="W63" s="51"/>
    </row>
    <row r="64" spans="2:23" ht="15" customHeight="1" thickBot="1">
      <c r="E64" s="367" t="s">
        <v>179</v>
      </c>
      <c r="F64" s="368"/>
      <c r="G64" s="369">
        <v>0</v>
      </c>
      <c r="H64" s="369"/>
      <c r="I64" s="51" t="s">
        <v>191</v>
      </c>
      <c r="J64" s="104"/>
      <c r="K64" s="105"/>
      <c r="L64" s="51"/>
      <c r="M64" s="367" t="s">
        <v>179</v>
      </c>
      <c r="N64" s="368"/>
      <c r="O64" s="370">
        <f>G64*1.2</f>
        <v>0</v>
      </c>
      <c r="P64" s="370"/>
      <c r="Q64" s="51" t="s">
        <v>191</v>
      </c>
      <c r="R64" s="105"/>
      <c r="S64" s="105"/>
      <c r="T64" s="105"/>
      <c r="U64" s="105"/>
      <c r="V64" s="51"/>
      <c r="W64" s="51"/>
    </row>
    <row r="65" spans="2:23" ht="19.5" customHeight="1" thickBot="1">
      <c r="B65" s="47"/>
      <c r="C65" s="47"/>
      <c r="E65" s="367" t="s">
        <v>180</v>
      </c>
      <c r="F65" s="368"/>
      <c r="G65" s="369">
        <v>0</v>
      </c>
      <c r="H65" s="369"/>
      <c r="I65" s="51" t="s">
        <v>191</v>
      </c>
      <c r="J65" s="51"/>
      <c r="K65" s="105"/>
      <c r="L65" s="51"/>
      <c r="M65" s="367" t="s">
        <v>180</v>
      </c>
      <c r="N65" s="368"/>
      <c r="O65" s="370">
        <f>G65*1.2</f>
        <v>0</v>
      </c>
      <c r="P65" s="370"/>
      <c r="Q65" s="51" t="s">
        <v>191</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1" t="s">
        <v>181</v>
      </c>
      <c r="E70" s="371"/>
      <c r="F70" s="371"/>
      <c r="G70" s="371"/>
      <c r="H70" s="371"/>
      <c r="I70" s="371"/>
      <c r="J70" s="371"/>
      <c r="K70" s="371"/>
      <c r="L70" s="371"/>
      <c r="M70" s="371"/>
      <c r="N70" s="371"/>
      <c r="O70" s="371"/>
      <c r="P70" s="371"/>
      <c r="Q70" s="371"/>
      <c r="R70" s="371"/>
      <c r="S70" s="371"/>
      <c r="T70" s="371"/>
      <c r="U70" s="371"/>
      <c r="V70" s="51"/>
      <c r="W70" s="51"/>
    </row>
    <row r="71" spans="2:23" ht="15" customHeight="1" thickBot="1">
      <c r="B71" s="47"/>
      <c r="C71" s="47"/>
      <c r="D71" s="108"/>
      <c r="E71" s="109" t="s">
        <v>182</v>
      </c>
      <c r="F71" s="109"/>
      <c r="G71" s="109"/>
      <c r="H71" s="110"/>
      <c r="I71" s="51"/>
      <c r="J71" s="51"/>
      <c r="K71" s="51"/>
      <c r="L71" s="51"/>
      <c r="M71" s="111"/>
      <c r="N71" s="51" t="s">
        <v>183</v>
      </c>
      <c r="O71" s="51"/>
      <c r="P71" s="51"/>
      <c r="Q71" s="51"/>
      <c r="R71" s="51"/>
      <c r="S71" s="51"/>
      <c r="T71" s="51"/>
      <c r="U71" s="51"/>
      <c r="V71" s="51"/>
      <c r="W71" s="51"/>
    </row>
    <row r="72" spans="2:23" ht="15" customHeight="1" thickBot="1">
      <c r="B72" s="47"/>
      <c r="C72" s="47"/>
      <c r="D72" s="108"/>
      <c r="E72" s="109" t="s">
        <v>184</v>
      </c>
      <c r="F72" s="109"/>
      <c r="G72" s="109"/>
      <c r="H72" s="110"/>
      <c r="I72" s="51"/>
      <c r="J72" s="51"/>
      <c r="K72" s="51"/>
      <c r="L72" s="51"/>
      <c r="M72" s="51"/>
      <c r="N72" s="51"/>
      <c r="O72" s="51"/>
      <c r="P72" s="51"/>
      <c r="Q72" s="111" t="s">
        <v>185</v>
      </c>
      <c r="R72" s="51" t="s">
        <v>186</v>
      </c>
      <c r="S72" s="51"/>
      <c r="T72" s="51"/>
      <c r="U72" s="51"/>
      <c r="V72" s="51"/>
      <c r="W72" s="51"/>
    </row>
    <row r="73" spans="2:23" ht="15" customHeight="1">
      <c r="B73" s="47"/>
      <c r="C73" s="47"/>
      <c r="D73" s="109"/>
      <c r="E73" s="109" t="s">
        <v>187</v>
      </c>
      <c r="F73" s="109"/>
      <c r="G73" s="109"/>
      <c r="H73" s="109"/>
      <c r="I73" s="51" t="s">
        <v>188</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189</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2" t="s">
        <v>190</v>
      </c>
      <c r="E76" s="372"/>
      <c r="F76" s="372"/>
      <c r="G76" s="372"/>
      <c r="H76" s="372"/>
      <c r="I76" s="112"/>
      <c r="J76" s="373"/>
      <c r="K76" s="373"/>
      <c r="L76" s="373"/>
      <c r="M76" s="373"/>
      <c r="N76" s="374"/>
      <c r="O76" s="373" t="s">
        <v>328</v>
      </c>
      <c r="P76" s="373"/>
      <c r="Q76" s="373"/>
      <c r="R76" s="373"/>
      <c r="S76" s="374"/>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4" t="s">
        <v>194</v>
      </c>
      <c r="E79" s="364"/>
      <c r="F79" s="364"/>
      <c r="G79" s="364"/>
      <c r="H79" s="364"/>
      <c r="I79" s="364"/>
      <c r="J79" s="364"/>
      <c r="K79" s="114"/>
      <c r="L79" s="114"/>
      <c r="M79" s="114"/>
      <c r="N79" s="365" t="s">
        <v>193</v>
      </c>
      <c r="O79" s="366"/>
      <c r="P79" s="366"/>
      <c r="Q79" s="366"/>
      <c r="R79" s="51"/>
      <c r="S79" s="51"/>
      <c r="T79" s="51"/>
      <c r="U79" s="51"/>
      <c r="V79" s="51"/>
      <c r="W79" s="51"/>
    </row>
    <row r="80" spans="2:23" ht="15" customHeight="1">
      <c r="D80" s="364"/>
      <c r="E80" s="364"/>
      <c r="F80" s="364"/>
      <c r="G80" s="364"/>
      <c r="H80" s="364"/>
      <c r="I80" s="364"/>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34" zoomScale="80" zoomScaleNormal="100" zoomScaleSheetLayoutView="80" workbookViewId="0">
      <selection activeCell="D21" sqref="D21:Q21"/>
    </sheetView>
  </sheetViews>
  <sheetFormatPr defaultRowHeight="15.75"/>
  <cols>
    <col min="1" max="1" width="9.140625" style="210"/>
    <col min="2" max="3" width="10.140625" style="210" customWidth="1"/>
    <col min="4" max="4" width="15" style="210" customWidth="1"/>
    <col min="5" max="5" width="10.140625" style="210" customWidth="1"/>
    <col min="6" max="6" width="18.42578125" style="210" customWidth="1"/>
    <col min="7" max="7" width="8.5703125" style="210" customWidth="1"/>
    <col min="8" max="8" width="10.5703125" style="210" customWidth="1"/>
    <col min="9" max="9" width="8.5703125" style="210" customWidth="1"/>
    <col min="10" max="10" width="5.7109375" style="210" customWidth="1"/>
    <col min="11" max="11" width="14" style="210" customWidth="1"/>
    <col min="12" max="12" width="5.7109375" style="210" customWidth="1"/>
    <col min="13" max="13" width="12.28515625" style="210" customWidth="1"/>
    <col min="14" max="14" width="10.5703125" style="210" customWidth="1"/>
    <col min="15" max="15" width="4.42578125" style="210" customWidth="1"/>
    <col min="16" max="16" width="17" style="210" customWidth="1"/>
    <col min="17" max="17" width="20.85546875" style="210" customWidth="1"/>
    <col min="18" max="18" width="14.28515625" style="210" bestFit="1" customWidth="1"/>
    <col min="19" max="252" width="9.140625" style="210"/>
    <col min="253" max="255" width="0" style="210" hidden="1" customWidth="1"/>
    <col min="256" max="256" width="7.28515625" style="210" customWidth="1"/>
    <col min="257" max="257" width="7" style="210" customWidth="1"/>
    <col min="258" max="258" width="6.42578125" style="210" customWidth="1"/>
    <col min="259" max="259" width="8.140625" style="210" customWidth="1"/>
    <col min="260" max="260" width="12.42578125" style="210" customWidth="1"/>
    <col min="261" max="261" width="7.42578125" style="210" customWidth="1"/>
    <col min="262" max="262" width="7" style="210" customWidth="1"/>
    <col min="263" max="263" width="6.7109375" style="210" customWidth="1"/>
    <col min="264" max="264" width="6.28515625" style="210" customWidth="1"/>
    <col min="265" max="265" width="5.7109375" style="210" customWidth="1"/>
    <col min="266" max="266" width="17" style="210" customWidth="1"/>
    <col min="267" max="267" width="5.7109375" style="210" customWidth="1"/>
    <col min="268" max="268" width="7.85546875" style="210" customWidth="1"/>
    <col min="269" max="269" width="5.7109375" style="210" customWidth="1"/>
    <col min="270" max="270" width="5.85546875" style="210" customWidth="1"/>
    <col min="271" max="271" width="37.28515625" style="210" customWidth="1"/>
    <col min="272" max="272" width="12.5703125" style="210" customWidth="1"/>
    <col min="273" max="508" width="9.140625" style="210"/>
    <col min="509" max="511" width="0" style="210" hidden="1" customWidth="1"/>
    <col min="512" max="512" width="7.28515625" style="210" customWidth="1"/>
    <col min="513" max="513" width="7" style="210" customWidth="1"/>
    <col min="514" max="514" width="6.42578125" style="210" customWidth="1"/>
    <col min="515" max="515" width="8.140625" style="210" customWidth="1"/>
    <col min="516" max="516" width="12.42578125" style="210" customWidth="1"/>
    <col min="517" max="517" width="7.42578125" style="210" customWidth="1"/>
    <col min="518" max="518" width="7" style="210" customWidth="1"/>
    <col min="519" max="519" width="6.7109375" style="210" customWidth="1"/>
    <col min="520" max="520" width="6.28515625" style="210" customWidth="1"/>
    <col min="521" max="521" width="5.7109375" style="210" customWidth="1"/>
    <col min="522" max="522" width="17" style="210" customWidth="1"/>
    <col min="523" max="523" width="5.7109375" style="210" customWidth="1"/>
    <col min="524" max="524" width="7.85546875" style="210" customWidth="1"/>
    <col min="525" max="525" width="5.7109375" style="210" customWidth="1"/>
    <col min="526" max="526" width="5.85546875" style="210" customWidth="1"/>
    <col min="527" max="527" width="37.28515625" style="210" customWidth="1"/>
    <col min="528" max="528" width="12.5703125" style="210" customWidth="1"/>
    <col min="529" max="764" width="9.140625" style="210"/>
    <col min="765" max="767" width="0" style="210" hidden="1" customWidth="1"/>
    <col min="768" max="768" width="7.28515625" style="210" customWidth="1"/>
    <col min="769" max="769" width="7" style="210" customWidth="1"/>
    <col min="770" max="770" width="6.42578125" style="210" customWidth="1"/>
    <col min="771" max="771" width="8.140625" style="210" customWidth="1"/>
    <col min="772" max="772" width="12.42578125" style="210" customWidth="1"/>
    <col min="773" max="773" width="7.42578125" style="210" customWidth="1"/>
    <col min="774" max="774" width="7" style="210" customWidth="1"/>
    <col min="775" max="775" width="6.7109375" style="210" customWidth="1"/>
    <col min="776" max="776" width="6.28515625" style="210" customWidth="1"/>
    <col min="777" max="777" width="5.7109375" style="210" customWidth="1"/>
    <col min="778" max="778" width="17" style="210" customWidth="1"/>
    <col min="779" max="779" width="5.7109375" style="210" customWidth="1"/>
    <col min="780" max="780" width="7.85546875" style="210" customWidth="1"/>
    <col min="781" max="781" width="5.7109375" style="210" customWidth="1"/>
    <col min="782" max="782" width="5.85546875" style="210" customWidth="1"/>
    <col min="783" max="783" width="37.28515625" style="210" customWidth="1"/>
    <col min="784" max="784" width="12.5703125" style="210" customWidth="1"/>
    <col min="785" max="1020" width="9.140625" style="210"/>
    <col min="1021" max="1023" width="0" style="210" hidden="1" customWidth="1"/>
    <col min="1024" max="1024" width="7.28515625" style="210" customWidth="1"/>
    <col min="1025" max="1025" width="7" style="210" customWidth="1"/>
    <col min="1026" max="1026" width="6.42578125" style="210" customWidth="1"/>
    <col min="1027" max="1027" width="8.140625" style="210" customWidth="1"/>
    <col min="1028" max="1028" width="12.42578125" style="210" customWidth="1"/>
    <col min="1029" max="1029" width="7.42578125" style="210" customWidth="1"/>
    <col min="1030" max="1030" width="7" style="210" customWidth="1"/>
    <col min="1031" max="1031" width="6.7109375" style="210" customWidth="1"/>
    <col min="1032" max="1032" width="6.28515625" style="210" customWidth="1"/>
    <col min="1033" max="1033" width="5.7109375" style="210" customWidth="1"/>
    <col min="1034" max="1034" width="17" style="210" customWidth="1"/>
    <col min="1035" max="1035" width="5.7109375" style="210" customWidth="1"/>
    <col min="1036" max="1036" width="7.85546875" style="210" customWidth="1"/>
    <col min="1037" max="1037" width="5.7109375" style="210" customWidth="1"/>
    <col min="1038" max="1038" width="5.85546875" style="210" customWidth="1"/>
    <col min="1039" max="1039" width="37.28515625" style="210" customWidth="1"/>
    <col min="1040" max="1040" width="12.5703125" style="210" customWidth="1"/>
    <col min="1041" max="1276" width="9.140625" style="210"/>
    <col min="1277" max="1279" width="0" style="210" hidden="1" customWidth="1"/>
    <col min="1280" max="1280" width="7.28515625" style="210" customWidth="1"/>
    <col min="1281" max="1281" width="7" style="210" customWidth="1"/>
    <col min="1282" max="1282" width="6.42578125" style="210" customWidth="1"/>
    <col min="1283" max="1283" width="8.140625" style="210" customWidth="1"/>
    <col min="1284" max="1284" width="12.42578125" style="210" customWidth="1"/>
    <col min="1285" max="1285" width="7.42578125" style="210" customWidth="1"/>
    <col min="1286" max="1286" width="7" style="210" customWidth="1"/>
    <col min="1287" max="1287" width="6.7109375" style="210" customWidth="1"/>
    <col min="1288" max="1288" width="6.28515625" style="210" customWidth="1"/>
    <col min="1289" max="1289" width="5.7109375" style="210" customWidth="1"/>
    <col min="1290" max="1290" width="17" style="210" customWidth="1"/>
    <col min="1291" max="1291" width="5.7109375" style="210" customWidth="1"/>
    <col min="1292" max="1292" width="7.85546875" style="210" customWidth="1"/>
    <col min="1293" max="1293" width="5.7109375" style="210" customWidth="1"/>
    <col min="1294" max="1294" width="5.85546875" style="210" customWidth="1"/>
    <col min="1295" max="1295" width="37.28515625" style="210" customWidth="1"/>
    <col min="1296" max="1296" width="12.5703125" style="210" customWidth="1"/>
    <col min="1297" max="1532" width="9.140625" style="210"/>
    <col min="1533" max="1535" width="0" style="210" hidden="1" customWidth="1"/>
    <col min="1536" max="1536" width="7.28515625" style="210" customWidth="1"/>
    <col min="1537" max="1537" width="7" style="210" customWidth="1"/>
    <col min="1538" max="1538" width="6.42578125" style="210" customWidth="1"/>
    <col min="1539" max="1539" width="8.140625" style="210" customWidth="1"/>
    <col min="1540" max="1540" width="12.42578125" style="210" customWidth="1"/>
    <col min="1541" max="1541" width="7.42578125" style="210" customWidth="1"/>
    <col min="1542" max="1542" width="7" style="210" customWidth="1"/>
    <col min="1543" max="1543" width="6.7109375" style="210" customWidth="1"/>
    <col min="1544" max="1544" width="6.28515625" style="210" customWidth="1"/>
    <col min="1545" max="1545" width="5.7109375" style="210" customWidth="1"/>
    <col min="1546" max="1546" width="17" style="210" customWidth="1"/>
    <col min="1547" max="1547" width="5.7109375" style="210" customWidth="1"/>
    <col min="1548" max="1548" width="7.85546875" style="210" customWidth="1"/>
    <col min="1549" max="1549" width="5.7109375" style="210" customWidth="1"/>
    <col min="1550" max="1550" width="5.85546875" style="210" customWidth="1"/>
    <col min="1551" max="1551" width="37.28515625" style="210" customWidth="1"/>
    <col min="1552" max="1552" width="12.5703125" style="210" customWidth="1"/>
    <col min="1553" max="1788" width="9.140625" style="210"/>
    <col min="1789" max="1791" width="0" style="210" hidden="1" customWidth="1"/>
    <col min="1792" max="1792" width="7.28515625" style="210" customWidth="1"/>
    <col min="1793" max="1793" width="7" style="210" customWidth="1"/>
    <col min="1794" max="1794" width="6.42578125" style="210" customWidth="1"/>
    <col min="1795" max="1795" width="8.140625" style="210" customWidth="1"/>
    <col min="1796" max="1796" width="12.42578125" style="210" customWidth="1"/>
    <col min="1797" max="1797" width="7.42578125" style="210" customWidth="1"/>
    <col min="1798" max="1798" width="7" style="210" customWidth="1"/>
    <col min="1799" max="1799" width="6.7109375" style="210" customWidth="1"/>
    <col min="1800" max="1800" width="6.28515625" style="210" customWidth="1"/>
    <col min="1801" max="1801" width="5.7109375" style="210" customWidth="1"/>
    <col min="1802" max="1802" width="17" style="210" customWidth="1"/>
    <col min="1803" max="1803" width="5.7109375" style="210" customWidth="1"/>
    <col min="1804" max="1804" width="7.85546875" style="210" customWidth="1"/>
    <col min="1805" max="1805" width="5.7109375" style="210" customWidth="1"/>
    <col min="1806" max="1806" width="5.85546875" style="210" customWidth="1"/>
    <col min="1807" max="1807" width="37.28515625" style="210" customWidth="1"/>
    <col min="1808" max="1808" width="12.5703125" style="210" customWidth="1"/>
    <col min="1809" max="2044" width="9.140625" style="210"/>
    <col min="2045" max="2047" width="0" style="210" hidden="1" customWidth="1"/>
    <col min="2048" max="2048" width="7.28515625" style="210" customWidth="1"/>
    <col min="2049" max="2049" width="7" style="210" customWidth="1"/>
    <col min="2050" max="2050" width="6.42578125" style="210" customWidth="1"/>
    <col min="2051" max="2051" width="8.140625" style="210" customWidth="1"/>
    <col min="2052" max="2052" width="12.42578125" style="210" customWidth="1"/>
    <col min="2053" max="2053" width="7.42578125" style="210" customWidth="1"/>
    <col min="2054" max="2054" width="7" style="210" customWidth="1"/>
    <col min="2055" max="2055" width="6.7109375" style="210" customWidth="1"/>
    <col min="2056" max="2056" width="6.28515625" style="210" customWidth="1"/>
    <col min="2057" max="2057" width="5.7109375" style="210" customWidth="1"/>
    <col min="2058" max="2058" width="17" style="210" customWidth="1"/>
    <col min="2059" max="2059" width="5.7109375" style="210" customWidth="1"/>
    <col min="2060" max="2060" width="7.85546875" style="210" customWidth="1"/>
    <col min="2061" max="2061" width="5.7109375" style="210" customWidth="1"/>
    <col min="2062" max="2062" width="5.85546875" style="210" customWidth="1"/>
    <col min="2063" max="2063" width="37.28515625" style="210" customWidth="1"/>
    <col min="2064" max="2064" width="12.5703125" style="210" customWidth="1"/>
    <col min="2065" max="2300" width="9.140625" style="210"/>
    <col min="2301" max="2303" width="0" style="210" hidden="1" customWidth="1"/>
    <col min="2304" max="2304" width="7.28515625" style="210" customWidth="1"/>
    <col min="2305" max="2305" width="7" style="210" customWidth="1"/>
    <col min="2306" max="2306" width="6.42578125" style="210" customWidth="1"/>
    <col min="2307" max="2307" width="8.140625" style="210" customWidth="1"/>
    <col min="2308" max="2308" width="12.42578125" style="210" customWidth="1"/>
    <col min="2309" max="2309" width="7.42578125" style="210" customWidth="1"/>
    <col min="2310" max="2310" width="7" style="210" customWidth="1"/>
    <col min="2311" max="2311" width="6.7109375" style="210" customWidth="1"/>
    <col min="2312" max="2312" width="6.28515625" style="210" customWidth="1"/>
    <col min="2313" max="2313" width="5.7109375" style="210" customWidth="1"/>
    <col min="2314" max="2314" width="17" style="210" customWidth="1"/>
    <col min="2315" max="2315" width="5.7109375" style="210" customWidth="1"/>
    <col min="2316" max="2316" width="7.85546875" style="210" customWidth="1"/>
    <col min="2317" max="2317" width="5.7109375" style="210" customWidth="1"/>
    <col min="2318" max="2318" width="5.85546875" style="210" customWidth="1"/>
    <col min="2319" max="2319" width="37.28515625" style="210" customWidth="1"/>
    <col min="2320" max="2320" width="12.5703125" style="210" customWidth="1"/>
    <col min="2321" max="2556" width="9.140625" style="210"/>
    <col min="2557" max="2559" width="0" style="210" hidden="1" customWidth="1"/>
    <col min="2560" max="2560" width="7.28515625" style="210" customWidth="1"/>
    <col min="2561" max="2561" width="7" style="210" customWidth="1"/>
    <col min="2562" max="2562" width="6.42578125" style="210" customWidth="1"/>
    <col min="2563" max="2563" width="8.140625" style="210" customWidth="1"/>
    <col min="2564" max="2564" width="12.42578125" style="210" customWidth="1"/>
    <col min="2565" max="2565" width="7.42578125" style="210" customWidth="1"/>
    <col min="2566" max="2566" width="7" style="210" customWidth="1"/>
    <col min="2567" max="2567" width="6.7109375" style="210" customWidth="1"/>
    <col min="2568" max="2568" width="6.28515625" style="210" customWidth="1"/>
    <col min="2569" max="2569" width="5.7109375" style="210" customWidth="1"/>
    <col min="2570" max="2570" width="17" style="210" customWidth="1"/>
    <col min="2571" max="2571" width="5.7109375" style="210" customWidth="1"/>
    <col min="2572" max="2572" width="7.85546875" style="210" customWidth="1"/>
    <col min="2573" max="2573" width="5.7109375" style="210" customWidth="1"/>
    <col min="2574" max="2574" width="5.85546875" style="210" customWidth="1"/>
    <col min="2575" max="2575" width="37.28515625" style="210" customWidth="1"/>
    <col min="2576" max="2576" width="12.5703125" style="210" customWidth="1"/>
    <col min="2577" max="2812" width="9.140625" style="210"/>
    <col min="2813" max="2815" width="0" style="210" hidden="1" customWidth="1"/>
    <col min="2816" max="2816" width="7.28515625" style="210" customWidth="1"/>
    <col min="2817" max="2817" width="7" style="210" customWidth="1"/>
    <col min="2818" max="2818" width="6.42578125" style="210" customWidth="1"/>
    <col min="2819" max="2819" width="8.140625" style="210" customWidth="1"/>
    <col min="2820" max="2820" width="12.42578125" style="210" customWidth="1"/>
    <col min="2821" max="2821" width="7.42578125" style="210" customWidth="1"/>
    <col min="2822" max="2822" width="7" style="210" customWidth="1"/>
    <col min="2823" max="2823" width="6.7109375" style="210" customWidth="1"/>
    <col min="2824" max="2824" width="6.28515625" style="210" customWidth="1"/>
    <col min="2825" max="2825" width="5.7109375" style="210" customWidth="1"/>
    <col min="2826" max="2826" width="17" style="210" customWidth="1"/>
    <col min="2827" max="2827" width="5.7109375" style="210" customWidth="1"/>
    <col min="2828" max="2828" width="7.85546875" style="210" customWidth="1"/>
    <col min="2829" max="2829" width="5.7109375" style="210" customWidth="1"/>
    <col min="2830" max="2830" width="5.85546875" style="210" customWidth="1"/>
    <col min="2831" max="2831" width="37.28515625" style="210" customWidth="1"/>
    <col min="2832" max="2832" width="12.5703125" style="210" customWidth="1"/>
    <col min="2833" max="3068" width="9.140625" style="210"/>
    <col min="3069" max="3071" width="0" style="210" hidden="1" customWidth="1"/>
    <col min="3072" max="3072" width="7.28515625" style="210" customWidth="1"/>
    <col min="3073" max="3073" width="7" style="210" customWidth="1"/>
    <col min="3074" max="3074" width="6.42578125" style="210" customWidth="1"/>
    <col min="3075" max="3075" width="8.140625" style="210" customWidth="1"/>
    <col min="3076" max="3076" width="12.42578125" style="210" customWidth="1"/>
    <col min="3077" max="3077" width="7.42578125" style="210" customWidth="1"/>
    <col min="3078" max="3078" width="7" style="210" customWidth="1"/>
    <col min="3079" max="3079" width="6.7109375" style="210" customWidth="1"/>
    <col min="3080" max="3080" width="6.28515625" style="210" customWidth="1"/>
    <col min="3081" max="3081" width="5.7109375" style="210" customWidth="1"/>
    <col min="3082" max="3082" width="17" style="210" customWidth="1"/>
    <col min="3083" max="3083" width="5.7109375" style="210" customWidth="1"/>
    <col min="3084" max="3084" width="7.85546875" style="210" customWidth="1"/>
    <col min="3085" max="3085" width="5.7109375" style="210" customWidth="1"/>
    <col min="3086" max="3086" width="5.85546875" style="210" customWidth="1"/>
    <col min="3087" max="3087" width="37.28515625" style="210" customWidth="1"/>
    <col min="3088" max="3088" width="12.5703125" style="210" customWidth="1"/>
    <col min="3089" max="3324" width="9.140625" style="210"/>
    <col min="3325" max="3327" width="0" style="210" hidden="1" customWidth="1"/>
    <col min="3328" max="3328" width="7.28515625" style="210" customWidth="1"/>
    <col min="3329" max="3329" width="7" style="210" customWidth="1"/>
    <col min="3330" max="3330" width="6.42578125" style="210" customWidth="1"/>
    <col min="3331" max="3331" width="8.140625" style="210" customWidth="1"/>
    <col min="3332" max="3332" width="12.42578125" style="210" customWidth="1"/>
    <col min="3333" max="3333" width="7.42578125" style="210" customWidth="1"/>
    <col min="3334" max="3334" width="7" style="210" customWidth="1"/>
    <col min="3335" max="3335" width="6.7109375" style="210" customWidth="1"/>
    <col min="3336" max="3336" width="6.28515625" style="210" customWidth="1"/>
    <col min="3337" max="3337" width="5.7109375" style="210" customWidth="1"/>
    <col min="3338" max="3338" width="17" style="210" customWidth="1"/>
    <col min="3339" max="3339" width="5.7109375" style="210" customWidth="1"/>
    <col min="3340" max="3340" width="7.85546875" style="210" customWidth="1"/>
    <col min="3341" max="3341" width="5.7109375" style="210" customWidth="1"/>
    <col min="3342" max="3342" width="5.85546875" style="210" customWidth="1"/>
    <col min="3343" max="3343" width="37.28515625" style="210" customWidth="1"/>
    <col min="3344" max="3344" width="12.5703125" style="210" customWidth="1"/>
    <col min="3345" max="3580" width="9.140625" style="210"/>
    <col min="3581" max="3583" width="0" style="210" hidden="1" customWidth="1"/>
    <col min="3584" max="3584" width="7.28515625" style="210" customWidth="1"/>
    <col min="3585" max="3585" width="7" style="210" customWidth="1"/>
    <col min="3586" max="3586" width="6.42578125" style="210" customWidth="1"/>
    <col min="3587" max="3587" width="8.140625" style="210" customWidth="1"/>
    <col min="3588" max="3588" width="12.42578125" style="210" customWidth="1"/>
    <col min="3589" max="3589" width="7.42578125" style="210" customWidth="1"/>
    <col min="3590" max="3590" width="7" style="210" customWidth="1"/>
    <col min="3591" max="3591" width="6.7109375" style="210" customWidth="1"/>
    <col min="3592" max="3592" width="6.28515625" style="210" customWidth="1"/>
    <col min="3593" max="3593" width="5.7109375" style="210" customWidth="1"/>
    <col min="3594" max="3594" width="17" style="210" customWidth="1"/>
    <col min="3595" max="3595" width="5.7109375" style="210" customWidth="1"/>
    <col min="3596" max="3596" width="7.85546875" style="210" customWidth="1"/>
    <col min="3597" max="3597" width="5.7109375" style="210" customWidth="1"/>
    <col min="3598" max="3598" width="5.85546875" style="210" customWidth="1"/>
    <col min="3599" max="3599" width="37.28515625" style="210" customWidth="1"/>
    <col min="3600" max="3600" width="12.5703125" style="210" customWidth="1"/>
    <col min="3601" max="3836" width="9.140625" style="210"/>
    <col min="3837" max="3839" width="0" style="210" hidden="1" customWidth="1"/>
    <col min="3840" max="3840" width="7.28515625" style="210" customWidth="1"/>
    <col min="3841" max="3841" width="7" style="210" customWidth="1"/>
    <col min="3842" max="3842" width="6.42578125" style="210" customWidth="1"/>
    <col min="3843" max="3843" width="8.140625" style="210" customWidth="1"/>
    <col min="3844" max="3844" width="12.42578125" style="210" customWidth="1"/>
    <col min="3845" max="3845" width="7.42578125" style="210" customWidth="1"/>
    <col min="3846" max="3846" width="7" style="210" customWidth="1"/>
    <col min="3847" max="3847" width="6.7109375" style="210" customWidth="1"/>
    <col min="3848" max="3848" width="6.28515625" style="210" customWidth="1"/>
    <col min="3849" max="3849" width="5.7109375" style="210" customWidth="1"/>
    <col min="3850" max="3850" width="17" style="210" customWidth="1"/>
    <col min="3851" max="3851" width="5.7109375" style="210" customWidth="1"/>
    <col min="3852" max="3852" width="7.85546875" style="210" customWidth="1"/>
    <col min="3853" max="3853" width="5.7109375" style="210" customWidth="1"/>
    <col min="3854" max="3854" width="5.85546875" style="210" customWidth="1"/>
    <col min="3855" max="3855" width="37.28515625" style="210" customWidth="1"/>
    <col min="3856" max="3856" width="12.5703125" style="210" customWidth="1"/>
    <col min="3857" max="4092" width="9.140625" style="210"/>
    <col min="4093" max="4095" width="0" style="210" hidden="1" customWidth="1"/>
    <col min="4096" max="4096" width="7.28515625" style="210" customWidth="1"/>
    <col min="4097" max="4097" width="7" style="210" customWidth="1"/>
    <col min="4098" max="4098" width="6.42578125" style="210" customWidth="1"/>
    <col min="4099" max="4099" width="8.140625" style="210" customWidth="1"/>
    <col min="4100" max="4100" width="12.42578125" style="210" customWidth="1"/>
    <col min="4101" max="4101" width="7.42578125" style="210" customWidth="1"/>
    <col min="4102" max="4102" width="7" style="210" customWidth="1"/>
    <col min="4103" max="4103" width="6.7109375" style="210" customWidth="1"/>
    <col min="4104" max="4104" width="6.28515625" style="210" customWidth="1"/>
    <col min="4105" max="4105" width="5.7109375" style="210" customWidth="1"/>
    <col min="4106" max="4106" width="17" style="210" customWidth="1"/>
    <col min="4107" max="4107" width="5.7109375" style="210" customWidth="1"/>
    <col min="4108" max="4108" width="7.85546875" style="210" customWidth="1"/>
    <col min="4109" max="4109" width="5.7109375" style="210" customWidth="1"/>
    <col min="4110" max="4110" width="5.85546875" style="210" customWidth="1"/>
    <col min="4111" max="4111" width="37.28515625" style="210" customWidth="1"/>
    <col min="4112" max="4112" width="12.5703125" style="210" customWidth="1"/>
    <col min="4113" max="4348" width="9.140625" style="210"/>
    <col min="4349" max="4351" width="0" style="210" hidden="1" customWidth="1"/>
    <col min="4352" max="4352" width="7.28515625" style="210" customWidth="1"/>
    <col min="4353" max="4353" width="7" style="210" customWidth="1"/>
    <col min="4354" max="4354" width="6.42578125" style="210" customWidth="1"/>
    <col min="4355" max="4355" width="8.140625" style="210" customWidth="1"/>
    <col min="4356" max="4356" width="12.42578125" style="210" customWidth="1"/>
    <col min="4357" max="4357" width="7.42578125" style="210" customWidth="1"/>
    <col min="4358" max="4358" width="7" style="210" customWidth="1"/>
    <col min="4359" max="4359" width="6.7109375" style="210" customWidth="1"/>
    <col min="4360" max="4360" width="6.28515625" style="210" customWidth="1"/>
    <col min="4361" max="4361" width="5.7109375" style="210" customWidth="1"/>
    <col min="4362" max="4362" width="17" style="210" customWidth="1"/>
    <col min="4363" max="4363" width="5.7109375" style="210" customWidth="1"/>
    <col min="4364" max="4364" width="7.85546875" style="210" customWidth="1"/>
    <col min="4365" max="4365" width="5.7109375" style="210" customWidth="1"/>
    <col min="4366" max="4366" width="5.85546875" style="210" customWidth="1"/>
    <col min="4367" max="4367" width="37.28515625" style="210" customWidth="1"/>
    <col min="4368" max="4368" width="12.5703125" style="210" customWidth="1"/>
    <col min="4369" max="4604" width="9.140625" style="210"/>
    <col min="4605" max="4607" width="0" style="210" hidden="1" customWidth="1"/>
    <col min="4608" max="4608" width="7.28515625" style="210" customWidth="1"/>
    <col min="4609" max="4609" width="7" style="210" customWidth="1"/>
    <col min="4610" max="4610" width="6.42578125" style="210" customWidth="1"/>
    <col min="4611" max="4611" width="8.140625" style="210" customWidth="1"/>
    <col min="4612" max="4612" width="12.42578125" style="210" customWidth="1"/>
    <col min="4613" max="4613" width="7.42578125" style="210" customWidth="1"/>
    <col min="4614" max="4614" width="7" style="210" customWidth="1"/>
    <col min="4615" max="4615" width="6.7109375" style="210" customWidth="1"/>
    <col min="4616" max="4616" width="6.28515625" style="210" customWidth="1"/>
    <col min="4617" max="4617" width="5.7109375" style="210" customWidth="1"/>
    <col min="4618" max="4618" width="17" style="210" customWidth="1"/>
    <col min="4619" max="4619" width="5.7109375" style="210" customWidth="1"/>
    <col min="4620" max="4620" width="7.85546875" style="210" customWidth="1"/>
    <col min="4621" max="4621" width="5.7109375" style="210" customWidth="1"/>
    <col min="4622" max="4622" width="5.85546875" style="210" customWidth="1"/>
    <col min="4623" max="4623" width="37.28515625" style="210" customWidth="1"/>
    <col min="4624" max="4624" width="12.5703125" style="210" customWidth="1"/>
    <col min="4625" max="4860" width="9.140625" style="210"/>
    <col min="4861" max="4863" width="0" style="210" hidden="1" customWidth="1"/>
    <col min="4864" max="4864" width="7.28515625" style="210" customWidth="1"/>
    <col min="4865" max="4865" width="7" style="210" customWidth="1"/>
    <col min="4866" max="4866" width="6.42578125" style="210" customWidth="1"/>
    <col min="4867" max="4867" width="8.140625" style="210" customWidth="1"/>
    <col min="4868" max="4868" width="12.42578125" style="210" customWidth="1"/>
    <col min="4869" max="4869" width="7.42578125" style="210" customWidth="1"/>
    <col min="4870" max="4870" width="7" style="210" customWidth="1"/>
    <col min="4871" max="4871" width="6.7109375" style="210" customWidth="1"/>
    <col min="4872" max="4872" width="6.28515625" style="210" customWidth="1"/>
    <col min="4873" max="4873" width="5.7109375" style="210" customWidth="1"/>
    <col min="4874" max="4874" width="17" style="210" customWidth="1"/>
    <col min="4875" max="4875" width="5.7109375" style="210" customWidth="1"/>
    <col min="4876" max="4876" width="7.85546875" style="210" customWidth="1"/>
    <col min="4877" max="4877" width="5.7109375" style="210" customWidth="1"/>
    <col min="4878" max="4878" width="5.85546875" style="210" customWidth="1"/>
    <col min="4879" max="4879" width="37.28515625" style="210" customWidth="1"/>
    <col min="4880" max="4880" width="12.5703125" style="210" customWidth="1"/>
    <col min="4881" max="5116" width="9.140625" style="210"/>
    <col min="5117" max="5119" width="0" style="210" hidden="1" customWidth="1"/>
    <col min="5120" max="5120" width="7.28515625" style="210" customWidth="1"/>
    <col min="5121" max="5121" width="7" style="210" customWidth="1"/>
    <col min="5122" max="5122" width="6.42578125" style="210" customWidth="1"/>
    <col min="5123" max="5123" width="8.140625" style="210" customWidth="1"/>
    <col min="5124" max="5124" width="12.42578125" style="210" customWidth="1"/>
    <col min="5125" max="5125" width="7.42578125" style="210" customWidth="1"/>
    <col min="5126" max="5126" width="7" style="210" customWidth="1"/>
    <col min="5127" max="5127" width="6.7109375" style="210" customWidth="1"/>
    <col min="5128" max="5128" width="6.28515625" style="210" customWidth="1"/>
    <col min="5129" max="5129" width="5.7109375" style="210" customWidth="1"/>
    <col min="5130" max="5130" width="17" style="210" customWidth="1"/>
    <col min="5131" max="5131" width="5.7109375" style="210" customWidth="1"/>
    <col min="5132" max="5132" width="7.85546875" style="210" customWidth="1"/>
    <col min="5133" max="5133" width="5.7109375" style="210" customWidth="1"/>
    <col min="5134" max="5134" width="5.85546875" style="210" customWidth="1"/>
    <col min="5135" max="5135" width="37.28515625" style="210" customWidth="1"/>
    <col min="5136" max="5136" width="12.5703125" style="210" customWidth="1"/>
    <col min="5137" max="5372" width="9.140625" style="210"/>
    <col min="5373" max="5375" width="0" style="210" hidden="1" customWidth="1"/>
    <col min="5376" max="5376" width="7.28515625" style="210" customWidth="1"/>
    <col min="5377" max="5377" width="7" style="210" customWidth="1"/>
    <col min="5378" max="5378" width="6.42578125" style="210" customWidth="1"/>
    <col min="5379" max="5379" width="8.140625" style="210" customWidth="1"/>
    <col min="5380" max="5380" width="12.42578125" style="210" customWidth="1"/>
    <col min="5381" max="5381" width="7.42578125" style="210" customWidth="1"/>
    <col min="5382" max="5382" width="7" style="210" customWidth="1"/>
    <col min="5383" max="5383" width="6.7109375" style="210" customWidth="1"/>
    <col min="5384" max="5384" width="6.28515625" style="210" customWidth="1"/>
    <col min="5385" max="5385" width="5.7109375" style="210" customWidth="1"/>
    <col min="5386" max="5386" width="17" style="210" customWidth="1"/>
    <col min="5387" max="5387" width="5.7109375" style="210" customWidth="1"/>
    <col min="5388" max="5388" width="7.85546875" style="210" customWidth="1"/>
    <col min="5389" max="5389" width="5.7109375" style="210" customWidth="1"/>
    <col min="5390" max="5390" width="5.85546875" style="210" customWidth="1"/>
    <col min="5391" max="5391" width="37.28515625" style="210" customWidth="1"/>
    <col min="5392" max="5392" width="12.5703125" style="210" customWidth="1"/>
    <col min="5393" max="5628" width="9.140625" style="210"/>
    <col min="5629" max="5631" width="0" style="210" hidden="1" customWidth="1"/>
    <col min="5632" max="5632" width="7.28515625" style="210" customWidth="1"/>
    <col min="5633" max="5633" width="7" style="210" customWidth="1"/>
    <col min="5634" max="5634" width="6.42578125" style="210" customWidth="1"/>
    <col min="5635" max="5635" width="8.140625" style="210" customWidth="1"/>
    <col min="5636" max="5636" width="12.42578125" style="210" customWidth="1"/>
    <col min="5637" max="5637" width="7.42578125" style="210" customWidth="1"/>
    <col min="5638" max="5638" width="7" style="210" customWidth="1"/>
    <col min="5639" max="5639" width="6.7109375" style="210" customWidth="1"/>
    <col min="5640" max="5640" width="6.28515625" style="210" customWidth="1"/>
    <col min="5641" max="5641" width="5.7109375" style="210" customWidth="1"/>
    <col min="5642" max="5642" width="17" style="210" customWidth="1"/>
    <col min="5643" max="5643" width="5.7109375" style="210" customWidth="1"/>
    <col min="5644" max="5644" width="7.85546875" style="210" customWidth="1"/>
    <col min="5645" max="5645" width="5.7109375" style="210" customWidth="1"/>
    <col min="5646" max="5646" width="5.85546875" style="210" customWidth="1"/>
    <col min="5647" max="5647" width="37.28515625" style="210" customWidth="1"/>
    <col min="5648" max="5648" width="12.5703125" style="210" customWidth="1"/>
    <col min="5649" max="5884" width="9.140625" style="210"/>
    <col min="5885" max="5887" width="0" style="210" hidden="1" customWidth="1"/>
    <col min="5888" max="5888" width="7.28515625" style="210" customWidth="1"/>
    <col min="5889" max="5889" width="7" style="210" customWidth="1"/>
    <col min="5890" max="5890" width="6.42578125" style="210" customWidth="1"/>
    <col min="5891" max="5891" width="8.140625" style="210" customWidth="1"/>
    <col min="5892" max="5892" width="12.42578125" style="210" customWidth="1"/>
    <col min="5893" max="5893" width="7.42578125" style="210" customWidth="1"/>
    <col min="5894" max="5894" width="7" style="210" customWidth="1"/>
    <col min="5895" max="5895" width="6.7109375" style="210" customWidth="1"/>
    <col min="5896" max="5896" width="6.28515625" style="210" customWidth="1"/>
    <col min="5897" max="5897" width="5.7109375" style="210" customWidth="1"/>
    <col min="5898" max="5898" width="17" style="210" customWidth="1"/>
    <col min="5899" max="5899" width="5.7109375" style="210" customWidth="1"/>
    <col min="5900" max="5900" width="7.85546875" style="210" customWidth="1"/>
    <col min="5901" max="5901" width="5.7109375" style="210" customWidth="1"/>
    <col min="5902" max="5902" width="5.85546875" style="210" customWidth="1"/>
    <col min="5903" max="5903" width="37.28515625" style="210" customWidth="1"/>
    <col min="5904" max="5904" width="12.5703125" style="210" customWidth="1"/>
    <col min="5905" max="6140" width="9.140625" style="210"/>
    <col min="6141" max="6143" width="0" style="210" hidden="1" customWidth="1"/>
    <col min="6144" max="6144" width="7.28515625" style="210" customWidth="1"/>
    <col min="6145" max="6145" width="7" style="210" customWidth="1"/>
    <col min="6146" max="6146" width="6.42578125" style="210" customWidth="1"/>
    <col min="6147" max="6147" width="8.140625" style="210" customWidth="1"/>
    <col min="6148" max="6148" width="12.42578125" style="210" customWidth="1"/>
    <col min="6149" max="6149" width="7.42578125" style="210" customWidth="1"/>
    <col min="6150" max="6150" width="7" style="210" customWidth="1"/>
    <col min="6151" max="6151" width="6.7109375" style="210" customWidth="1"/>
    <col min="6152" max="6152" width="6.28515625" style="210" customWidth="1"/>
    <col min="6153" max="6153" width="5.7109375" style="210" customWidth="1"/>
    <col min="6154" max="6154" width="17" style="210" customWidth="1"/>
    <col min="6155" max="6155" width="5.7109375" style="210" customWidth="1"/>
    <col min="6156" max="6156" width="7.85546875" style="210" customWidth="1"/>
    <col min="6157" max="6157" width="5.7109375" style="210" customWidth="1"/>
    <col min="6158" max="6158" width="5.85546875" style="210" customWidth="1"/>
    <col min="6159" max="6159" width="37.28515625" style="210" customWidth="1"/>
    <col min="6160" max="6160" width="12.5703125" style="210" customWidth="1"/>
    <col min="6161" max="6396" width="9.140625" style="210"/>
    <col min="6397" max="6399" width="0" style="210" hidden="1" customWidth="1"/>
    <col min="6400" max="6400" width="7.28515625" style="210" customWidth="1"/>
    <col min="6401" max="6401" width="7" style="210" customWidth="1"/>
    <col min="6402" max="6402" width="6.42578125" style="210" customWidth="1"/>
    <col min="6403" max="6403" width="8.140625" style="210" customWidth="1"/>
    <col min="6404" max="6404" width="12.42578125" style="210" customWidth="1"/>
    <col min="6405" max="6405" width="7.42578125" style="210" customWidth="1"/>
    <col min="6406" max="6406" width="7" style="210" customWidth="1"/>
    <col min="6407" max="6407" width="6.7109375" style="210" customWidth="1"/>
    <col min="6408" max="6408" width="6.28515625" style="210" customWidth="1"/>
    <col min="6409" max="6409" width="5.7109375" style="210" customWidth="1"/>
    <col min="6410" max="6410" width="17" style="210" customWidth="1"/>
    <col min="6411" max="6411" width="5.7109375" style="210" customWidth="1"/>
    <col min="6412" max="6412" width="7.85546875" style="210" customWidth="1"/>
    <col min="6413" max="6413" width="5.7109375" style="210" customWidth="1"/>
    <col min="6414" max="6414" width="5.85546875" style="210" customWidth="1"/>
    <col min="6415" max="6415" width="37.28515625" style="210" customWidth="1"/>
    <col min="6416" max="6416" width="12.5703125" style="210" customWidth="1"/>
    <col min="6417" max="6652" width="9.140625" style="210"/>
    <col min="6653" max="6655" width="0" style="210" hidden="1" customWidth="1"/>
    <col min="6656" max="6656" width="7.28515625" style="210" customWidth="1"/>
    <col min="6657" max="6657" width="7" style="210" customWidth="1"/>
    <col min="6658" max="6658" width="6.42578125" style="210" customWidth="1"/>
    <col min="6659" max="6659" width="8.140625" style="210" customWidth="1"/>
    <col min="6660" max="6660" width="12.42578125" style="210" customWidth="1"/>
    <col min="6661" max="6661" width="7.42578125" style="210" customWidth="1"/>
    <col min="6662" max="6662" width="7" style="210" customWidth="1"/>
    <col min="6663" max="6663" width="6.7109375" style="210" customWidth="1"/>
    <col min="6664" max="6664" width="6.28515625" style="210" customWidth="1"/>
    <col min="6665" max="6665" width="5.7109375" style="210" customWidth="1"/>
    <col min="6666" max="6666" width="17" style="210" customWidth="1"/>
    <col min="6667" max="6667" width="5.7109375" style="210" customWidth="1"/>
    <col min="6668" max="6668" width="7.85546875" style="210" customWidth="1"/>
    <col min="6669" max="6669" width="5.7109375" style="210" customWidth="1"/>
    <col min="6670" max="6670" width="5.85546875" style="210" customWidth="1"/>
    <col min="6671" max="6671" width="37.28515625" style="210" customWidth="1"/>
    <col min="6672" max="6672" width="12.5703125" style="210" customWidth="1"/>
    <col min="6673" max="6908" width="9.140625" style="210"/>
    <col min="6909" max="6911" width="0" style="210" hidden="1" customWidth="1"/>
    <col min="6912" max="6912" width="7.28515625" style="210" customWidth="1"/>
    <col min="6913" max="6913" width="7" style="210" customWidth="1"/>
    <col min="6914" max="6914" width="6.42578125" style="210" customWidth="1"/>
    <col min="6915" max="6915" width="8.140625" style="210" customWidth="1"/>
    <col min="6916" max="6916" width="12.42578125" style="210" customWidth="1"/>
    <col min="6917" max="6917" width="7.42578125" style="210" customWidth="1"/>
    <col min="6918" max="6918" width="7" style="210" customWidth="1"/>
    <col min="6919" max="6919" width="6.7109375" style="210" customWidth="1"/>
    <col min="6920" max="6920" width="6.28515625" style="210" customWidth="1"/>
    <col min="6921" max="6921" width="5.7109375" style="210" customWidth="1"/>
    <col min="6922" max="6922" width="17" style="210" customWidth="1"/>
    <col min="6923" max="6923" width="5.7109375" style="210" customWidth="1"/>
    <col min="6924" max="6924" width="7.85546875" style="210" customWidth="1"/>
    <col min="6925" max="6925" width="5.7109375" style="210" customWidth="1"/>
    <col min="6926" max="6926" width="5.85546875" style="210" customWidth="1"/>
    <col min="6927" max="6927" width="37.28515625" style="210" customWidth="1"/>
    <col min="6928" max="6928" width="12.5703125" style="210" customWidth="1"/>
    <col min="6929" max="7164" width="9.140625" style="210"/>
    <col min="7165" max="7167" width="0" style="210" hidden="1" customWidth="1"/>
    <col min="7168" max="7168" width="7.28515625" style="210" customWidth="1"/>
    <col min="7169" max="7169" width="7" style="210" customWidth="1"/>
    <col min="7170" max="7170" width="6.42578125" style="210" customWidth="1"/>
    <col min="7171" max="7171" width="8.140625" style="210" customWidth="1"/>
    <col min="7172" max="7172" width="12.42578125" style="210" customWidth="1"/>
    <col min="7173" max="7173" width="7.42578125" style="210" customWidth="1"/>
    <col min="7174" max="7174" width="7" style="210" customWidth="1"/>
    <col min="7175" max="7175" width="6.7109375" style="210" customWidth="1"/>
    <col min="7176" max="7176" width="6.28515625" style="210" customWidth="1"/>
    <col min="7177" max="7177" width="5.7109375" style="210" customWidth="1"/>
    <col min="7178" max="7178" width="17" style="210" customWidth="1"/>
    <col min="7179" max="7179" width="5.7109375" style="210" customWidth="1"/>
    <col min="7180" max="7180" width="7.85546875" style="210" customWidth="1"/>
    <col min="7181" max="7181" width="5.7109375" style="210" customWidth="1"/>
    <col min="7182" max="7182" width="5.85546875" style="210" customWidth="1"/>
    <col min="7183" max="7183" width="37.28515625" style="210" customWidth="1"/>
    <col min="7184" max="7184" width="12.5703125" style="210" customWidth="1"/>
    <col min="7185" max="7420" width="9.140625" style="210"/>
    <col min="7421" max="7423" width="0" style="210" hidden="1" customWidth="1"/>
    <col min="7424" max="7424" width="7.28515625" style="210" customWidth="1"/>
    <col min="7425" max="7425" width="7" style="210" customWidth="1"/>
    <col min="7426" max="7426" width="6.42578125" style="210" customWidth="1"/>
    <col min="7427" max="7427" width="8.140625" style="210" customWidth="1"/>
    <col min="7428" max="7428" width="12.42578125" style="210" customWidth="1"/>
    <col min="7429" max="7429" width="7.42578125" style="210" customWidth="1"/>
    <col min="7430" max="7430" width="7" style="210" customWidth="1"/>
    <col min="7431" max="7431" width="6.7109375" style="210" customWidth="1"/>
    <col min="7432" max="7432" width="6.28515625" style="210" customWidth="1"/>
    <col min="7433" max="7433" width="5.7109375" style="210" customWidth="1"/>
    <col min="7434" max="7434" width="17" style="210" customWidth="1"/>
    <col min="7435" max="7435" width="5.7109375" style="210" customWidth="1"/>
    <col min="7436" max="7436" width="7.85546875" style="210" customWidth="1"/>
    <col min="7437" max="7437" width="5.7109375" style="210" customWidth="1"/>
    <col min="7438" max="7438" width="5.85546875" style="210" customWidth="1"/>
    <col min="7439" max="7439" width="37.28515625" style="210" customWidth="1"/>
    <col min="7440" max="7440" width="12.5703125" style="210" customWidth="1"/>
    <col min="7441" max="7676" width="9.140625" style="210"/>
    <col min="7677" max="7679" width="0" style="210" hidden="1" customWidth="1"/>
    <col min="7680" max="7680" width="7.28515625" style="210" customWidth="1"/>
    <col min="7681" max="7681" width="7" style="210" customWidth="1"/>
    <col min="7682" max="7682" width="6.42578125" style="210" customWidth="1"/>
    <col min="7683" max="7683" width="8.140625" style="210" customWidth="1"/>
    <col min="7684" max="7684" width="12.42578125" style="210" customWidth="1"/>
    <col min="7685" max="7685" width="7.42578125" style="210" customWidth="1"/>
    <col min="7686" max="7686" width="7" style="210" customWidth="1"/>
    <col min="7687" max="7687" width="6.7109375" style="210" customWidth="1"/>
    <col min="7688" max="7688" width="6.28515625" style="210" customWidth="1"/>
    <col min="7689" max="7689" width="5.7109375" style="210" customWidth="1"/>
    <col min="7690" max="7690" width="17" style="210" customWidth="1"/>
    <col min="7691" max="7691" width="5.7109375" style="210" customWidth="1"/>
    <col min="7692" max="7692" width="7.85546875" style="210" customWidth="1"/>
    <col min="7693" max="7693" width="5.7109375" style="210" customWidth="1"/>
    <col min="7694" max="7694" width="5.85546875" style="210" customWidth="1"/>
    <col min="7695" max="7695" width="37.28515625" style="210" customWidth="1"/>
    <col min="7696" max="7696" width="12.5703125" style="210" customWidth="1"/>
    <col min="7697" max="7932" width="9.140625" style="210"/>
    <col min="7933" max="7935" width="0" style="210" hidden="1" customWidth="1"/>
    <col min="7936" max="7936" width="7.28515625" style="210" customWidth="1"/>
    <col min="7937" max="7937" width="7" style="210" customWidth="1"/>
    <col min="7938" max="7938" width="6.42578125" style="210" customWidth="1"/>
    <col min="7939" max="7939" width="8.140625" style="210" customWidth="1"/>
    <col min="7940" max="7940" width="12.42578125" style="210" customWidth="1"/>
    <col min="7941" max="7941" width="7.42578125" style="210" customWidth="1"/>
    <col min="7942" max="7942" width="7" style="210" customWidth="1"/>
    <col min="7943" max="7943" width="6.7109375" style="210" customWidth="1"/>
    <col min="7944" max="7944" width="6.28515625" style="210" customWidth="1"/>
    <col min="7945" max="7945" width="5.7109375" style="210" customWidth="1"/>
    <col min="7946" max="7946" width="17" style="210" customWidth="1"/>
    <col min="7947" max="7947" width="5.7109375" style="210" customWidth="1"/>
    <col min="7948" max="7948" width="7.85546875" style="210" customWidth="1"/>
    <col min="7949" max="7949" width="5.7109375" style="210" customWidth="1"/>
    <col min="7950" max="7950" width="5.85546875" style="210" customWidth="1"/>
    <col min="7951" max="7951" width="37.28515625" style="210" customWidth="1"/>
    <col min="7952" max="7952" width="12.5703125" style="210" customWidth="1"/>
    <col min="7953" max="8188" width="9.140625" style="210"/>
    <col min="8189" max="8191" width="0" style="210" hidden="1" customWidth="1"/>
    <col min="8192" max="8192" width="7.28515625" style="210" customWidth="1"/>
    <col min="8193" max="8193" width="7" style="210" customWidth="1"/>
    <col min="8194" max="8194" width="6.42578125" style="210" customWidth="1"/>
    <col min="8195" max="8195" width="8.140625" style="210" customWidth="1"/>
    <col min="8196" max="8196" width="12.42578125" style="210" customWidth="1"/>
    <col min="8197" max="8197" width="7.42578125" style="210" customWidth="1"/>
    <col min="8198" max="8198" width="7" style="210" customWidth="1"/>
    <col min="8199" max="8199" width="6.7109375" style="210" customWidth="1"/>
    <col min="8200" max="8200" width="6.28515625" style="210" customWidth="1"/>
    <col min="8201" max="8201" width="5.7109375" style="210" customWidth="1"/>
    <col min="8202" max="8202" width="17" style="210" customWidth="1"/>
    <col min="8203" max="8203" width="5.7109375" style="210" customWidth="1"/>
    <col min="8204" max="8204" width="7.85546875" style="210" customWidth="1"/>
    <col min="8205" max="8205" width="5.7109375" style="210" customWidth="1"/>
    <col min="8206" max="8206" width="5.85546875" style="210" customWidth="1"/>
    <col min="8207" max="8207" width="37.28515625" style="210" customWidth="1"/>
    <col min="8208" max="8208" width="12.5703125" style="210" customWidth="1"/>
    <col min="8209" max="8444" width="9.140625" style="210"/>
    <col min="8445" max="8447" width="0" style="210" hidden="1" customWidth="1"/>
    <col min="8448" max="8448" width="7.28515625" style="210" customWidth="1"/>
    <col min="8449" max="8449" width="7" style="210" customWidth="1"/>
    <col min="8450" max="8450" width="6.42578125" style="210" customWidth="1"/>
    <col min="8451" max="8451" width="8.140625" style="210" customWidth="1"/>
    <col min="8452" max="8452" width="12.42578125" style="210" customWidth="1"/>
    <col min="8453" max="8453" width="7.42578125" style="210" customWidth="1"/>
    <col min="8454" max="8454" width="7" style="210" customWidth="1"/>
    <col min="8455" max="8455" width="6.7109375" style="210" customWidth="1"/>
    <col min="8456" max="8456" width="6.28515625" style="210" customWidth="1"/>
    <col min="8457" max="8457" width="5.7109375" style="210" customWidth="1"/>
    <col min="8458" max="8458" width="17" style="210" customWidth="1"/>
    <col min="8459" max="8459" width="5.7109375" style="210" customWidth="1"/>
    <col min="8460" max="8460" width="7.85546875" style="210" customWidth="1"/>
    <col min="8461" max="8461" width="5.7109375" style="210" customWidth="1"/>
    <col min="8462" max="8462" width="5.85546875" style="210" customWidth="1"/>
    <col min="8463" max="8463" width="37.28515625" style="210" customWidth="1"/>
    <col min="8464" max="8464" width="12.5703125" style="210" customWidth="1"/>
    <col min="8465" max="8700" width="9.140625" style="210"/>
    <col min="8701" max="8703" width="0" style="210" hidden="1" customWidth="1"/>
    <col min="8704" max="8704" width="7.28515625" style="210" customWidth="1"/>
    <col min="8705" max="8705" width="7" style="210" customWidth="1"/>
    <col min="8706" max="8706" width="6.42578125" style="210" customWidth="1"/>
    <col min="8707" max="8707" width="8.140625" style="210" customWidth="1"/>
    <col min="8708" max="8708" width="12.42578125" style="210" customWidth="1"/>
    <col min="8709" max="8709" width="7.42578125" style="210" customWidth="1"/>
    <col min="8710" max="8710" width="7" style="210" customWidth="1"/>
    <col min="8711" max="8711" width="6.7109375" style="210" customWidth="1"/>
    <col min="8712" max="8712" width="6.28515625" style="210" customWidth="1"/>
    <col min="8713" max="8713" width="5.7109375" style="210" customWidth="1"/>
    <col min="8714" max="8714" width="17" style="210" customWidth="1"/>
    <col min="8715" max="8715" width="5.7109375" style="210" customWidth="1"/>
    <col min="8716" max="8716" width="7.85546875" style="210" customWidth="1"/>
    <col min="8717" max="8717" width="5.7109375" style="210" customWidth="1"/>
    <col min="8718" max="8718" width="5.85546875" style="210" customWidth="1"/>
    <col min="8719" max="8719" width="37.28515625" style="210" customWidth="1"/>
    <col min="8720" max="8720" width="12.5703125" style="210" customWidth="1"/>
    <col min="8721" max="8956" width="9.140625" style="210"/>
    <col min="8957" max="8959" width="0" style="210" hidden="1" customWidth="1"/>
    <col min="8960" max="8960" width="7.28515625" style="210" customWidth="1"/>
    <col min="8961" max="8961" width="7" style="210" customWidth="1"/>
    <col min="8962" max="8962" width="6.42578125" style="210" customWidth="1"/>
    <col min="8963" max="8963" width="8.140625" style="210" customWidth="1"/>
    <col min="8964" max="8964" width="12.42578125" style="210" customWidth="1"/>
    <col min="8965" max="8965" width="7.42578125" style="210" customWidth="1"/>
    <col min="8966" max="8966" width="7" style="210" customWidth="1"/>
    <col min="8967" max="8967" width="6.7109375" style="210" customWidth="1"/>
    <col min="8968" max="8968" width="6.28515625" style="210" customWidth="1"/>
    <col min="8969" max="8969" width="5.7109375" style="210" customWidth="1"/>
    <col min="8970" max="8970" width="17" style="210" customWidth="1"/>
    <col min="8971" max="8971" width="5.7109375" style="210" customWidth="1"/>
    <col min="8972" max="8972" width="7.85546875" style="210" customWidth="1"/>
    <col min="8973" max="8973" width="5.7109375" style="210" customWidth="1"/>
    <col min="8974" max="8974" width="5.85546875" style="210" customWidth="1"/>
    <col min="8975" max="8975" width="37.28515625" style="210" customWidth="1"/>
    <col min="8976" max="8976" width="12.5703125" style="210" customWidth="1"/>
    <col min="8977" max="9212" width="9.140625" style="210"/>
    <col min="9213" max="9215" width="0" style="210" hidden="1" customWidth="1"/>
    <col min="9216" max="9216" width="7.28515625" style="210" customWidth="1"/>
    <col min="9217" max="9217" width="7" style="210" customWidth="1"/>
    <col min="9218" max="9218" width="6.42578125" style="210" customWidth="1"/>
    <col min="9219" max="9219" width="8.140625" style="210" customWidth="1"/>
    <col min="9220" max="9220" width="12.42578125" style="210" customWidth="1"/>
    <col min="9221" max="9221" width="7.42578125" style="210" customWidth="1"/>
    <col min="9222" max="9222" width="7" style="210" customWidth="1"/>
    <col min="9223" max="9223" width="6.7109375" style="210" customWidth="1"/>
    <col min="9224" max="9224" width="6.28515625" style="210" customWidth="1"/>
    <col min="9225" max="9225" width="5.7109375" style="210" customWidth="1"/>
    <col min="9226" max="9226" width="17" style="210" customWidth="1"/>
    <col min="9227" max="9227" width="5.7109375" style="210" customWidth="1"/>
    <col min="9228" max="9228" width="7.85546875" style="210" customWidth="1"/>
    <col min="9229" max="9229" width="5.7109375" style="210" customWidth="1"/>
    <col min="9230" max="9230" width="5.85546875" style="210" customWidth="1"/>
    <col min="9231" max="9231" width="37.28515625" style="210" customWidth="1"/>
    <col min="9232" max="9232" width="12.5703125" style="210" customWidth="1"/>
    <col min="9233" max="9468" width="9.140625" style="210"/>
    <col min="9469" max="9471" width="0" style="210" hidden="1" customWidth="1"/>
    <col min="9472" max="9472" width="7.28515625" style="210" customWidth="1"/>
    <col min="9473" max="9473" width="7" style="210" customWidth="1"/>
    <col min="9474" max="9474" width="6.42578125" style="210" customWidth="1"/>
    <col min="9475" max="9475" width="8.140625" style="210" customWidth="1"/>
    <col min="9476" max="9476" width="12.42578125" style="210" customWidth="1"/>
    <col min="9477" max="9477" width="7.42578125" style="210" customWidth="1"/>
    <col min="9478" max="9478" width="7" style="210" customWidth="1"/>
    <col min="9479" max="9479" width="6.7109375" style="210" customWidth="1"/>
    <col min="9480" max="9480" width="6.28515625" style="210" customWidth="1"/>
    <col min="9481" max="9481" width="5.7109375" style="210" customWidth="1"/>
    <col min="9482" max="9482" width="17" style="210" customWidth="1"/>
    <col min="9483" max="9483" width="5.7109375" style="210" customWidth="1"/>
    <col min="9484" max="9484" width="7.85546875" style="210" customWidth="1"/>
    <col min="9485" max="9485" width="5.7109375" style="210" customWidth="1"/>
    <col min="9486" max="9486" width="5.85546875" style="210" customWidth="1"/>
    <col min="9487" max="9487" width="37.28515625" style="210" customWidth="1"/>
    <col min="9488" max="9488" width="12.5703125" style="210" customWidth="1"/>
    <col min="9489" max="9724" width="9.140625" style="210"/>
    <col min="9725" max="9727" width="0" style="210" hidden="1" customWidth="1"/>
    <col min="9728" max="9728" width="7.28515625" style="210" customWidth="1"/>
    <col min="9729" max="9729" width="7" style="210" customWidth="1"/>
    <col min="9730" max="9730" width="6.42578125" style="210" customWidth="1"/>
    <col min="9731" max="9731" width="8.140625" style="210" customWidth="1"/>
    <col min="9732" max="9732" width="12.42578125" style="210" customWidth="1"/>
    <col min="9733" max="9733" width="7.42578125" style="210" customWidth="1"/>
    <col min="9734" max="9734" width="7" style="210" customWidth="1"/>
    <col min="9735" max="9735" width="6.7109375" style="210" customWidth="1"/>
    <col min="9736" max="9736" width="6.28515625" style="210" customWidth="1"/>
    <col min="9737" max="9737" width="5.7109375" style="210" customWidth="1"/>
    <col min="9738" max="9738" width="17" style="210" customWidth="1"/>
    <col min="9739" max="9739" width="5.7109375" style="210" customWidth="1"/>
    <col min="9740" max="9740" width="7.85546875" style="210" customWidth="1"/>
    <col min="9741" max="9741" width="5.7109375" style="210" customWidth="1"/>
    <col min="9742" max="9742" width="5.85546875" style="210" customWidth="1"/>
    <col min="9743" max="9743" width="37.28515625" style="210" customWidth="1"/>
    <col min="9744" max="9744" width="12.5703125" style="210" customWidth="1"/>
    <col min="9745" max="9980" width="9.140625" style="210"/>
    <col min="9981" max="9983" width="0" style="210" hidden="1" customWidth="1"/>
    <col min="9984" max="9984" width="7.28515625" style="210" customWidth="1"/>
    <col min="9985" max="9985" width="7" style="210" customWidth="1"/>
    <col min="9986" max="9986" width="6.42578125" style="210" customWidth="1"/>
    <col min="9987" max="9987" width="8.140625" style="210" customWidth="1"/>
    <col min="9988" max="9988" width="12.42578125" style="210" customWidth="1"/>
    <col min="9989" max="9989" width="7.42578125" style="210" customWidth="1"/>
    <col min="9990" max="9990" width="7" style="210" customWidth="1"/>
    <col min="9991" max="9991" width="6.7109375" style="210" customWidth="1"/>
    <col min="9992" max="9992" width="6.28515625" style="210" customWidth="1"/>
    <col min="9993" max="9993" width="5.7109375" style="210" customWidth="1"/>
    <col min="9994" max="9994" width="17" style="210" customWidth="1"/>
    <col min="9995" max="9995" width="5.7109375" style="210" customWidth="1"/>
    <col min="9996" max="9996" width="7.85546875" style="210" customWidth="1"/>
    <col min="9997" max="9997" width="5.7109375" style="210" customWidth="1"/>
    <col min="9998" max="9998" width="5.85546875" style="210" customWidth="1"/>
    <col min="9999" max="9999" width="37.28515625" style="210" customWidth="1"/>
    <col min="10000" max="10000" width="12.5703125" style="210" customWidth="1"/>
    <col min="10001" max="10236" width="9.140625" style="210"/>
    <col min="10237" max="10239" width="0" style="210" hidden="1" customWidth="1"/>
    <col min="10240" max="10240" width="7.28515625" style="210" customWidth="1"/>
    <col min="10241" max="10241" width="7" style="210" customWidth="1"/>
    <col min="10242" max="10242" width="6.42578125" style="210" customWidth="1"/>
    <col min="10243" max="10243" width="8.140625" style="210" customWidth="1"/>
    <col min="10244" max="10244" width="12.42578125" style="210" customWidth="1"/>
    <col min="10245" max="10245" width="7.42578125" style="210" customWidth="1"/>
    <col min="10246" max="10246" width="7" style="210" customWidth="1"/>
    <col min="10247" max="10247" width="6.7109375" style="210" customWidth="1"/>
    <col min="10248" max="10248" width="6.28515625" style="210" customWidth="1"/>
    <col min="10249" max="10249" width="5.7109375" style="210" customWidth="1"/>
    <col min="10250" max="10250" width="17" style="210" customWidth="1"/>
    <col min="10251" max="10251" width="5.7109375" style="210" customWidth="1"/>
    <col min="10252" max="10252" width="7.85546875" style="210" customWidth="1"/>
    <col min="10253" max="10253" width="5.7109375" style="210" customWidth="1"/>
    <col min="10254" max="10254" width="5.85546875" style="210" customWidth="1"/>
    <col min="10255" max="10255" width="37.28515625" style="210" customWidth="1"/>
    <col min="10256" max="10256" width="12.5703125" style="210" customWidth="1"/>
    <col min="10257" max="10492" width="9.140625" style="210"/>
    <col min="10493" max="10495" width="0" style="210" hidden="1" customWidth="1"/>
    <col min="10496" max="10496" width="7.28515625" style="210" customWidth="1"/>
    <col min="10497" max="10497" width="7" style="210" customWidth="1"/>
    <col min="10498" max="10498" width="6.42578125" style="210" customWidth="1"/>
    <col min="10499" max="10499" width="8.140625" style="210" customWidth="1"/>
    <col min="10500" max="10500" width="12.42578125" style="210" customWidth="1"/>
    <col min="10501" max="10501" width="7.42578125" style="210" customWidth="1"/>
    <col min="10502" max="10502" width="7" style="210" customWidth="1"/>
    <col min="10503" max="10503" width="6.7109375" style="210" customWidth="1"/>
    <col min="10504" max="10504" width="6.28515625" style="210" customWidth="1"/>
    <col min="10505" max="10505" width="5.7109375" style="210" customWidth="1"/>
    <col min="10506" max="10506" width="17" style="210" customWidth="1"/>
    <col min="10507" max="10507" width="5.7109375" style="210" customWidth="1"/>
    <col min="10508" max="10508" width="7.85546875" style="210" customWidth="1"/>
    <col min="10509" max="10509" width="5.7109375" style="210" customWidth="1"/>
    <col min="10510" max="10510" width="5.85546875" style="210" customWidth="1"/>
    <col min="10511" max="10511" width="37.28515625" style="210" customWidth="1"/>
    <col min="10512" max="10512" width="12.5703125" style="210" customWidth="1"/>
    <col min="10513" max="10748" width="9.140625" style="210"/>
    <col min="10749" max="10751" width="0" style="210" hidden="1" customWidth="1"/>
    <col min="10752" max="10752" width="7.28515625" style="210" customWidth="1"/>
    <col min="10753" max="10753" width="7" style="210" customWidth="1"/>
    <col min="10754" max="10754" width="6.42578125" style="210" customWidth="1"/>
    <col min="10755" max="10755" width="8.140625" style="210" customWidth="1"/>
    <col min="10756" max="10756" width="12.42578125" style="210" customWidth="1"/>
    <col min="10757" max="10757" width="7.42578125" style="210" customWidth="1"/>
    <col min="10758" max="10758" width="7" style="210" customWidth="1"/>
    <col min="10759" max="10759" width="6.7109375" style="210" customWidth="1"/>
    <col min="10760" max="10760" width="6.28515625" style="210" customWidth="1"/>
    <col min="10761" max="10761" width="5.7109375" style="210" customWidth="1"/>
    <col min="10762" max="10762" width="17" style="210" customWidth="1"/>
    <col min="10763" max="10763" width="5.7109375" style="210" customWidth="1"/>
    <col min="10764" max="10764" width="7.85546875" style="210" customWidth="1"/>
    <col min="10765" max="10765" width="5.7109375" style="210" customWidth="1"/>
    <col min="10766" max="10766" width="5.85546875" style="210" customWidth="1"/>
    <col min="10767" max="10767" width="37.28515625" style="210" customWidth="1"/>
    <col min="10768" max="10768" width="12.5703125" style="210" customWidth="1"/>
    <col min="10769" max="11004" width="9.140625" style="210"/>
    <col min="11005" max="11007" width="0" style="210" hidden="1" customWidth="1"/>
    <col min="11008" max="11008" width="7.28515625" style="210" customWidth="1"/>
    <col min="11009" max="11009" width="7" style="210" customWidth="1"/>
    <col min="11010" max="11010" width="6.42578125" style="210" customWidth="1"/>
    <col min="11011" max="11011" width="8.140625" style="210" customWidth="1"/>
    <col min="11012" max="11012" width="12.42578125" style="210" customWidth="1"/>
    <col min="11013" max="11013" width="7.42578125" style="210" customWidth="1"/>
    <col min="11014" max="11014" width="7" style="210" customWidth="1"/>
    <col min="11015" max="11015" width="6.7109375" style="210" customWidth="1"/>
    <col min="11016" max="11016" width="6.28515625" style="210" customWidth="1"/>
    <col min="11017" max="11017" width="5.7109375" style="210" customWidth="1"/>
    <col min="11018" max="11018" width="17" style="210" customWidth="1"/>
    <col min="11019" max="11019" width="5.7109375" style="210" customWidth="1"/>
    <col min="11020" max="11020" width="7.85546875" style="210" customWidth="1"/>
    <col min="11021" max="11021" width="5.7109375" style="210" customWidth="1"/>
    <col min="11022" max="11022" width="5.85546875" style="210" customWidth="1"/>
    <col min="11023" max="11023" width="37.28515625" style="210" customWidth="1"/>
    <col min="11024" max="11024" width="12.5703125" style="210" customWidth="1"/>
    <col min="11025" max="11260" width="9.140625" style="210"/>
    <col min="11261" max="11263" width="0" style="210" hidden="1" customWidth="1"/>
    <col min="11264" max="11264" width="7.28515625" style="210" customWidth="1"/>
    <col min="11265" max="11265" width="7" style="210" customWidth="1"/>
    <col min="11266" max="11266" width="6.42578125" style="210" customWidth="1"/>
    <col min="11267" max="11267" width="8.140625" style="210" customWidth="1"/>
    <col min="11268" max="11268" width="12.42578125" style="210" customWidth="1"/>
    <col min="11269" max="11269" width="7.42578125" style="210" customWidth="1"/>
    <col min="11270" max="11270" width="7" style="210" customWidth="1"/>
    <col min="11271" max="11271" width="6.7109375" style="210" customWidth="1"/>
    <col min="11272" max="11272" width="6.28515625" style="210" customWidth="1"/>
    <col min="11273" max="11273" width="5.7109375" style="210" customWidth="1"/>
    <col min="11274" max="11274" width="17" style="210" customWidth="1"/>
    <col min="11275" max="11275" width="5.7109375" style="210" customWidth="1"/>
    <col min="11276" max="11276" width="7.85546875" style="210" customWidth="1"/>
    <col min="11277" max="11277" width="5.7109375" style="210" customWidth="1"/>
    <col min="11278" max="11278" width="5.85546875" style="210" customWidth="1"/>
    <col min="11279" max="11279" width="37.28515625" style="210" customWidth="1"/>
    <col min="11280" max="11280" width="12.5703125" style="210" customWidth="1"/>
    <col min="11281" max="11516" width="9.140625" style="210"/>
    <col min="11517" max="11519" width="0" style="210" hidden="1" customWidth="1"/>
    <col min="11520" max="11520" width="7.28515625" style="210" customWidth="1"/>
    <col min="11521" max="11521" width="7" style="210" customWidth="1"/>
    <col min="11522" max="11522" width="6.42578125" style="210" customWidth="1"/>
    <col min="11523" max="11523" width="8.140625" style="210" customWidth="1"/>
    <col min="11524" max="11524" width="12.42578125" style="210" customWidth="1"/>
    <col min="11525" max="11525" width="7.42578125" style="210" customWidth="1"/>
    <col min="11526" max="11526" width="7" style="210" customWidth="1"/>
    <col min="11527" max="11527" width="6.7109375" style="210" customWidth="1"/>
    <col min="11528" max="11528" width="6.28515625" style="210" customWidth="1"/>
    <col min="11529" max="11529" width="5.7109375" style="210" customWidth="1"/>
    <col min="11530" max="11530" width="17" style="210" customWidth="1"/>
    <col min="11531" max="11531" width="5.7109375" style="210" customWidth="1"/>
    <col min="11532" max="11532" width="7.85546875" style="210" customWidth="1"/>
    <col min="11533" max="11533" width="5.7109375" style="210" customWidth="1"/>
    <col min="11534" max="11534" width="5.85546875" style="210" customWidth="1"/>
    <col min="11535" max="11535" width="37.28515625" style="210" customWidth="1"/>
    <col min="11536" max="11536" width="12.5703125" style="210" customWidth="1"/>
    <col min="11537" max="11772" width="9.140625" style="210"/>
    <col min="11773" max="11775" width="0" style="210" hidden="1" customWidth="1"/>
    <col min="11776" max="11776" width="7.28515625" style="210" customWidth="1"/>
    <col min="11777" max="11777" width="7" style="210" customWidth="1"/>
    <col min="11778" max="11778" width="6.42578125" style="210" customWidth="1"/>
    <col min="11779" max="11779" width="8.140625" style="210" customWidth="1"/>
    <col min="11780" max="11780" width="12.42578125" style="210" customWidth="1"/>
    <col min="11781" max="11781" width="7.42578125" style="210" customWidth="1"/>
    <col min="11782" max="11782" width="7" style="210" customWidth="1"/>
    <col min="11783" max="11783" width="6.7109375" style="210" customWidth="1"/>
    <col min="11784" max="11784" width="6.28515625" style="210" customWidth="1"/>
    <col min="11785" max="11785" width="5.7109375" style="210" customWidth="1"/>
    <col min="11786" max="11786" width="17" style="210" customWidth="1"/>
    <col min="11787" max="11787" width="5.7109375" style="210" customWidth="1"/>
    <col min="11788" max="11788" width="7.85546875" style="210" customWidth="1"/>
    <col min="11789" max="11789" width="5.7109375" style="210" customWidth="1"/>
    <col min="11790" max="11790" width="5.85546875" style="210" customWidth="1"/>
    <col min="11791" max="11791" width="37.28515625" style="210" customWidth="1"/>
    <col min="11792" max="11792" width="12.5703125" style="210" customWidth="1"/>
    <col min="11793" max="12028" width="9.140625" style="210"/>
    <col min="12029" max="12031" width="0" style="210" hidden="1" customWidth="1"/>
    <col min="12032" max="12032" width="7.28515625" style="210" customWidth="1"/>
    <col min="12033" max="12033" width="7" style="210" customWidth="1"/>
    <col min="12034" max="12034" width="6.42578125" style="210" customWidth="1"/>
    <col min="12035" max="12035" width="8.140625" style="210" customWidth="1"/>
    <col min="12036" max="12036" width="12.42578125" style="210" customWidth="1"/>
    <col min="12037" max="12037" width="7.42578125" style="210" customWidth="1"/>
    <col min="12038" max="12038" width="7" style="210" customWidth="1"/>
    <col min="12039" max="12039" width="6.7109375" style="210" customWidth="1"/>
    <col min="12040" max="12040" width="6.28515625" style="210" customWidth="1"/>
    <col min="12041" max="12041" width="5.7109375" style="210" customWidth="1"/>
    <col min="12042" max="12042" width="17" style="210" customWidth="1"/>
    <col min="12043" max="12043" width="5.7109375" style="210" customWidth="1"/>
    <col min="12044" max="12044" width="7.85546875" style="210" customWidth="1"/>
    <col min="12045" max="12045" width="5.7109375" style="210" customWidth="1"/>
    <col min="12046" max="12046" width="5.85546875" style="210" customWidth="1"/>
    <col min="12047" max="12047" width="37.28515625" style="210" customWidth="1"/>
    <col min="12048" max="12048" width="12.5703125" style="210" customWidth="1"/>
    <col min="12049" max="12284" width="9.140625" style="210"/>
    <col min="12285" max="12287" width="0" style="210" hidden="1" customWidth="1"/>
    <col min="12288" max="12288" width="7.28515625" style="210" customWidth="1"/>
    <col min="12289" max="12289" width="7" style="210" customWidth="1"/>
    <col min="12290" max="12290" width="6.42578125" style="210" customWidth="1"/>
    <col min="12291" max="12291" width="8.140625" style="210" customWidth="1"/>
    <col min="12292" max="12292" width="12.42578125" style="210" customWidth="1"/>
    <col min="12293" max="12293" width="7.42578125" style="210" customWidth="1"/>
    <col min="12294" max="12294" width="7" style="210" customWidth="1"/>
    <col min="12295" max="12295" width="6.7109375" style="210" customWidth="1"/>
    <col min="12296" max="12296" width="6.28515625" style="210" customWidth="1"/>
    <col min="12297" max="12297" width="5.7109375" style="210" customWidth="1"/>
    <col min="12298" max="12298" width="17" style="210" customWidth="1"/>
    <col min="12299" max="12299" width="5.7109375" style="210" customWidth="1"/>
    <col min="12300" max="12300" width="7.85546875" style="210" customWidth="1"/>
    <col min="12301" max="12301" width="5.7109375" style="210" customWidth="1"/>
    <col min="12302" max="12302" width="5.85546875" style="210" customWidth="1"/>
    <col min="12303" max="12303" width="37.28515625" style="210" customWidth="1"/>
    <col min="12304" max="12304" width="12.5703125" style="210" customWidth="1"/>
    <col min="12305" max="12540" width="9.140625" style="210"/>
    <col min="12541" max="12543" width="0" style="210" hidden="1" customWidth="1"/>
    <col min="12544" max="12544" width="7.28515625" style="210" customWidth="1"/>
    <col min="12545" max="12545" width="7" style="210" customWidth="1"/>
    <col min="12546" max="12546" width="6.42578125" style="210" customWidth="1"/>
    <col min="12547" max="12547" width="8.140625" style="210" customWidth="1"/>
    <col min="12548" max="12548" width="12.42578125" style="210" customWidth="1"/>
    <col min="12549" max="12549" width="7.42578125" style="210" customWidth="1"/>
    <col min="12550" max="12550" width="7" style="210" customWidth="1"/>
    <col min="12551" max="12551" width="6.7109375" style="210" customWidth="1"/>
    <col min="12552" max="12552" width="6.28515625" style="210" customWidth="1"/>
    <col min="12553" max="12553" width="5.7109375" style="210" customWidth="1"/>
    <col min="12554" max="12554" width="17" style="210" customWidth="1"/>
    <col min="12555" max="12555" width="5.7109375" style="210" customWidth="1"/>
    <col min="12556" max="12556" width="7.85546875" style="210" customWidth="1"/>
    <col min="12557" max="12557" width="5.7109375" style="210" customWidth="1"/>
    <col min="12558" max="12558" width="5.85546875" style="210" customWidth="1"/>
    <col min="12559" max="12559" width="37.28515625" style="210" customWidth="1"/>
    <col min="12560" max="12560" width="12.5703125" style="210" customWidth="1"/>
    <col min="12561" max="12796" width="9.140625" style="210"/>
    <col min="12797" max="12799" width="0" style="210" hidden="1" customWidth="1"/>
    <col min="12800" max="12800" width="7.28515625" style="210" customWidth="1"/>
    <col min="12801" max="12801" width="7" style="210" customWidth="1"/>
    <col min="12802" max="12802" width="6.42578125" style="210" customWidth="1"/>
    <col min="12803" max="12803" width="8.140625" style="210" customWidth="1"/>
    <col min="12804" max="12804" width="12.42578125" style="210" customWidth="1"/>
    <col min="12805" max="12805" width="7.42578125" style="210" customWidth="1"/>
    <col min="12806" max="12806" width="7" style="210" customWidth="1"/>
    <col min="12807" max="12807" width="6.7109375" style="210" customWidth="1"/>
    <col min="12808" max="12808" width="6.28515625" style="210" customWidth="1"/>
    <col min="12809" max="12809" width="5.7109375" style="210" customWidth="1"/>
    <col min="12810" max="12810" width="17" style="210" customWidth="1"/>
    <col min="12811" max="12811" width="5.7109375" style="210" customWidth="1"/>
    <col min="12812" max="12812" width="7.85546875" style="210" customWidth="1"/>
    <col min="12813" max="12813" width="5.7109375" style="210" customWidth="1"/>
    <col min="12814" max="12814" width="5.85546875" style="210" customWidth="1"/>
    <col min="12815" max="12815" width="37.28515625" style="210" customWidth="1"/>
    <col min="12816" max="12816" width="12.5703125" style="210" customWidth="1"/>
    <col min="12817" max="13052" width="9.140625" style="210"/>
    <col min="13053" max="13055" width="0" style="210" hidden="1" customWidth="1"/>
    <col min="13056" max="13056" width="7.28515625" style="210" customWidth="1"/>
    <col min="13057" max="13057" width="7" style="210" customWidth="1"/>
    <col min="13058" max="13058" width="6.42578125" style="210" customWidth="1"/>
    <col min="13059" max="13059" width="8.140625" style="210" customWidth="1"/>
    <col min="13060" max="13060" width="12.42578125" style="210" customWidth="1"/>
    <col min="13061" max="13061" width="7.42578125" style="210" customWidth="1"/>
    <col min="13062" max="13062" width="7" style="210" customWidth="1"/>
    <col min="13063" max="13063" width="6.7109375" style="210" customWidth="1"/>
    <col min="13064" max="13064" width="6.28515625" style="210" customWidth="1"/>
    <col min="13065" max="13065" width="5.7109375" style="210" customWidth="1"/>
    <col min="13066" max="13066" width="17" style="210" customWidth="1"/>
    <col min="13067" max="13067" width="5.7109375" style="210" customWidth="1"/>
    <col min="13068" max="13068" width="7.85546875" style="210" customWidth="1"/>
    <col min="13069" max="13069" width="5.7109375" style="210" customWidth="1"/>
    <col min="13070" max="13070" width="5.85546875" style="210" customWidth="1"/>
    <col min="13071" max="13071" width="37.28515625" style="210" customWidth="1"/>
    <col min="13072" max="13072" width="12.5703125" style="210" customWidth="1"/>
    <col min="13073" max="13308" width="9.140625" style="210"/>
    <col min="13309" max="13311" width="0" style="210" hidden="1" customWidth="1"/>
    <col min="13312" max="13312" width="7.28515625" style="210" customWidth="1"/>
    <col min="13313" max="13313" width="7" style="210" customWidth="1"/>
    <col min="13314" max="13314" width="6.42578125" style="210" customWidth="1"/>
    <col min="13315" max="13315" width="8.140625" style="210" customWidth="1"/>
    <col min="13316" max="13316" width="12.42578125" style="210" customWidth="1"/>
    <col min="13317" max="13317" width="7.42578125" style="210" customWidth="1"/>
    <col min="13318" max="13318" width="7" style="210" customWidth="1"/>
    <col min="13319" max="13319" width="6.7109375" style="210" customWidth="1"/>
    <col min="13320" max="13320" width="6.28515625" style="210" customWidth="1"/>
    <col min="13321" max="13321" width="5.7109375" style="210" customWidth="1"/>
    <col min="13322" max="13322" width="17" style="210" customWidth="1"/>
    <col min="13323" max="13323" width="5.7109375" style="210" customWidth="1"/>
    <col min="13324" max="13324" width="7.85546875" style="210" customWidth="1"/>
    <col min="13325" max="13325" width="5.7109375" style="210" customWidth="1"/>
    <col min="13326" max="13326" width="5.85546875" style="210" customWidth="1"/>
    <col min="13327" max="13327" width="37.28515625" style="210" customWidth="1"/>
    <col min="13328" max="13328" width="12.5703125" style="210" customWidth="1"/>
    <col min="13329" max="13564" width="9.140625" style="210"/>
    <col min="13565" max="13567" width="0" style="210" hidden="1" customWidth="1"/>
    <col min="13568" max="13568" width="7.28515625" style="210" customWidth="1"/>
    <col min="13569" max="13569" width="7" style="210" customWidth="1"/>
    <col min="13570" max="13570" width="6.42578125" style="210" customWidth="1"/>
    <col min="13571" max="13571" width="8.140625" style="210" customWidth="1"/>
    <col min="13572" max="13572" width="12.42578125" style="210" customWidth="1"/>
    <col min="13573" max="13573" width="7.42578125" style="210" customWidth="1"/>
    <col min="13574" max="13574" width="7" style="210" customWidth="1"/>
    <col min="13575" max="13575" width="6.7109375" style="210" customWidth="1"/>
    <col min="13576" max="13576" width="6.28515625" style="210" customWidth="1"/>
    <col min="13577" max="13577" width="5.7109375" style="210" customWidth="1"/>
    <col min="13578" max="13578" width="17" style="210" customWidth="1"/>
    <col min="13579" max="13579" width="5.7109375" style="210" customWidth="1"/>
    <col min="13580" max="13580" width="7.85546875" style="210" customWidth="1"/>
    <col min="13581" max="13581" width="5.7109375" style="210" customWidth="1"/>
    <col min="13582" max="13582" width="5.85546875" style="210" customWidth="1"/>
    <col min="13583" max="13583" width="37.28515625" style="210" customWidth="1"/>
    <col min="13584" max="13584" width="12.5703125" style="210" customWidth="1"/>
    <col min="13585" max="13820" width="9.140625" style="210"/>
    <col min="13821" max="13823" width="0" style="210" hidden="1" customWidth="1"/>
    <col min="13824" max="13824" width="7.28515625" style="210" customWidth="1"/>
    <col min="13825" max="13825" width="7" style="210" customWidth="1"/>
    <col min="13826" max="13826" width="6.42578125" style="210" customWidth="1"/>
    <col min="13827" max="13827" width="8.140625" style="210" customWidth="1"/>
    <col min="13828" max="13828" width="12.42578125" style="210" customWidth="1"/>
    <col min="13829" max="13829" width="7.42578125" style="210" customWidth="1"/>
    <col min="13830" max="13830" width="7" style="210" customWidth="1"/>
    <col min="13831" max="13831" width="6.7109375" style="210" customWidth="1"/>
    <col min="13832" max="13832" width="6.28515625" style="210" customWidth="1"/>
    <col min="13833" max="13833" width="5.7109375" style="210" customWidth="1"/>
    <col min="13834" max="13834" width="17" style="210" customWidth="1"/>
    <col min="13835" max="13835" width="5.7109375" style="210" customWidth="1"/>
    <col min="13836" max="13836" width="7.85546875" style="210" customWidth="1"/>
    <col min="13837" max="13837" width="5.7109375" style="210" customWidth="1"/>
    <col min="13838" max="13838" width="5.85546875" style="210" customWidth="1"/>
    <col min="13839" max="13839" width="37.28515625" style="210" customWidth="1"/>
    <col min="13840" max="13840" width="12.5703125" style="210" customWidth="1"/>
    <col min="13841" max="14076" width="9.140625" style="210"/>
    <col min="14077" max="14079" width="0" style="210" hidden="1" customWidth="1"/>
    <col min="14080" max="14080" width="7.28515625" style="210" customWidth="1"/>
    <col min="14081" max="14081" width="7" style="210" customWidth="1"/>
    <col min="14082" max="14082" width="6.42578125" style="210" customWidth="1"/>
    <col min="14083" max="14083" width="8.140625" style="210" customWidth="1"/>
    <col min="14084" max="14084" width="12.42578125" style="210" customWidth="1"/>
    <col min="14085" max="14085" width="7.42578125" style="210" customWidth="1"/>
    <col min="14086" max="14086" width="7" style="210" customWidth="1"/>
    <col min="14087" max="14087" width="6.7109375" style="210" customWidth="1"/>
    <col min="14088" max="14088" width="6.28515625" style="210" customWidth="1"/>
    <col min="14089" max="14089" width="5.7109375" style="210" customWidth="1"/>
    <col min="14090" max="14090" width="17" style="210" customWidth="1"/>
    <col min="14091" max="14091" width="5.7109375" style="210" customWidth="1"/>
    <col min="14092" max="14092" width="7.85546875" style="210" customWidth="1"/>
    <col min="14093" max="14093" width="5.7109375" style="210" customWidth="1"/>
    <col min="14094" max="14094" width="5.85546875" style="210" customWidth="1"/>
    <col min="14095" max="14095" width="37.28515625" style="210" customWidth="1"/>
    <col min="14096" max="14096" width="12.5703125" style="210" customWidth="1"/>
    <col min="14097" max="14332" width="9.140625" style="210"/>
    <col min="14333" max="14335" width="0" style="210" hidden="1" customWidth="1"/>
    <col min="14336" max="14336" width="7.28515625" style="210" customWidth="1"/>
    <col min="14337" max="14337" width="7" style="210" customWidth="1"/>
    <col min="14338" max="14338" width="6.42578125" style="210" customWidth="1"/>
    <col min="14339" max="14339" width="8.140625" style="210" customWidth="1"/>
    <col min="14340" max="14340" width="12.42578125" style="210" customWidth="1"/>
    <col min="14341" max="14341" width="7.42578125" style="210" customWidth="1"/>
    <col min="14342" max="14342" width="7" style="210" customWidth="1"/>
    <col min="14343" max="14343" width="6.7109375" style="210" customWidth="1"/>
    <col min="14344" max="14344" width="6.28515625" style="210" customWidth="1"/>
    <col min="14345" max="14345" width="5.7109375" style="210" customWidth="1"/>
    <col min="14346" max="14346" width="17" style="210" customWidth="1"/>
    <col min="14347" max="14347" width="5.7109375" style="210" customWidth="1"/>
    <col min="14348" max="14348" width="7.85546875" style="210" customWidth="1"/>
    <col min="14349" max="14349" width="5.7109375" style="210" customWidth="1"/>
    <col min="14350" max="14350" width="5.85546875" style="210" customWidth="1"/>
    <col min="14351" max="14351" width="37.28515625" style="210" customWidth="1"/>
    <col min="14352" max="14352" width="12.5703125" style="210" customWidth="1"/>
    <col min="14353" max="14588" width="9.140625" style="210"/>
    <col min="14589" max="14591" width="0" style="210" hidden="1" customWidth="1"/>
    <col min="14592" max="14592" width="7.28515625" style="210" customWidth="1"/>
    <col min="14593" max="14593" width="7" style="210" customWidth="1"/>
    <col min="14594" max="14594" width="6.42578125" style="210" customWidth="1"/>
    <col min="14595" max="14595" width="8.140625" style="210" customWidth="1"/>
    <col min="14596" max="14596" width="12.42578125" style="210" customWidth="1"/>
    <col min="14597" max="14597" width="7.42578125" style="210" customWidth="1"/>
    <col min="14598" max="14598" width="7" style="210" customWidth="1"/>
    <col min="14599" max="14599" width="6.7109375" style="210" customWidth="1"/>
    <col min="14600" max="14600" width="6.28515625" style="210" customWidth="1"/>
    <col min="14601" max="14601" width="5.7109375" style="210" customWidth="1"/>
    <col min="14602" max="14602" width="17" style="210" customWidth="1"/>
    <col min="14603" max="14603" width="5.7109375" style="210" customWidth="1"/>
    <col min="14604" max="14604" width="7.85546875" style="210" customWidth="1"/>
    <col min="14605" max="14605" width="5.7109375" style="210" customWidth="1"/>
    <col min="14606" max="14606" width="5.85546875" style="210" customWidth="1"/>
    <col min="14607" max="14607" width="37.28515625" style="210" customWidth="1"/>
    <col min="14608" max="14608" width="12.5703125" style="210" customWidth="1"/>
    <col min="14609" max="14844" width="9.140625" style="210"/>
    <col min="14845" max="14847" width="0" style="210" hidden="1" customWidth="1"/>
    <col min="14848" max="14848" width="7.28515625" style="210" customWidth="1"/>
    <col min="14849" max="14849" width="7" style="210" customWidth="1"/>
    <col min="14850" max="14850" width="6.42578125" style="210" customWidth="1"/>
    <col min="14851" max="14851" width="8.140625" style="210" customWidth="1"/>
    <col min="14852" max="14852" width="12.42578125" style="210" customWidth="1"/>
    <col min="14853" max="14853" width="7.42578125" style="210" customWidth="1"/>
    <col min="14854" max="14854" width="7" style="210" customWidth="1"/>
    <col min="14855" max="14855" width="6.7109375" style="210" customWidth="1"/>
    <col min="14856" max="14856" width="6.28515625" style="210" customWidth="1"/>
    <col min="14857" max="14857" width="5.7109375" style="210" customWidth="1"/>
    <col min="14858" max="14858" width="17" style="210" customWidth="1"/>
    <col min="14859" max="14859" width="5.7109375" style="210" customWidth="1"/>
    <col min="14860" max="14860" width="7.85546875" style="210" customWidth="1"/>
    <col min="14861" max="14861" width="5.7109375" style="210" customWidth="1"/>
    <col min="14862" max="14862" width="5.85546875" style="210" customWidth="1"/>
    <col min="14863" max="14863" width="37.28515625" style="210" customWidth="1"/>
    <col min="14864" max="14864" width="12.5703125" style="210" customWidth="1"/>
    <col min="14865" max="15100" width="9.140625" style="210"/>
    <col min="15101" max="15103" width="0" style="210" hidden="1" customWidth="1"/>
    <col min="15104" max="15104" width="7.28515625" style="210" customWidth="1"/>
    <col min="15105" max="15105" width="7" style="210" customWidth="1"/>
    <col min="15106" max="15106" width="6.42578125" style="210" customWidth="1"/>
    <col min="15107" max="15107" width="8.140625" style="210" customWidth="1"/>
    <col min="15108" max="15108" width="12.42578125" style="210" customWidth="1"/>
    <col min="15109" max="15109" width="7.42578125" style="210" customWidth="1"/>
    <col min="15110" max="15110" width="7" style="210" customWidth="1"/>
    <col min="15111" max="15111" width="6.7109375" style="210" customWidth="1"/>
    <col min="15112" max="15112" width="6.28515625" style="210" customWidth="1"/>
    <col min="15113" max="15113" width="5.7109375" style="210" customWidth="1"/>
    <col min="15114" max="15114" width="17" style="210" customWidth="1"/>
    <col min="15115" max="15115" width="5.7109375" style="210" customWidth="1"/>
    <col min="15116" max="15116" width="7.85546875" style="210" customWidth="1"/>
    <col min="15117" max="15117" width="5.7109375" style="210" customWidth="1"/>
    <col min="15118" max="15118" width="5.85546875" style="210" customWidth="1"/>
    <col min="15119" max="15119" width="37.28515625" style="210" customWidth="1"/>
    <col min="15120" max="15120" width="12.5703125" style="210" customWidth="1"/>
    <col min="15121" max="15356" width="9.140625" style="210"/>
    <col min="15357" max="15359" width="0" style="210" hidden="1" customWidth="1"/>
    <col min="15360" max="15360" width="7.28515625" style="210" customWidth="1"/>
    <col min="15361" max="15361" width="7" style="210" customWidth="1"/>
    <col min="15362" max="15362" width="6.42578125" style="210" customWidth="1"/>
    <col min="15363" max="15363" width="8.140625" style="210" customWidth="1"/>
    <col min="15364" max="15364" width="12.42578125" style="210" customWidth="1"/>
    <col min="15365" max="15365" width="7.42578125" style="210" customWidth="1"/>
    <col min="15366" max="15366" width="7" style="210" customWidth="1"/>
    <col min="15367" max="15367" width="6.7109375" style="210" customWidth="1"/>
    <col min="15368" max="15368" width="6.28515625" style="210" customWidth="1"/>
    <col min="15369" max="15369" width="5.7109375" style="210" customWidth="1"/>
    <col min="15370" max="15370" width="17" style="210" customWidth="1"/>
    <col min="15371" max="15371" width="5.7109375" style="210" customWidth="1"/>
    <col min="15372" max="15372" width="7.85546875" style="210" customWidth="1"/>
    <col min="15373" max="15373" width="5.7109375" style="210" customWidth="1"/>
    <col min="15374" max="15374" width="5.85546875" style="210" customWidth="1"/>
    <col min="15375" max="15375" width="37.28515625" style="210" customWidth="1"/>
    <col min="15376" max="15376" width="12.5703125" style="210" customWidth="1"/>
    <col min="15377" max="15612" width="9.140625" style="210"/>
    <col min="15613" max="15615" width="0" style="210" hidden="1" customWidth="1"/>
    <col min="15616" max="15616" width="7.28515625" style="210" customWidth="1"/>
    <col min="15617" max="15617" width="7" style="210" customWidth="1"/>
    <col min="15618" max="15618" width="6.42578125" style="210" customWidth="1"/>
    <col min="15619" max="15619" width="8.140625" style="210" customWidth="1"/>
    <col min="15620" max="15620" width="12.42578125" style="210" customWidth="1"/>
    <col min="15621" max="15621" width="7.42578125" style="210" customWidth="1"/>
    <col min="15622" max="15622" width="7" style="210" customWidth="1"/>
    <col min="15623" max="15623" width="6.7109375" style="210" customWidth="1"/>
    <col min="15624" max="15624" width="6.28515625" style="210" customWidth="1"/>
    <col min="15625" max="15625" width="5.7109375" style="210" customWidth="1"/>
    <col min="15626" max="15626" width="17" style="210" customWidth="1"/>
    <col min="15627" max="15627" width="5.7109375" style="210" customWidth="1"/>
    <col min="15628" max="15628" width="7.85546875" style="210" customWidth="1"/>
    <col min="15629" max="15629" width="5.7109375" style="210" customWidth="1"/>
    <col min="15630" max="15630" width="5.85546875" style="210" customWidth="1"/>
    <col min="15631" max="15631" width="37.28515625" style="210" customWidth="1"/>
    <col min="15632" max="15632" width="12.5703125" style="210" customWidth="1"/>
    <col min="15633" max="15868" width="9.140625" style="210"/>
    <col min="15869" max="15871" width="0" style="210" hidden="1" customWidth="1"/>
    <col min="15872" max="15872" width="7.28515625" style="210" customWidth="1"/>
    <col min="15873" max="15873" width="7" style="210" customWidth="1"/>
    <col min="15874" max="15874" width="6.42578125" style="210" customWidth="1"/>
    <col min="15875" max="15875" width="8.140625" style="210" customWidth="1"/>
    <col min="15876" max="15876" width="12.42578125" style="210" customWidth="1"/>
    <col min="15877" max="15877" width="7.42578125" style="210" customWidth="1"/>
    <col min="15878" max="15878" width="7" style="210" customWidth="1"/>
    <col min="15879" max="15879" width="6.7109375" style="210" customWidth="1"/>
    <col min="15880" max="15880" width="6.28515625" style="210" customWidth="1"/>
    <col min="15881" max="15881" width="5.7109375" style="210" customWidth="1"/>
    <col min="15882" max="15882" width="17" style="210" customWidth="1"/>
    <col min="15883" max="15883" width="5.7109375" style="210" customWidth="1"/>
    <col min="15884" max="15884" width="7.85546875" style="210" customWidth="1"/>
    <col min="15885" max="15885" width="5.7109375" style="210" customWidth="1"/>
    <col min="15886" max="15886" width="5.85546875" style="210" customWidth="1"/>
    <col min="15887" max="15887" width="37.28515625" style="210" customWidth="1"/>
    <col min="15888" max="15888" width="12.5703125" style="210" customWidth="1"/>
    <col min="15889" max="16124" width="9.140625" style="210"/>
    <col min="16125" max="16127" width="0" style="210" hidden="1" customWidth="1"/>
    <col min="16128" max="16128" width="7.28515625" style="210" customWidth="1"/>
    <col min="16129" max="16129" width="7" style="210" customWidth="1"/>
    <col min="16130" max="16130" width="6.42578125" style="210" customWidth="1"/>
    <col min="16131" max="16131" width="8.140625" style="210" customWidth="1"/>
    <col min="16132" max="16132" width="12.42578125" style="210" customWidth="1"/>
    <col min="16133" max="16133" width="7.42578125" style="210" customWidth="1"/>
    <col min="16134" max="16134" width="7" style="210" customWidth="1"/>
    <col min="16135" max="16135" width="6.7109375" style="210" customWidth="1"/>
    <col min="16136" max="16136" width="6.28515625" style="210" customWidth="1"/>
    <col min="16137" max="16137" width="5.7109375" style="210" customWidth="1"/>
    <col min="16138" max="16138" width="17" style="210" customWidth="1"/>
    <col min="16139" max="16139" width="5.7109375" style="210" customWidth="1"/>
    <col min="16140" max="16140" width="7.85546875" style="210" customWidth="1"/>
    <col min="16141" max="16141" width="5.7109375" style="210" customWidth="1"/>
    <col min="16142" max="16142" width="5.85546875" style="210" customWidth="1"/>
    <col min="16143" max="16143" width="37.28515625" style="210" customWidth="1"/>
    <col min="16144" max="16144" width="12.5703125" style="210" customWidth="1"/>
    <col min="16145" max="16380" width="9.140625" style="210"/>
    <col min="16381" max="16384" width="9" style="210" customWidth="1"/>
  </cols>
  <sheetData>
    <row r="1" spans="2:20" ht="20.25">
      <c r="B1" s="206" t="s">
        <v>241</v>
      </c>
      <c r="C1" s="207"/>
      <c r="D1" s="208" t="str">
        <f>ТЗ!G7</f>
        <v xml:space="preserve">082-0037657 </v>
      </c>
      <c r="E1" s="209"/>
      <c r="F1" s="209"/>
      <c r="G1" s="209"/>
      <c r="K1" s="211"/>
      <c r="L1" s="211"/>
      <c r="M1" s="212"/>
      <c r="N1" s="212"/>
      <c r="O1" s="213" t="s">
        <v>104</v>
      </c>
      <c r="P1" s="213"/>
      <c r="Q1" s="214"/>
      <c r="S1" s="215"/>
    </row>
    <row r="2" spans="2:20" s="218" customFormat="1" ht="20.25">
      <c r="B2" s="216"/>
      <c r="C2" s="216"/>
      <c r="D2" s="216"/>
      <c r="E2" s="216"/>
      <c r="F2" s="216"/>
      <c r="G2" s="217"/>
      <c r="K2" s="219"/>
      <c r="L2" s="219"/>
      <c r="M2" s="220"/>
      <c r="N2" s="220"/>
      <c r="O2" s="221" t="s">
        <v>280</v>
      </c>
      <c r="P2" s="221"/>
      <c r="Q2" s="222"/>
      <c r="S2" s="223"/>
    </row>
    <row r="3" spans="2:20" s="218" customFormat="1" ht="20.25">
      <c r="B3" s="216"/>
      <c r="C3" s="216"/>
      <c r="D3" s="216"/>
      <c r="E3" s="216"/>
      <c r="F3" s="216"/>
      <c r="G3" s="217"/>
      <c r="K3" s="219"/>
      <c r="L3" s="219"/>
      <c r="M3" s="220"/>
      <c r="N3" s="220"/>
      <c r="O3" s="221"/>
      <c r="P3" s="221"/>
      <c r="Q3" s="222"/>
      <c r="S3" s="223"/>
    </row>
    <row r="4" spans="2:20" s="218" customFormat="1" ht="20.25">
      <c r="B4" s="217"/>
      <c r="C4" s="217"/>
      <c r="D4" s="217"/>
      <c r="E4" s="217"/>
      <c r="F4" s="217"/>
      <c r="G4" s="217"/>
      <c r="K4" s="219"/>
      <c r="L4" s="219"/>
      <c r="M4" s="220"/>
      <c r="N4" s="220"/>
      <c r="O4" s="221" t="s">
        <v>320</v>
      </c>
      <c r="P4" s="224"/>
      <c r="Q4" s="222"/>
      <c r="S4" s="225"/>
    </row>
    <row r="5" spans="2:20" s="218" customFormat="1" ht="20.25">
      <c r="B5" s="217"/>
      <c r="C5" s="217"/>
      <c r="D5" s="217"/>
      <c r="E5" s="217"/>
      <c r="F5" s="217"/>
      <c r="G5" s="217"/>
      <c r="K5" s="219"/>
      <c r="L5" s="219"/>
      <c r="M5" s="220"/>
      <c r="N5" s="220"/>
      <c r="O5" s="221" t="s">
        <v>242</v>
      </c>
      <c r="P5" s="221"/>
      <c r="Q5" s="222"/>
      <c r="S5" s="223"/>
    </row>
    <row r="6" spans="2:20" s="228" customFormat="1" ht="20.25">
      <c r="B6" s="217"/>
      <c r="C6" s="217"/>
      <c r="D6" s="217"/>
      <c r="E6" s="226"/>
      <c r="F6" s="226"/>
      <c r="G6" s="227"/>
      <c r="H6" s="227" t="s">
        <v>107</v>
      </c>
      <c r="I6" s="227"/>
      <c r="J6" s="226"/>
      <c r="K6" s="226"/>
      <c r="L6" s="226"/>
      <c r="M6" s="226"/>
      <c r="N6" s="226"/>
      <c r="O6" s="226"/>
      <c r="P6" s="226"/>
      <c r="Q6" s="226"/>
    </row>
    <row r="7" spans="2:20" s="228" customFormat="1" ht="20.25">
      <c r="B7" s="226"/>
      <c r="C7" s="226"/>
      <c r="D7" s="226"/>
      <c r="E7" s="226"/>
      <c r="F7" s="226"/>
      <c r="G7" s="227"/>
      <c r="H7" s="227" t="s">
        <v>108</v>
      </c>
      <c r="I7" s="227"/>
      <c r="J7" s="226"/>
      <c r="K7" s="226"/>
      <c r="L7" s="226"/>
      <c r="M7" s="226"/>
      <c r="N7" s="226"/>
      <c r="O7" s="226"/>
      <c r="P7" s="226"/>
      <c r="Q7" s="226"/>
    </row>
    <row r="9" spans="2:20" s="228" customFormat="1" ht="18">
      <c r="B9" s="229" t="s">
        <v>109</v>
      </c>
      <c r="C9" s="230"/>
      <c r="E9" s="231" t="s">
        <v>110</v>
      </c>
      <c r="F9" s="231"/>
      <c r="G9" s="232"/>
      <c r="H9" s="210"/>
      <c r="I9" s="210"/>
      <c r="J9" s="210"/>
      <c r="K9" s="210"/>
      <c r="L9" s="233"/>
      <c r="N9" s="234"/>
      <c r="O9" s="210"/>
      <c r="P9" s="210"/>
      <c r="Q9" s="210"/>
    </row>
    <row r="10" spans="2:20">
      <c r="B10" s="235"/>
      <c r="C10" s="235"/>
    </row>
    <row r="11" spans="2:20" s="239" customFormat="1" ht="18">
      <c r="B11" s="236" t="s">
        <v>113</v>
      </c>
      <c r="C11" s="237" t="str">
        <f>ТЗ!I14</f>
        <v>I-354892</v>
      </c>
      <c r="D11" s="238"/>
    </row>
    <row r="12" spans="2:20">
      <c r="B12" s="240" t="s">
        <v>243</v>
      </c>
      <c r="C12" s="240"/>
      <c r="D12" s="240"/>
      <c r="L12" s="239"/>
      <c r="M12" s="239"/>
      <c r="N12" s="239"/>
      <c r="O12" s="239"/>
      <c r="P12" s="239"/>
      <c r="Q12" s="239"/>
    </row>
    <row r="13" spans="2:20">
      <c r="B13" s="240"/>
      <c r="C13" s="240"/>
      <c r="D13" s="240"/>
      <c r="L13" s="239"/>
      <c r="M13" s="239"/>
      <c r="N13" s="239"/>
      <c r="O13" s="239"/>
      <c r="P13" s="239"/>
      <c r="Q13" s="239"/>
      <c r="R13" s="239"/>
      <c r="S13" s="239"/>
      <c r="T13" s="239"/>
    </row>
    <row r="14" spans="2:20" s="239" customFormat="1" ht="18">
      <c r="B14" s="241" t="s">
        <v>244</v>
      </c>
      <c r="D14" s="242"/>
      <c r="E14" s="243" t="s">
        <v>303</v>
      </c>
      <c r="F14" s="243"/>
      <c r="G14" s="244"/>
      <c r="H14" s="244"/>
      <c r="I14" s="244"/>
      <c r="K14" s="241" t="s">
        <v>245</v>
      </c>
      <c r="M14" s="242"/>
      <c r="N14" s="245" t="str">
        <f>ТЗ!L17</f>
        <v>1795 от 30.06.2026</v>
      </c>
      <c r="O14" s="246"/>
      <c r="P14" s="247"/>
      <c r="R14" s="210"/>
      <c r="S14" s="210"/>
      <c r="T14" s="210"/>
    </row>
    <row r="15" spans="2:20" s="248" customFormat="1">
      <c r="B15" s="229"/>
      <c r="D15" s="249"/>
      <c r="E15" s="250" t="s">
        <v>246</v>
      </c>
      <c r="F15" s="251"/>
      <c r="G15" s="251"/>
      <c r="H15" s="251"/>
      <c r="I15" s="251"/>
      <c r="K15" s="252"/>
      <c r="L15" s="210"/>
      <c r="M15" s="242"/>
      <c r="N15" s="513" t="s">
        <v>247</v>
      </c>
      <c r="O15" s="514"/>
      <c r="P15" s="514"/>
      <c r="Q15" s="239"/>
      <c r="R15" s="210"/>
      <c r="S15" s="210"/>
      <c r="T15" s="210"/>
    </row>
    <row r="16" spans="2:20" s="248" customFormat="1">
      <c r="B16" s="229"/>
      <c r="D16" s="249"/>
      <c r="E16" s="253"/>
      <c r="F16" s="254"/>
      <c r="G16" s="254"/>
      <c r="H16" s="254"/>
      <c r="I16" s="254"/>
    </row>
    <row r="17" spans="2:17">
      <c r="B17" s="241" t="s">
        <v>121</v>
      </c>
      <c r="C17" s="211"/>
      <c r="D17" s="241"/>
      <c r="E17" s="211"/>
      <c r="F17" s="211"/>
      <c r="G17" s="239"/>
      <c r="H17" s="239"/>
      <c r="I17" s="239"/>
      <c r="J17" s="211"/>
      <c r="K17" s="211"/>
      <c r="L17" s="211"/>
      <c r="M17" s="211"/>
      <c r="N17" s="211"/>
      <c r="O17" s="211"/>
      <c r="P17" s="211"/>
      <c r="Q17" s="211"/>
    </row>
    <row r="18" spans="2:17" ht="46.5" customHeight="1">
      <c r="B18" s="515" t="s">
        <v>25</v>
      </c>
      <c r="C18" s="516"/>
      <c r="D18" s="516"/>
      <c r="E18" s="255"/>
      <c r="F18" s="515"/>
      <c r="G18" s="515"/>
      <c r="H18" s="255"/>
      <c r="I18" s="515"/>
      <c r="J18" s="515"/>
      <c r="K18" s="515"/>
      <c r="L18" s="255"/>
      <c r="M18" s="517" t="str">
        <f>ТЗ!P19</f>
        <v xml:space="preserve">г. Раменское, уч. №348, к.н. 50:23:0020262:107 </v>
      </c>
      <c r="N18" s="518"/>
      <c r="O18" s="518"/>
      <c r="P18" s="518"/>
    </row>
    <row r="19" spans="2:17">
      <c r="B19" s="509" t="s">
        <v>122</v>
      </c>
      <c r="C19" s="509"/>
      <c r="D19" s="509"/>
      <c r="E19" s="256"/>
      <c r="F19" s="510" t="s">
        <v>123</v>
      </c>
      <c r="G19" s="480"/>
      <c r="H19" s="256"/>
      <c r="I19" s="510" t="s">
        <v>124</v>
      </c>
      <c r="J19" s="480"/>
      <c r="K19" s="480"/>
      <c r="L19" s="256"/>
      <c r="M19" s="511" t="s">
        <v>125</v>
      </c>
      <c r="N19" s="512"/>
      <c r="O19" s="512"/>
      <c r="P19" s="512"/>
      <c r="Q19" s="239"/>
    </row>
    <row r="20" spans="2:17">
      <c r="B20" s="257"/>
      <c r="C20" s="257"/>
      <c r="D20" s="257"/>
    </row>
    <row r="21" spans="2:17" ht="52.5" customHeight="1">
      <c r="B21" s="241" t="s">
        <v>126</v>
      </c>
      <c r="C21" s="258"/>
      <c r="D21" s="501" t="str">
        <f>ТЗ!G22</f>
        <v>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v>
      </c>
      <c r="E21" s="502"/>
      <c r="F21" s="502"/>
      <c r="G21" s="502"/>
      <c r="H21" s="502"/>
      <c r="I21" s="502"/>
      <c r="J21" s="502"/>
      <c r="K21" s="502"/>
      <c r="L21" s="502"/>
      <c r="M21" s="502"/>
      <c r="N21" s="502"/>
      <c r="O21" s="502"/>
      <c r="P21" s="502"/>
      <c r="Q21" s="502"/>
    </row>
    <row r="22" spans="2:17" ht="18.75">
      <c r="B22" s="235"/>
      <c r="C22" s="259"/>
      <c r="D22" s="503"/>
      <c r="E22" s="504"/>
      <c r="F22" s="504"/>
      <c r="G22" s="504"/>
      <c r="H22" s="504"/>
      <c r="I22" s="504"/>
      <c r="J22" s="504"/>
      <c r="K22" s="504"/>
      <c r="L22" s="504"/>
      <c r="M22" s="504"/>
      <c r="N22" s="504"/>
      <c r="O22" s="504"/>
      <c r="P22" s="504"/>
      <c r="Q22" s="504"/>
    </row>
    <row r="23" spans="2:17">
      <c r="B23" s="235"/>
      <c r="C23" s="235"/>
      <c r="D23" s="235"/>
      <c r="E23" s="239"/>
    </row>
    <row r="24" spans="2:17" ht="18">
      <c r="B24" s="241" t="s">
        <v>128</v>
      </c>
      <c r="C24" s="211"/>
      <c r="D24" s="211"/>
      <c r="E24" s="245" t="s">
        <v>319</v>
      </c>
      <c r="F24" s="260"/>
      <c r="G24" s="260"/>
      <c r="H24" s="260"/>
      <c r="I24" s="505" t="str">
        <f>ТЗ!O25</f>
        <v>Ю8-25-303-282840(562536) от 05.12.2025</v>
      </c>
      <c r="J24" s="506"/>
      <c r="K24" s="506"/>
      <c r="L24" s="506"/>
      <c r="M24" s="506"/>
      <c r="N24" s="506"/>
      <c r="O24" s="506"/>
      <c r="P24" s="260"/>
      <c r="Q24" s="260"/>
    </row>
    <row r="25" spans="2:17">
      <c r="B25" s="241"/>
      <c r="C25" s="211"/>
      <c r="D25" s="211"/>
      <c r="E25" s="258"/>
      <c r="F25" s="258"/>
      <c r="G25" s="258"/>
      <c r="H25" s="258"/>
      <c r="I25" s="258"/>
      <c r="J25" s="258"/>
      <c r="K25" s="258"/>
      <c r="L25" s="258"/>
      <c r="M25" s="258"/>
      <c r="N25" s="258"/>
      <c r="O25" s="258"/>
      <c r="P25" s="258"/>
      <c r="Q25" s="258"/>
    </row>
    <row r="26" spans="2:17" ht="18">
      <c r="B26" s="507" t="s">
        <v>130</v>
      </c>
      <c r="C26" s="507"/>
      <c r="D26" s="507"/>
      <c r="E26" s="507"/>
      <c r="F26" s="507"/>
      <c r="G26" s="507"/>
      <c r="H26" s="507"/>
      <c r="I26" s="507"/>
      <c r="J26" s="507"/>
      <c r="K26" s="507"/>
      <c r="L26" s="507"/>
      <c r="M26" s="507"/>
      <c r="N26" s="507"/>
      <c r="O26" s="507"/>
      <c r="P26" s="507"/>
      <c r="Q26" s="507"/>
    </row>
    <row r="27" spans="2:17" s="248" customFormat="1" ht="18">
      <c r="B27" s="508" t="s">
        <v>131</v>
      </c>
      <c r="C27" s="508"/>
      <c r="D27" s="508"/>
      <c r="E27" s="508"/>
      <c r="F27" s="508"/>
      <c r="G27" s="508"/>
      <c r="H27" s="508"/>
      <c r="I27" s="508" t="s">
        <v>132</v>
      </c>
      <c r="J27" s="508"/>
      <c r="K27" s="508"/>
      <c r="L27" s="508"/>
      <c r="M27" s="508"/>
      <c r="N27" s="508"/>
      <c r="O27" s="508"/>
      <c r="P27" s="508"/>
      <c r="Q27" s="508"/>
    </row>
    <row r="28" spans="2:17" s="262" customFormat="1" ht="18">
      <c r="B28" s="261"/>
      <c r="C28" s="470" t="s">
        <v>133</v>
      </c>
      <c r="D28" s="471"/>
      <c r="E28" s="471"/>
      <c r="F28" s="471"/>
      <c r="G28" s="471"/>
      <c r="H28" s="472"/>
      <c r="I28" s="473"/>
      <c r="J28" s="473"/>
      <c r="K28" s="473"/>
      <c r="L28" s="473"/>
      <c r="M28" s="473"/>
      <c r="N28" s="473"/>
      <c r="O28" s="473"/>
      <c r="P28" s="473"/>
      <c r="Q28" s="473"/>
    </row>
    <row r="29" spans="2:17" s="262" customFormat="1" ht="18">
      <c r="B29" s="261"/>
      <c r="C29" s="261"/>
      <c r="D29" s="470" t="s">
        <v>134</v>
      </c>
      <c r="E29" s="471"/>
      <c r="F29" s="471"/>
      <c r="G29" s="471"/>
      <c r="H29" s="472"/>
      <c r="I29" s="492"/>
      <c r="J29" s="492"/>
      <c r="K29" s="492"/>
      <c r="L29" s="492"/>
      <c r="M29" s="492"/>
      <c r="N29" s="492"/>
      <c r="O29" s="492"/>
      <c r="P29" s="492"/>
      <c r="Q29" s="492"/>
    </row>
    <row r="30" spans="2:17" s="262" customFormat="1" ht="18">
      <c r="B30" s="261"/>
      <c r="C30" s="261"/>
      <c r="D30" s="470" t="s">
        <v>135</v>
      </c>
      <c r="E30" s="471"/>
      <c r="F30" s="471"/>
      <c r="G30" s="471"/>
      <c r="H30" s="472"/>
      <c r="I30" s="473" t="s">
        <v>136</v>
      </c>
      <c r="J30" s="473"/>
      <c r="K30" s="473"/>
      <c r="L30" s="473"/>
      <c r="M30" s="473"/>
      <c r="N30" s="473"/>
      <c r="O30" s="473"/>
      <c r="P30" s="473"/>
      <c r="Q30" s="473"/>
    </row>
    <row r="31" spans="2:17" s="262" customFormat="1" ht="18">
      <c r="B31" s="261"/>
      <c r="C31" s="261"/>
      <c r="D31" s="470" t="s">
        <v>139</v>
      </c>
      <c r="E31" s="471"/>
      <c r="F31" s="471"/>
      <c r="G31" s="471"/>
      <c r="H31" s="472"/>
      <c r="I31" s="492"/>
      <c r="J31" s="492"/>
      <c r="K31" s="492"/>
      <c r="L31" s="492"/>
      <c r="M31" s="492"/>
      <c r="N31" s="492"/>
      <c r="O31" s="492"/>
      <c r="P31" s="492"/>
      <c r="Q31" s="492"/>
    </row>
    <row r="32" spans="2:17" s="264" customFormat="1" ht="42.75" customHeight="1">
      <c r="B32" s="263"/>
      <c r="C32" s="470" t="s">
        <v>248</v>
      </c>
      <c r="D32" s="471"/>
      <c r="E32" s="471"/>
      <c r="F32" s="471"/>
      <c r="G32" s="471"/>
      <c r="H32" s="472"/>
      <c r="I32" s="473" t="s">
        <v>142</v>
      </c>
      <c r="J32" s="473"/>
      <c r="K32" s="473"/>
      <c r="L32" s="473"/>
      <c r="M32" s="473"/>
      <c r="N32" s="473"/>
      <c r="O32" s="473"/>
      <c r="P32" s="473"/>
      <c r="Q32" s="473"/>
    </row>
    <row r="33" spans="2:19" s="262" customFormat="1" ht="175.5" customHeight="1">
      <c r="B33" s="261"/>
      <c r="C33" s="470" t="s">
        <v>141</v>
      </c>
      <c r="D33" s="471"/>
      <c r="E33" s="471"/>
      <c r="F33" s="471"/>
      <c r="G33" s="471"/>
      <c r="H33" s="472"/>
      <c r="I33" s="473" t="s">
        <v>249</v>
      </c>
      <c r="J33" s="473"/>
      <c r="K33" s="473"/>
      <c r="L33" s="473"/>
      <c r="M33" s="473"/>
      <c r="N33" s="473"/>
      <c r="O33" s="473"/>
      <c r="P33" s="473"/>
      <c r="Q33" s="473"/>
    </row>
    <row r="34" spans="2:19" s="262" customFormat="1" ht="18.75">
      <c r="B34" s="261"/>
      <c r="C34" s="470" t="s">
        <v>250</v>
      </c>
      <c r="D34" s="499"/>
      <c r="E34" s="499"/>
      <c r="F34" s="499"/>
      <c r="G34" s="499"/>
      <c r="H34" s="500"/>
      <c r="I34" s="492"/>
      <c r="J34" s="492"/>
      <c r="K34" s="492"/>
      <c r="L34" s="492"/>
      <c r="M34" s="492"/>
      <c r="N34" s="492"/>
      <c r="O34" s="492"/>
      <c r="P34" s="492"/>
      <c r="Q34" s="492"/>
    </row>
    <row r="35" spans="2:19" s="262" customFormat="1" ht="18.75">
      <c r="B35" s="261"/>
      <c r="C35" s="470" t="s">
        <v>146</v>
      </c>
      <c r="D35" s="499"/>
      <c r="E35" s="499"/>
      <c r="F35" s="499"/>
      <c r="G35" s="499"/>
      <c r="H35" s="500"/>
      <c r="I35" s="492"/>
      <c r="J35" s="492"/>
      <c r="K35" s="492"/>
      <c r="L35" s="492"/>
      <c r="M35" s="492"/>
      <c r="N35" s="492"/>
      <c r="O35" s="492"/>
      <c r="P35" s="492"/>
      <c r="Q35" s="492"/>
    </row>
    <row r="36" spans="2:19" s="262" customFormat="1" ht="18.75">
      <c r="B36" s="261"/>
      <c r="C36" s="470" t="s">
        <v>251</v>
      </c>
      <c r="D36" s="499"/>
      <c r="E36" s="499"/>
      <c r="F36" s="499"/>
      <c r="G36" s="499"/>
      <c r="H36" s="500"/>
      <c r="I36" s="492"/>
      <c r="J36" s="492"/>
      <c r="K36" s="492"/>
      <c r="L36" s="492"/>
      <c r="M36" s="492"/>
      <c r="N36" s="492"/>
      <c r="O36" s="492"/>
      <c r="P36" s="492"/>
      <c r="Q36" s="492"/>
    </row>
    <row r="37" spans="2:19" s="262" customFormat="1" ht="18">
      <c r="B37" s="261"/>
      <c r="C37" s="470" t="s">
        <v>147</v>
      </c>
      <c r="D37" s="471"/>
      <c r="E37" s="471"/>
      <c r="F37" s="471"/>
      <c r="G37" s="471"/>
      <c r="H37" s="472"/>
      <c r="I37" s="473" t="s">
        <v>148</v>
      </c>
      <c r="J37" s="473"/>
      <c r="K37" s="473"/>
      <c r="L37" s="473"/>
      <c r="M37" s="473"/>
      <c r="N37" s="473"/>
      <c r="O37" s="473"/>
      <c r="P37" s="473"/>
      <c r="Q37" s="473"/>
    </row>
    <row r="38" spans="2:19" s="262" customFormat="1" ht="18">
      <c r="B38" s="261"/>
      <c r="C38" s="261"/>
      <c r="D38" s="470" t="s">
        <v>149</v>
      </c>
      <c r="E38" s="471"/>
      <c r="F38" s="471"/>
      <c r="G38" s="471"/>
      <c r="H38" s="472"/>
      <c r="I38" s="492"/>
      <c r="J38" s="492"/>
      <c r="K38" s="492"/>
      <c r="L38" s="492"/>
      <c r="M38" s="492"/>
      <c r="N38" s="492"/>
      <c r="O38" s="492"/>
      <c r="P38" s="492"/>
      <c r="Q38" s="492"/>
    </row>
    <row r="39" spans="2:19" s="262" customFormat="1" ht="18">
      <c r="B39" s="261"/>
      <c r="C39" s="261"/>
      <c r="D39" s="470" t="s">
        <v>150</v>
      </c>
      <c r="E39" s="471"/>
      <c r="F39" s="471"/>
      <c r="G39" s="471"/>
      <c r="H39" s="472"/>
      <c r="I39" s="493" t="s">
        <v>151</v>
      </c>
      <c r="J39" s="494"/>
      <c r="K39" s="494"/>
      <c r="L39" s="494"/>
      <c r="M39" s="494"/>
      <c r="N39" s="494"/>
      <c r="O39" s="494"/>
      <c r="P39" s="494"/>
      <c r="Q39" s="495"/>
    </row>
    <row r="40" spans="2:19" s="262" customFormat="1" ht="18">
      <c r="B40" s="261"/>
      <c r="C40" s="261"/>
      <c r="D40" s="470" t="s">
        <v>152</v>
      </c>
      <c r="E40" s="471"/>
      <c r="F40" s="471"/>
      <c r="G40" s="471"/>
      <c r="H40" s="472"/>
      <c r="I40" s="496"/>
      <c r="J40" s="497"/>
      <c r="K40" s="497"/>
      <c r="L40" s="497"/>
      <c r="M40" s="497"/>
      <c r="N40" s="497"/>
      <c r="O40" s="497"/>
      <c r="P40" s="497"/>
      <c r="Q40" s="498"/>
    </row>
    <row r="41" spans="2:19" s="262" customFormat="1" ht="18">
      <c r="B41" s="261"/>
      <c r="C41" s="261"/>
      <c r="D41" s="470" t="s">
        <v>153</v>
      </c>
      <c r="E41" s="471"/>
      <c r="F41" s="471"/>
      <c r="G41" s="471"/>
      <c r="H41" s="472"/>
      <c r="I41" s="473" t="s">
        <v>322</v>
      </c>
      <c r="J41" s="473"/>
      <c r="K41" s="473"/>
      <c r="L41" s="473"/>
      <c r="M41" s="473"/>
      <c r="N41" s="473"/>
      <c r="O41" s="473"/>
      <c r="P41" s="473"/>
      <c r="Q41" s="473"/>
    </row>
    <row r="42" spans="2:19" s="262" customFormat="1" ht="18" customHeight="1">
      <c r="B42" s="261"/>
      <c r="C42" s="261"/>
      <c r="D42" s="470" t="s">
        <v>155</v>
      </c>
      <c r="E42" s="471"/>
      <c r="F42" s="471"/>
      <c r="G42" s="471"/>
      <c r="H42" s="472"/>
      <c r="I42" s="473" t="s">
        <v>321</v>
      </c>
      <c r="J42" s="473"/>
      <c r="K42" s="473"/>
      <c r="L42" s="473"/>
      <c r="M42" s="473"/>
      <c r="N42" s="473"/>
      <c r="O42" s="473"/>
      <c r="P42" s="473"/>
      <c r="Q42" s="473"/>
    </row>
    <row r="43" spans="2:19" s="262" customFormat="1" ht="18">
      <c r="B43" s="261"/>
      <c r="C43" s="261"/>
      <c r="D43" s="470" t="s">
        <v>156</v>
      </c>
      <c r="E43" s="471"/>
      <c r="F43" s="471"/>
      <c r="G43" s="471"/>
      <c r="H43" s="472"/>
      <c r="I43" s="492"/>
      <c r="J43" s="492"/>
      <c r="K43" s="492"/>
      <c r="L43" s="492"/>
      <c r="M43" s="492"/>
      <c r="N43" s="492"/>
      <c r="O43" s="492"/>
      <c r="P43" s="492"/>
      <c r="Q43" s="492"/>
    </row>
    <row r="44" spans="2:19" s="262" customFormat="1" ht="18">
      <c r="B44" s="261"/>
      <c r="C44" s="261"/>
      <c r="D44" s="470" t="s">
        <v>157</v>
      </c>
      <c r="E44" s="471"/>
      <c r="F44" s="471"/>
      <c r="G44" s="471"/>
      <c r="H44" s="472"/>
      <c r="I44" s="492"/>
      <c r="J44" s="492"/>
      <c r="K44" s="492"/>
      <c r="L44" s="492"/>
      <c r="M44" s="492"/>
      <c r="N44" s="492"/>
      <c r="O44" s="492"/>
      <c r="P44" s="492"/>
      <c r="Q44" s="492"/>
    </row>
    <row r="45" spans="2:19" s="262" customFormat="1" ht="18">
      <c r="B45" s="261"/>
      <c r="C45" s="261"/>
      <c r="D45" s="470" t="s">
        <v>158</v>
      </c>
      <c r="E45" s="471"/>
      <c r="F45" s="471"/>
      <c r="G45" s="471"/>
      <c r="H45" s="472"/>
      <c r="I45" s="492"/>
      <c r="J45" s="492"/>
      <c r="K45" s="492"/>
      <c r="L45" s="492"/>
      <c r="M45" s="492"/>
      <c r="N45" s="492"/>
      <c r="O45" s="492"/>
      <c r="P45" s="492"/>
      <c r="Q45" s="492"/>
    </row>
    <row r="46" spans="2:19" s="262" customFormat="1" ht="18">
      <c r="B46" s="261"/>
      <c r="C46" s="261"/>
      <c r="D46" s="470" t="s">
        <v>159</v>
      </c>
      <c r="E46" s="471"/>
      <c r="F46" s="471"/>
      <c r="G46" s="471"/>
      <c r="H46" s="472"/>
      <c r="I46" s="473" t="s">
        <v>160</v>
      </c>
      <c r="J46" s="473"/>
      <c r="K46" s="473"/>
      <c r="L46" s="473"/>
      <c r="M46" s="473"/>
      <c r="N46" s="473"/>
      <c r="O46" s="473"/>
      <c r="P46" s="473"/>
      <c r="Q46" s="473"/>
    </row>
    <row r="47" spans="2:19" s="262" customFormat="1" ht="18">
      <c r="B47" s="261"/>
      <c r="C47" s="261"/>
      <c r="D47" s="470" t="s">
        <v>161</v>
      </c>
      <c r="E47" s="471"/>
      <c r="F47" s="471"/>
      <c r="G47" s="471"/>
      <c r="H47" s="472"/>
      <c r="I47" s="473" t="s">
        <v>252</v>
      </c>
      <c r="J47" s="473"/>
      <c r="K47" s="473"/>
      <c r="L47" s="473"/>
      <c r="M47" s="473"/>
      <c r="N47" s="473"/>
      <c r="O47" s="473"/>
      <c r="P47" s="473"/>
      <c r="Q47" s="473"/>
    </row>
    <row r="48" spans="2:19">
      <c r="R48" s="262"/>
      <c r="S48" s="262"/>
    </row>
    <row r="49" spans="2:20">
      <c r="B49" s="474" t="s">
        <v>253</v>
      </c>
      <c r="C49" s="454"/>
      <c r="D49" s="454"/>
      <c r="E49" s="454"/>
      <c r="F49" s="475"/>
      <c r="G49" s="265"/>
      <c r="H49" s="266" t="s">
        <v>254</v>
      </c>
      <c r="I49" s="267"/>
      <c r="J49" s="258"/>
      <c r="K49" s="239" t="s">
        <v>164</v>
      </c>
      <c r="N49" s="268" t="s">
        <v>255</v>
      </c>
      <c r="O49" s="268"/>
      <c r="P49" s="268"/>
      <c r="Q49" s="268"/>
      <c r="R49" s="262"/>
      <c r="S49" s="262"/>
      <c r="T49" s="269"/>
    </row>
    <row r="50" spans="2:20">
      <c r="B50" s="476"/>
      <c r="C50" s="477"/>
      <c r="D50" s="477"/>
      <c r="E50" s="477"/>
      <c r="F50" s="478"/>
      <c r="G50" s="265"/>
      <c r="H50" s="266" t="s">
        <v>119</v>
      </c>
      <c r="I50" s="267"/>
      <c r="J50" s="258"/>
      <c r="K50" s="270" t="s">
        <v>167</v>
      </c>
      <c r="O50" s="242"/>
      <c r="P50" s="242"/>
      <c r="Q50" s="242"/>
      <c r="R50" s="262"/>
      <c r="S50" s="262"/>
      <c r="T50" s="269"/>
    </row>
    <row r="51" spans="2:20">
      <c r="B51" s="271"/>
      <c r="C51" s="271"/>
      <c r="D51" s="271"/>
      <c r="E51" s="271"/>
      <c r="F51" s="271"/>
      <c r="G51" s="271"/>
      <c r="H51" s="271"/>
      <c r="I51" s="271"/>
      <c r="J51" s="258"/>
      <c r="K51" s="479"/>
      <c r="L51" s="480"/>
      <c r="M51" s="480"/>
      <c r="N51" s="480"/>
      <c r="O51" s="480"/>
      <c r="P51" s="480"/>
      <c r="Q51" s="481"/>
      <c r="R51" s="262"/>
      <c r="S51" s="262"/>
      <c r="T51" s="269"/>
    </row>
    <row r="52" spans="2:20">
      <c r="B52" s="271"/>
      <c r="C52" s="271"/>
      <c r="D52" s="271"/>
      <c r="E52" s="271"/>
      <c r="F52" s="271"/>
      <c r="G52" s="271"/>
      <c r="H52" s="271"/>
      <c r="I52" s="271"/>
      <c r="J52" s="258"/>
      <c r="K52" s="482"/>
      <c r="L52" s="483"/>
      <c r="M52" s="483"/>
      <c r="N52" s="483"/>
      <c r="O52" s="483"/>
      <c r="P52" s="483"/>
      <c r="Q52" s="484"/>
      <c r="R52" s="262"/>
      <c r="S52" s="262"/>
      <c r="T52" s="269"/>
    </row>
    <row r="53" spans="2:20">
      <c r="B53" s="271"/>
      <c r="C53" s="271"/>
      <c r="D53" s="271"/>
      <c r="E53" s="271"/>
      <c r="F53" s="271"/>
      <c r="G53" s="271"/>
      <c r="H53" s="258"/>
      <c r="I53" s="271"/>
      <c r="J53" s="271"/>
      <c r="K53" s="271"/>
      <c r="L53" s="271"/>
      <c r="M53" s="271"/>
      <c r="N53" s="271"/>
      <c r="O53" s="271"/>
      <c r="P53" s="271"/>
      <c r="Q53" s="271"/>
      <c r="R53" s="262"/>
      <c r="S53" s="262"/>
    </row>
    <row r="54" spans="2:20" s="273" customFormat="1" ht="18">
      <c r="B54" s="272" t="s">
        <v>173</v>
      </c>
      <c r="C54" s="272"/>
      <c r="D54" s="272"/>
      <c r="E54" s="485">
        <f>SUM(F56:F63)</f>
        <v>68679.094799999992</v>
      </c>
      <c r="F54" s="485"/>
      <c r="G54" s="272" t="s">
        <v>191</v>
      </c>
      <c r="H54" s="272" t="s">
        <v>312</v>
      </c>
      <c r="I54" s="272"/>
      <c r="J54" s="272"/>
      <c r="M54" s="271"/>
      <c r="N54" s="271"/>
      <c r="O54" s="271"/>
      <c r="P54" s="271"/>
      <c r="Q54" s="271"/>
      <c r="R54" s="274">
        <f>E54/1.2</f>
        <v>57232.578999999998</v>
      </c>
    </row>
    <row r="55" spans="2:20" s="239" customFormat="1" ht="17.25">
      <c r="D55" s="486" t="s">
        <v>256</v>
      </c>
      <c r="E55" s="487"/>
      <c r="F55" s="275"/>
      <c r="H55" s="236"/>
      <c r="M55" s="488"/>
      <c r="N55" s="489"/>
      <c r="O55" s="489"/>
      <c r="P55" s="489"/>
      <c r="Q55" s="489"/>
    </row>
    <row r="56" spans="2:20" ht="18.75">
      <c r="C56" s="461" t="s">
        <v>5</v>
      </c>
      <c r="D56" s="462"/>
      <c r="E56" s="462"/>
      <c r="F56" s="276">
        <f>ТЗ!O64</f>
        <v>0</v>
      </c>
      <c r="G56" s="277" t="s">
        <v>191</v>
      </c>
      <c r="H56" s="278"/>
      <c r="M56" s="490"/>
      <c r="N56" s="491"/>
      <c r="O56" s="491"/>
      <c r="P56" s="491"/>
      <c r="Q56" s="279"/>
      <c r="R56" s="280">
        <f>F56/1.2</f>
        <v>0</v>
      </c>
    </row>
    <row r="57" spans="2:20" ht="18.75">
      <c r="C57" s="461" t="s">
        <v>257</v>
      </c>
      <c r="D57" s="462"/>
      <c r="E57" s="462"/>
      <c r="F57" s="276">
        <v>0</v>
      </c>
      <c r="G57" s="277" t="s">
        <v>191</v>
      </c>
      <c r="H57" s="278"/>
      <c r="M57" s="281"/>
      <c r="N57" s="282"/>
      <c r="O57" s="282"/>
      <c r="P57" s="281"/>
      <c r="Q57" s="279"/>
      <c r="R57" s="280">
        <f t="shared" ref="R57:R63" si="0">F57/1.2</f>
        <v>0</v>
      </c>
    </row>
    <row r="58" spans="2:20" ht="18.75">
      <c r="C58" s="461" t="s">
        <v>258</v>
      </c>
      <c r="D58" s="462"/>
      <c r="E58" s="462"/>
      <c r="F58" s="276">
        <v>0</v>
      </c>
      <c r="G58" s="277" t="s">
        <v>191</v>
      </c>
      <c r="H58" s="278"/>
      <c r="M58" s="281"/>
      <c r="N58" s="282"/>
      <c r="O58" s="282"/>
      <c r="P58" s="281"/>
      <c r="Q58" s="279"/>
      <c r="R58" s="280">
        <f t="shared" si="0"/>
        <v>0</v>
      </c>
    </row>
    <row r="59" spans="2:20" ht="18.75">
      <c r="C59" s="461" t="s">
        <v>2</v>
      </c>
      <c r="D59" s="462"/>
      <c r="E59" s="462"/>
      <c r="F59" s="276">
        <f>ТЗ!O61</f>
        <v>56147.352399999996</v>
      </c>
      <c r="G59" s="277" t="s">
        <v>191</v>
      </c>
      <c r="H59" s="278"/>
      <c r="M59" s="281"/>
      <c r="N59" s="282"/>
      <c r="O59" s="282"/>
      <c r="P59" s="281"/>
      <c r="Q59" s="279"/>
      <c r="R59" s="280">
        <f t="shared" si="0"/>
        <v>46789.460333333329</v>
      </c>
    </row>
    <row r="60" spans="2:20" ht="18.75">
      <c r="C60" s="461" t="s">
        <v>259</v>
      </c>
      <c r="D60" s="462"/>
      <c r="E60" s="462"/>
      <c r="F60" s="276">
        <f>ТЗ!O62</f>
        <v>0</v>
      </c>
      <c r="G60" s="277" t="s">
        <v>191</v>
      </c>
      <c r="H60" s="278"/>
      <c r="M60" s="281"/>
      <c r="N60" s="281"/>
      <c r="O60" s="282"/>
      <c r="P60" s="281"/>
      <c r="Q60" s="279"/>
      <c r="R60" s="280">
        <f t="shared" si="0"/>
        <v>0</v>
      </c>
    </row>
    <row r="61" spans="2:20" ht="18.75">
      <c r="C61" s="461" t="s">
        <v>4</v>
      </c>
      <c r="D61" s="462"/>
      <c r="E61" s="462"/>
      <c r="F61" s="276">
        <f>ТЗ!O63</f>
        <v>12531.742399999999</v>
      </c>
      <c r="G61" s="277" t="s">
        <v>191</v>
      </c>
      <c r="H61" s="278"/>
      <c r="M61" s="283"/>
      <c r="N61" s="282"/>
      <c r="O61" s="282"/>
      <c r="P61" s="282"/>
      <c r="Q61" s="282"/>
      <c r="R61" s="280">
        <f t="shared" si="0"/>
        <v>10443.118666666667</v>
      </c>
    </row>
    <row r="62" spans="2:20" ht="18.75">
      <c r="C62" s="461" t="s">
        <v>260</v>
      </c>
      <c r="D62" s="462"/>
      <c r="E62" s="462"/>
      <c r="F62" s="276">
        <f>ТЗ!O65</f>
        <v>0</v>
      </c>
      <c r="G62" s="277" t="s">
        <v>191</v>
      </c>
      <c r="H62" s="278"/>
      <c r="M62" s="258"/>
      <c r="N62" s="271"/>
      <c r="O62" s="271"/>
      <c r="P62" s="271"/>
      <c r="Q62" s="271"/>
      <c r="R62" s="280">
        <f t="shared" si="0"/>
        <v>0</v>
      </c>
    </row>
    <row r="63" spans="2:20" ht="18">
      <c r="B63" s="461" t="s">
        <v>261</v>
      </c>
      <c r="C63" s="463"/>
      <c r="D63" s="463"/>
      <c r="E63" s="463"/>
      <c r="F63" s="276">
        <v>0</v>
      </c>
      <c r="G63" s="277" t="s">
        <v>191</v>
      </c>
      <c r="H63" s="271"/>
      <c r="I63" s="271"/>
      <c r="J63" s="271"/>
      <c r="K63" s="271"/>
      <c r="L63" s="271"/>
      <c r="M63" s="271"/>
      <c r="N63" s="271"/>
      <c r="O63" s="271"/>
      <c r="P63" s="271"/>
      <c r="Q63" s="271"/>
      <c r="R63" s="280">
        <f t="shared" si="0"/>
        <v>0</v>
      </c>
    </row>
    <row r="64" spans="2:20">
      <c r="D64" s="284"/>
      <c r="E64" s="275"/>
      <c r="F64" s="275"/>
      <c r="H64" s="285"/>
      <c r="I64" s="242"/>
      <c r="J64" s="286"/>
      <c r="K64" s="287"/>
      <c r="L64" s="239"/>
      <c r="M64" s="271"/>
      <c r="N64" s="271"/>
      <c r="O64" s="271"/>
      <c r="P64" s="271"/>
      <c r="Q64" s="271"/>
    </row>
    <row r="65" spans="2:17">
      <c r="D65" s="284"/>
      <c r="E65" s="288"/>
      <c r="F65" s="288"/>
      <c r="M65" s="258"/>
      <c r="N65" s="258"/>
      <c r="O65" s="258"/>
      <c r="P65" s="258"/>
      <c r="Q65" s="258"/>
    </row>
    <row r="66" spans="2:17">
      <c r="D66" s="284"/>
      <c r="E66" s="288"/>
      <c r="F66" s="288"/>
      <c r="M66" s="258"/>
      <c r="N66" s="258"/>
      <c r="O66" s="258"/>
      <c r="P66" s="258"/>
      <c r="Q66" s="258"/>
    </row>
    <row r="67" spans="2:17">
      <c r="B67" s="241" t="s">
        <v>262</v>
      </c>
      <c r="D67" s="284"/>
      <c r="E67" s="288"/>
      <c r="F67" s="288"/>
      <c r="M67" s="258"/>
      <c r="N67" s="258"/>
      <c r="O67" s="258"/>
      <c r="P67" s="258"/>
      <c r="Q67" s="258"/>
    </row>
    <row r="68" spans="2:17">
      <c r="B68" s="241"/>
      <c r="D68" s="284"/>
      <c r="E68" s="288"/>
      <c r="F68" s="288"/>
      <c r="M68" s="258"/>
      <c r="N68" s="258"/>
      <c r="O68" s="258"/>
      <c r="P68" s="258"/>
      <c r="Q68" s="258"/>
    </row>
    <row r="69" spans="2:17" ht="18.75" thickBot="1">
      <c r="B69" s="464"/>
      <c r="C69" s="289" t="s">
        <v>263</v>
      </c>
      <c r="D69" s="289"/>
      <c r="E69" s="289"/>
      <c r="F69" s="289"/>
      <c r="G69" s="289"/>
      <c r="H69" s="289"/>
      <c r="I69" s="289"/>
      <c r="J69" s="290" t="s">
        <v>185</v>
      </c>
      <c r="K69" s="289" t="s">
        <v>186</v>
      </c>
      <c r="L69" s="289"/>
      <c r="M69" s="291"/>
      <c r="N69" s="289"/>
      <c r="O69" s="289"/>
      <c r="P69" s="289"/>
      <c r="Q69" s="292"/>
    </row>
    <row r="70" spans="2:17" ht="18">
      <c r="B70" s="465"/>
      <c r="C70" s="293" t="s">
        <v>264</v>
      </c>
      <c r="D70" s="281"/>
      <c r="E70" s="281"/>
      <c r="F70" s="281"/>
      <c r="G70" s="281"/>
      <c r="H70" s="281"/>
      <c r="I70" s="281"/>
      <c r="J70" s="281"/>
      <c r="K70" s="294"/>
      <c r="L70" s="281"/>
      <c r="M70" s="281"/>
      <c r="N70" s="281"/>
      <c r="O70" s="281"/>
      <c r="P70" s="281"/>
      <c r="Q70" s="295"/>
    </row>
    <row r="71" spans="2:17" ht="29.25" customHeight="1">
      <c r="B71" s="465"/>
      <c r="C71" s="293"/>
      <c r="D71" s="281"/>
      <c r="E71" s="281"/>
      <c r="F71" s="281"/>
      <c r="G71" s="281"/>
      <c r="H71" s="281"/>
      <c r="I71" s="281"/>
      <c r="J71" s="281"/>
      <c r="K71" s="294" t="s">
        <v>281</v>
      </c>
      <c r="L71" s="281"/>
      <c r="M71" s="281"/>
      <c r="N71" s="281"/>
      <c r="O71" s="281"/>
      <c r="P71" s="281"/>
      <c r="Q71" s="295"/>
    </row>
    <row r="72" spans="2:17" ht="18">
      <c r="B72" s="466"/>
      <c r="C72" s="296"/>
      <c r="D72" s="231"/>
      <c r="E72" s="231"/>
      <c r="F72" s="231"/>
      <c r="G72" s="231"/>
      <c r="H72" s="231"/>
      <c r="I72" s="231"/>
      <c r="J72" s="231"/>
      <c r="K72" s="231"/>
      <c r="L72" s="231"/>
      <c r="M72" s="231"/>
      <c r="N72" s="231"/>
      <c r="O72" s="231"/>
      <c r="P72" s="231"/>
      <c r="Q72" s="297"/>
    </row>
    <row r="73" spans="2:17" ht="32.25" customHeight="1" thickBot="1">
      <c r="B73" s="464"/>
      <c r="C73" s="289" t="s">
        <v>265</v>
      </c>
      <c r="D73" s="289"/>
      <c r="E73" s="289"/>
      <c r="F73" s="289"/>
      <c r="G73" s="289"/>
      <c r="H73" s="289"/>
      <c r="I73" s="289"/>
      <c r="J73" s="298" t="s">
        <v>185</v>
      </c>
      <c r="K73" s="467" t="s">
        <v>266</v>
      </c>
      <c r="L73" s="468"/>
      <c r="M73" s="468"/>
      <c r="N73" s="468"/>
      <c r="O73" s="468"/>
      <c r="P73" s="468"/>
      <c r="Q73" s="469"/>
    </row>
    <row r="74" spans="2:17" ht="18">
      <c r="B74" s="466"/>
      <c r="C74" s="231"/>
      <c r="D74" s="231"/>
      <c r="E74" s="231"/>
      <c r="F74" s="231"/>
      <c r="G74" s="231"/>
      <c r="H74" s="231"/>
      <c r="I74" s="231"/>
      <c r="J74" s="299"/>
      <c r="K74" s="231"/>
      <c r="L74" s="231"/>
      <c r="M74" s="231"/>
      <c r="N74" s="231"/>
      <c r="O74" s="231"/>
      <c r="P74" s="231"/>
      <c r="Q74" s="297"/>
    </row>
    <row r="75" spans="2:17" ht="18.75" thickBot="1">
      <c r="B75" s="464"/>
      <c r="C75" s="289" t="s">
        <v>267</v>
      </c>
      <c r="D75" s="289"/>
      <c r="E75" s="289"/>
      <c r="F75" s="289"/>
      <c r="G75" s="289"/>
      <c r="H75" s="289"/>
      <c r="I75" s="289"/>
      <c r="J75" s="290" t="s">
        <v>268</v>
      </c>
      <c r="K75" s="289" t="s">
        <v>269</v>
      </c>
      <c r="L75" s="289"/>
      <c r="M75" s="289"/>
      <c r="N75" s="289"/>
      <c r="O75" s="289"/>
      <c r="P75" s="289"/>
      <c r="Q75" s="292"/>
    </row>
    <row r="76" spans="2:17" ht="18">
      <c r="B76" s="466"/>
      <c r="C76" s="231"/>
      <c r="D76" s="231"/>
      <c r="E76" s="231"/>
      <c r="F76" s="231"/>
      <c r="G76" s="231"/>
      <c r="H76" s="231"/>
      <c r="I76" s="231"/>
      <c r="J76" s="299"/>
      <c r="K76" s="231"/>
      <c r="L76" s="231"/>
      <c r="M76" s="231"/>
      <c r="N76" s="231"/>
      <c r="O76" s="231"/>
      <c r="P76" s="231"/>
      <c r="Q76" s="297"/>
    </row>
    <row r="77" spans="2:17">
      <c r="B77" s="241"/>
      <c r="F77" s="258"/>
      <c r="J77" s="300"/>
    </row>
    <row r="78" spans="2:17" ht="18">
      <c r="B78" s="301" t="s">
        <v>270</v>
      </c>
      <c r="C78" s="302"/>
      <c r="D78" s="302"/>
      <c r="E78" s="302"/>
      <c r="F78" s="281"/>
      <c r="G78" s="277"/>
      <c r="H78" s="277"/>
      <c r="I78" s="277"/>
      <c r="J78" s="303"/>
      <c r="K78" s="277"/>
      <c r="L78" s="277"/>
      <c r="M78" s="277"/>
      <c r="N78" s="277"/>
      <c r="O78" s="277"/>
      <c r="P78" s="277"/>
    </row>
    <row r="79" spans="2:17" ht="18">
      <c r="B79" s="304" t="s">
        <v>271</v>
      </c>
      <c r="C79" s="277"/>
      <c r="D79" s="324" t="str">
        <f>MID(ТЗ!O76,3,11)</f>
        <v xml:space="preserve">20.08.2026 </v>
      </c>
      <c r="E79" s="277"/>
      <c r="F79" s="281"/>
      <c r="G79" s="277"/>
      <c r="H79" s="277"/>
      <c r="I79" s="277"/>
      <c r="J79" s="303"/>
      <c r="K79" s="277"/>
      <c r="L79" s="277"/>
      <c r="M79" s="277"/>
      <c r="N79" s="277"/>
      <c r="O79" s="277"/>
      <c r="P79" s="277"/>
    </row>
    <row r="80" spans="2:17" ht="18">
      <c r="B80" s="304" t="s">
        <v>272</v>
      </c>
      <c r="C80" s="277"/>
      <c r="D80" s="324" t="str">
        <f>MID(ТЗ!O76,17,27)</f>
        <v>31.03.2027</v>
      </c>
      <c r="E80" s="324"/>
      <c r="F80" s="281"/>
      <c r="G80" s="304"/>
      <c r="H80" s="277"/>
      <c r="I80" s="277"/>
      <c r="J80" s="303"/>
      <c r="K80" s="277"/>
      <c r="L80" s="277"/>
      <c r="M80" s="277"/>
      <c r="N80" s="277"/>
      <c r="O80" s="277"/>
      <c r="P80" s="277"/>
    </row>
    <row r="81" spans="2:20" ht="18">
      <c r="B81" s="277"/>
      <c r="C81" s="277"/>
      <c r="D81" s="277"/>
      <c r="E81" s="277"/>
      <c r="F81" s="277"/>
      <c r="G81" s="304"/>
      <c r="H81" s="277"/>
      <c r="I81" s="277"/>
      <c r="J81" s="277"/>
      <c r="K81" s="277"/>
      <c r="L81" s="277"/>
      <c r="M81" s="277"/>
      <c r="N81" s="277"/>
      <c r="O81" s="277"/>
      <c r="P81" s="277"/>
    </row>
    <row r="82" spans="2:20" hidden="1"/>
    <row r="83" spans="2:20" hidden="1"/>
    <row r="84" spans="2:20" hidden="1"/>
    <row r="86" spans="2:20" s="305" customFormat="1" hidden="1">
      <c r="B86" s="305" t="s">
        <v>273</v>
      </c>
    </row>
    <row r="87" spans="2:20" hidden="1"/>
    <row r="88" spans="2:20" s="239" customFormat="1" hidden="1">
      <c r="B88" s="457"/>
      <c r="C88" s="457"/>
      <c r="D88" s="457"/>
      <c r="E88" s="457"/>
      <c r="F88" s="457"/>
      <c r="G88" s="457"/>
      <c r="H88" s="306"/>
      <c r="I88" s="306"/>
      <c r="J88" s="458"/>
      <c r="K88" s="459"/>
      <c r="L88" s="459"/>
      <c r="M88" s="306"/>
      <c r="N88" s="460"/>
      <c r="O88" s="460"/>
      <c r="P88" s="460"/>
      <c r="Q88" s="242"/>
      <c r="R88" s="236"/>
      <c r="S88" s="236"/>
      <c r="T88" s="236"/>
    </row>
    <row r="89" spans="2:20" hidden="1">
      <c r="B89" s="255"/>
      <c r="C89" s="255"/>
      <c r="D89" s="255"/>
      <c r="E89" s="255"/>
      <c r="F89" s="255"/>
      <c r="G89" s="255"/>
      <c r="H89" s="255"/>
      <c r="I89" s="255"/>
      <c r="J89" s="453" t="s">
        <v>274</v>
      </c>
      <c r="K89" s="454"/>
      <c r="L89" s="454"/>
      <c r="M89" s="255"/>
      <c r="N89" s="455"/>
      <c r="O89" s="456"/>
      <c r="P89" s="456"/>
    </row>
    <row r="90" spans="2:20" s="239" customFormat="1" hidden="1">
      <c r="B90" s="457"/>
      <c r="C90" s="457"/>
      <c r="D90" s="457"/>
      <c r="E90" s="457"/>
      <c r="F90" s="457"/>
      <c r="G90" s="457"/>
      <c r="H90" s="306"/>
      <c r="I90" s="306"/>
      <c r="J90" s="458"/>
      <c r="K90" s="459"/>
      <c r="L90" s="459"/>
      <c r="M90" s="306"/>
      <c r="N90" s="460"/>
      <c r="O90" s="460"/>
      <c r="P90" s="460"/>
      <c r="Q90" s="242"/>
      <c r="R90" s="236"/>
      <c r="S90" s="236"/>
      <c r="T90" s="236"/>
    </row>
    <row r="91" spans="2:20" hidden="1">
      <c r="B91" s="255"/>
      <c r="C91" s="255"/>
      <c r="D91" s="255"/>
      <c r="E91" s="255"/>
      <c r="F91" s="255"/>
      <c r="G91" s="255"/>
      <c r="H91" s="255"/>
      <c r="I91" s="255"/>
      <c r="J91" s="453" t="s">
        <v>274</v>
      </c>
      <c r="K91" s="454"/>
      <c r="L91" s="454"/>
      <c r="M91" s="255"/>
      <c r="N91" s="455"/>
      <c r="O91" s="456"/>
      <c r="P91" s="456"/>
    </row>
    <row r="92" spans="2:20">
      <c r="B92" s="457" t="s">
        <v>275</v>
      </c>
      <c r="C92" s="457"/>
      <c r="D92" s="457"/>
      <c r="E92" s="457"/>
      <c r="F92" s="457"/>
      <c r="G92" s="457"/>
      <c r="H92" s="306"/>
      <c r="I92" s="306"/>
      <c r="J92" s="458"/>
      <c r="K92" s="459"/>
      <c r="L92" s="459"/>
      <c r="M92" s="306"/>
      <c r="N92" s="460" t="s">
        <v>24</v>
      </c>
      <c r="O92" s="460"/>
      <c r="P92" s="460"/>
    </row>
    <row r="93" spans="2:20">
      <c r="B93" s="255"/>
      <c r="C93" s="255"/>
      <c r="D93" s="255"/>
      <c r="E93" s="255"/>
      <c r="F93" s="255"/>
      <c r="G93" s="255"/>
      <c r="H93" s="255"/>
      <c r="I93" s="255"/>
      <c r="J93" s="453" t="s">
        <v>274</v>
      </c>
      <c r="K93" s="454"/>
      <c r="L93" s="454"/>
      <c r="M93" s="255"/>
      <c r="N93" s="455"/>
      <c r="O93" s="456"/>
      <c r="P93" s="456"/>
      <c r="Q93" s="239"/>
    </row>
    <row r="94" spans="2:20">
      <c r="B94" s="258"/>
      <c r="C94" s="258"/>
      <c r="D94" s="258"/>
      <c r="E94" s="258"/>
      <c r="F94" s="258"/>
      <c r="G94" s="258"/>
      <c r="I94" s="257"/>
      <c r="J94" s="257"/>
      <c r="K94" s="257"/>
      <c r="L94" s="257"/>
      <c r="O94" s="278"/>
      <c r="P94" s="278"/>
      <c r="Q94" s="278"/>
    </row>
  </sheetData>
  <mergeCells count="87">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tabSelected="1" view="pageBreakPreview" zoomScaleNormal="100" zoomScaleSheetLayoutView="100" workbookViewId="0">
      <selection activeCell="B59" sqref="B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I-354892</v>
      </c>
      <c r="B1" s="529"/>
      <c r="C1" s="529"/>
    </row>
    <row r="2" spans="1:3" ht="13.5" customHeight="1">
      <c r="A2" s="194" t="s">
        <v>231</v>
      </c>
      <c r="B2" s="195">
        <f>B27</f>
        <v>46237</v>
      </c>
      <c r="C2" s="136" t="str">
        <f>ТЗ!G7</f>
        <v xml:space="preserve">082-0037657 </v>
      </c>
    </row>
    <row r="3" spans="1:3" ht="26.25" customHeight="1">
      <c r="A3" s="527" t="s">
        <v>234</v>
      </c>
      <c r="B3" s="527"/>
      <c r="C3" s="527"/>
    </row>
    <row r="4" spans="1:3" hidden="1">
      <c r="A4" s="4"/>
      <c r="B4" s="4"/>
      <c r="C4" s="4"/>
    </row>
    <row r="5" spans="1:3" s="14" customFormat="1" ht="76.5" customHeight="1">
      <c r="A5" s="520" t="s">
        <v>286</v>
      </c>
      <c r="B5" s="520"/>
      <c r="C5" s="520"/>
    </row>
    <row r="6" spans="1:3" ht="0.75" customHeight="1">
      <c r="A6" s="524"/>
      <c r="B6" s="524"/>
      <c r="C6" s="524"/>
    </row>
    <row r="7" spans="1:3" ht="65.25" customHeight="1">
      <c r="A7" s="521" t="str">
        <f>ТЗ!G22</f>
        <v>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v>
      </c>
      <c r="B7" s="521"/>
      <c r="C7" s="521"/>
    </row>
    <row r="8" spans="1:3" ht="21" customHeight="1">
      <c r="A8" s="15" t="s">
        <v>64</v>
      </c>
      <c r="B8" s="16"/>
      <c r="C8" s="16"/>
    </row>
    <row r="9" spans="1:3" ht="83.25" customHeight="1">
      <c r="A9" s="520" t="s">
        <v>287</v>
      </c>
      <c r="B9" s="520"/>
      <c r="C9" s="520"/>
    </row>
    <row r="10" spans="1:3" ht="164.25" customHeight="1">
      <c r="A10" s="522" t="s">
        <v>65</v>
      </c>
      <c r="B10" s="522"/>
      <c r="C10" s="522"/>
    </row>
    <row r="11" spans="1:3" ht="18" customHeight="1">
      <c r="A11" s="527" t="s">
        <v>27</v>
      </c>
      <c r="B11" s="528"/>
      <c r="C11" s="528"/>
    </row>
    <row r="12" spans="1:3" ht="44.25" customHeight="1">
      <c r="A12" s="520" t="s">
        <v>66</v>
      </c>
      <c r="B12" s="520"/>
      <c r="C12" s="520"/>
    </row>
    <row r="13" spans="1:3" ht="18" customHeight="1">
      <c r="A13" s="522" t="s">
        <v>67</v>
      </c>
      <c r="B13" s="522"/>
      <c r="C13" s="522"/>
    </row>
    <row r="14" spans="1:3" ht="18" customHeight="1">
      <c r="A14" s="522" t="s">
        <v>68</v>
      </c>
      <c r="B14" s="522"/>
      <c r="C14" s="522"/>
    </row>
    <row r="15" spans="1:3" ht="21" customHeight="1">
      <c r="A15" s="521" t="s">
        <v>28</v>
      </c>
      <c r="B15" s="520"/>
      <c r="C15" s="520"/>
    </row>
    <row r="16" spans="1:3" ht="155.25" customHeight="1">
      <c r="A16" s="524" t="s">
        <v>293</v>
      </c>
      <c r="B16" s="524"/>
      <c r="C16" s="524"/>
    </row>
    <row r="17" spans="1:3" ht="25.5" customHeight="1">
      <c r="A17" s="524" t="s">
        <v>29</v>
      </c>
      <c r="B17" s="524"/>
      <c r="C17" s="524"/>
    </row>
    <row r="18" spans="1:3" ht="22.5" customHeight="1">
      <c r="A18" s="524" t="s">
        <v>288</v>
      </c>
      <c r="B18" s="524"/>
      <c r="C18" s="5"/>
    </row>
    <row r="19" spans="1:3" ht="57" customHeight="1">
      <c r="A19" s="524" t="str">
        <f>A7</f>
        <v>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v>
      </c>
      <c r="B19" s="524"/>
      <c r="C19" s="524"/>
    </row>
    <row r="20" spans="1:3" ht="77.25" customHeight="1">
      <c r="A20" s="525" t="s">
        <v>30</v>
      </c>
      <c r="B20" s="525"/>
      <c r="C20" s="525"/>
    </row>
    <row r="21" spans="1:3" ht="31.5" customHeight="1">
      <c r="A21" s="526" t="s">
        <v>289</v>
      </c>
      <c r="B21" s="526"/>
      <c r="C21" s="526"/>
    </row>
    <row r="22" spans="1:3" ht="36.75" hidden="1" customHeight="1">
      <c r="A22" s="17" t="s">
        <v>69</v>
      </c>
      <c r="B22" s="132">
        <f>ТЗ!G59</f>
        <v>56294.34</v>
      </c>
      <c r="C22" s="17"/>
    </row>
    <row r="23" spans="1:3" ht="27" customHeight="1">
      <c r="A23" s="17" t="s">
        <v>290</v>
      </c>
      <c r="B23" s="308">
        <f>ТЗ!O59</f>
        <v>68679.09</v>
      </c>
      <c r="C23" s="17" t="s">
        <v>311</v>
      </c>
    </row>
    <row r="24" spans="1:3" ht="24.75" customHeight="1">
      <c r="A24" s="525" t="s">
        <v>291</v>
      </c>
      <c r="B24" s="525"/>
      <c r="C24" s="525"/>
    </row>
    <row r="25" spans="1:3" ht="169.5" customHeight="1">
      <c r="A25" s="520" t="s">
        <v>70</v>
      </c>
      <c r="B25" s="520"/>
      <c r="C25" s="520"/>
    </row>
    <row r="26" spans="1:3" ht="21.75" customHeight="1">
      <c r="A26" s="524" t="s">
        <v>71</v>
      </c>
      <c r="B26" s="522"/>
      <c r="C26" s="522"/>
    </row>
    <row r="27" spans="1:3" ht="25.5" customHeight="1">
      <c r="A27" s="18" t="s">
        <v>31</v>
      </c>
      <c r="B27" s="309">
        <v>46237</v>
      </c>
      <c r="C27" s="18"/>
    </row>
    <row r="28" spans="1:3" ht="48.75" customHeight="1">
      <c r="A28" s="18" t="s">
        <v>32</v>
      </c>
      <c r="B28" s="309">
        <v>46239</v>
      </c>
      <c r="C28" s="18" t="s">
        <v>292</v>
      </c>
    </row>
    <row r="29" spans="1:3" ht="19.5" hidden="1" customHeight="1">
      <c r="A29" s="520" t="s">
        <v>33</v>
      </c>
      <c r="B29" s="520"/>
      <c r="C29" s="520"/>
    </row>
    <row r="30" spans="1:3" ht="24" hidden="1" customHeight="1">
      <c r="A30" s="18" t="s">
        <v>34</v>
      </c>
      <c r="B30" s="6">
        <f>B28</f>
        <v>46239</v>
      </c>
      <c r="C30" s="7"/>
    </row>
    <row r="31" spans="1:3" ht="356.25" hidden="1" customHeight="1">
      <c r="A31" s="519" t="s">
        <v>54</v>
      </c>
      <c r="B31" s="519"/>
      <c r="C31" s="519"/>
    </row>
    <row r="32" spans="1:3" ht="114.75" hidden="1" customHeight="1">
      <c r="A32" s="519"/>
      <c r="B32" s="519"/>
      <c r="C32" s="519"/>
    </row>
    <row r="33" spans="1:3" ht="234" hidden="1" customHeight="1">
      <c r="A33" s="519" t="s">
        <v>49</v>
      </c>
      <c r="B33" s="519"/>
      <c r="C33" s="519"/>
    </row>
    <row r="34" spans="1:3" ht="182.25" hidden="1" customHeight="1">
      <c r="A34" s="519" t="s">
        <v>50</v>
      </c>
      <c r="B34" s="519"/>
      <c r="C34" s="519"/>
    </row>
    <row r="35" spans="1:3" ht="114.75" hidden="1" customHeight="1">
      <c r="A35" s="523" t="s">
        <v>51</v>
      </c>
      <c r="B35" s="523"/>
      <c r="C35" s="523"/>
    </row>
    <row r="36" spans="1:3" ht="189" hidden="1" customHeight="1">
      <c r="A36" s="522" t="s">
        <v>53</v>
      </c>
      <c r="B36" s="522"/>
      <c r="C36" s="522"/>
    </row>
    <row r="37" spans="1:3" ht="264.75" hidden="1" customHeight="1">
      <c r="A37" s="520" t="s">
        <v>52</v>
      </c>
      <c r="B37" s="520"/>
      <c r="C37" s="520"/>
    </row>
    <row r="38" spans="1:3" s="8" customFormat="1" ht="63.75" hidden="1" customHeight="1">
      <c r="A38" s="520" t="s">
        <v>35</v>
      </c>
      <c r="B38" s="520"/>
      <c r="C38" s="520"/>
    </row>
    <row r="39" spans="1:3" ht="150" hidden="1" customHeight="1">
      <c r="A39" s="520" t="s">
        <v>55</v>
      </c>
      <c r="B39" s="520"/>
      <c r="C39" s="520"/>
    </row>
    <row r="40" spans="1:3" ht="234.75" hidden="1" customHeight="1">
      <c r="A40" s="520" t="s">
        <v>56</v>
      </c>
      <c r="B40" s="520"/>
      <c r="C40" s="520"/>
    </row>
    <row r="41" spans="1:3" ht="252.75" hidden="1" customHeight="1">
      <c r="A41" s="520" t="s">
        <v>57</v>
      </c>
      <c r="B41" s="520"/>
      <c r="C41" s="520"/>
    </row>
    <row r="42" spans="1:3" ht="339" hidden="1" customHeight="1">
      <c r="A42" s="520" t="s">
        <v>58</v>
      </c>
      <c r="B42" s="520"/>
      <c r="C42" s="520"/>
    </row>
    <row r="43" spans="1:3" ht="360" hidden="1" customHeight="1">
      <c r="A43" s="520" t="s">
        <v>36</v>
      </c>
      <c r="B43" s="520"/>
      <c r="C43" s="520"/>
    </row>
    <row r="44" spans="1:3" ht="158.25" hidden="1" customHeight="1">
      <c r="A44" s="520" t="s">
        <v>37</v>
      </c>
      <c r="B44" s="520"/>
      <c r="C44" s="520"/>
    </row>
    <row r="45" spans="1:3" ht="60" hidden="1" customHeight="1">
      <c r="A45" s="520" t="s">
        <v>59</v>
      </c>
      <c r="B45" s="520"/>
      <c r="C45" s="520"/>
    </row>
    <row r="46" spans="1:3" ht="293.25" hidden="1" customHeight="1">
      <c r="A46" s="520" t="s">
        <v>60</v>
      </c>
      <c r="B46" s="520"/>
      <c r="C46" s="520"/>
    </row>
    <row r="47" spans="1:3" ht="308.25" hidden="1" customHeight="1">
      <c r="A47" s="520" t="s">
        <v>61</v>
      </c>
      <c r="B47" s="520"/>
      <c r="C47" s="520"/>
    </row>
    <row r="48" spans="1:3" ht="409.6" hidden="1" customHeight="1">
      <c r="A48" s="520" t="s">
        <v>38</v>
      </c>
      <c r="B48" s="520"/>
      <c r="C48" s="520"/>
    </row>
    <row r="49" spans="1:3" ht="308.25" hidden="1" customHeight="1">
      <c r="A49" s="520" t="s">
        <v>39</v>
      </c>
      <c r="B49" s="520"/>
      <c r="C49" s="520"/>
    </row>
    <row r="50" spans="1:3" ht="277.5" hidden="1" customHeight="1">
      <c r="A50" s="520" t="s">
        <v>40</v>
      </c>
      <c r="B50" s="520"/>
      <c r="C50" s="520"/>
    </row>
    <row r="51" spans="1:3" ht="114" hidden="1" customHeight="1">
      <c r="A51" s="520" t="s">
        <v>62</v>
      </c>
      <c r="B51" s="520"/>
      <c r="C51" s="520"/>
    </row>
    <row r="52" spans="1:3" ht="50.25" hidden="1" customHeight="1">
      <c r="A52" s="521" t="s">
        <v>63</v>
      </c>
      <c r="B52" s="520"/>
      <c r="C52" s="520"/>
    </row>
    <row r="53" spans="1:3" hidden="1"/>
    <row r="54" spans="1:3" hidden="1">
      <c r="A54" s="520"/>
      <c r="B54" s="520"/>
      <c r="C54" s="520"/>
    </row>
    <row r="55" spans="1:3" hidden="1">
      <c r="A55" s="520"/>
      <c r="B55" s="520"/>
      <c r="C55" s="520"/>
    </row>
    <row r="56" spans="1:3" hidden="1">
      <c r="A56" s="520"/>
      <c r="B56" s="520"/>
      <c r="C56" s="520"/>
    </row>
    <row r="57" spans="1:3" hidden="1">
      <c r="A57" s="520"/>
      <c r="B57" s="520"/>
      <c r="C57" s="520"/>
    </row>
    <row r="58" spans="1:3" ht="39.75" hidden="1" customHeight="1">
      <c r="A58" s="2" t="s">
        <v>41</v>
      </c>
      <c r="C58" s="2" t="s">
        <v>26</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zoomScale="60" zoomScaleNormal="70" workbookViewId="0">
      <selection activeCell="G16" sqref="G16"/>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54" t="s">
        <v>72</v>
      </c>
      <c r="C1" s="554"/>
      <c r="D1" s="554"/>
      <c r="E1" s="554"/>
      <c r="F1" s="554"/>
      <c r="G1" s="554"/>
      <c r="H1" s="554"/>
      <c r="I1" s="554"/>
      <c r="J1" s="554"/>
      <c r="K1" s="554"/>
      <c r="L1" s="554"/>
      <c r="M1" s="20"/>
      <c r="N1" s="20"/>
      <c r="O1" s="20"/>
      <c r="P1" s="20"/>
      <c r="Q1" s="20"/>
    </row>
    <row r="2" spans="1:17" s="12" customFormat="1" ht="43.5" customHeight="1">
      <c r="B2" s="554" t="s">
        <v>294</v>
      </c>
      <c r="C2" s="554"/>
      <c r="D2" s="554"/>
      <c r="E2" s="554"/>
      <c r="F2" s="554"/>
      <c r="G2" s="554"/>
      <c r="H2" s="554"/>
      <c r="I2" s="554"/>
      <c r="J2" s="554"/>
      <c r="K2" s="554"/>
      <c r="L2" s="554"/>
      <c r="M2" s="19"/>
      <c r="N2" s="19"/>
      <c r="O2" s="19"/>
      <c r="P2" s="19"/>
      <c r="Q2" s="19"/>
    </row>
    <row r="3" spans="1:17" s="10" customFormat="1" ht="59.25" customHeight="1">
      <c r="B3" s="555" t="str">
        <f>ТЗ!G22</f>
        <v>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v>
      </c>
      <c r="C3" s="555"/>
      <c r="D3" s="555"/>
      <c r="E3" s="555"/>
      <c r="F3" s="555"/>
      <c r="G3" s="555"/>
      <c r="H3" s="555"/>
      <c r="I3" s="555"/>
      <c r="J3" s="555"/>
      <c r="K3" s="555"/>
      <c r="L3" s="555"/>
      <c r="M3" s="22"/>
      <c r="N3" s="22"/>
      <c r="O3" s="22"/>
      <c r="P3" s="22"/>
      <c r="Q3" s="22"/>
    </row>
    <row r="4" spans="1:17" s="10" customFormat="1" ht="76.5" customHeight="1">
      <c r="B4" s="133" t="str">
        <f>MID(Приглашение!A1,3,6)</f>
        <v>354892</v>
      </c>
      <c r="C4" s="11"/>
      <c r="D4" s="11"/>
      <c r="E4" s="11"/>
      <c r="F4" s="11"/>
      <c r="G4" s="11"/>
      <c r="H4" s="11"/>
      <c r="J4" s="23" t="s">
        <v>313</v>
      </c>
      <c r="K4" s="23"/>
      <c r="L4" s="11"/>
      <c r="M4" s="11"/>
      <c r="N4" s="11"/>
      <c r="O4" s="11"/>
      <c r="P4" s="11"/>
      <c r="Q4" s="11"/>
    </row>
    <row r="5" spans="1:17" s="10" customFormat="1" ht="41.25" customHeight="1">
      <c r="A5" s="9" t="s">
        <v>101</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47" t="s">
        <v>73</v>
      </c>
      <c r="B7" s="547"/>
      <c r="C7" s="547" t="s">
        <v>74</v>
      </c>
      <c r="D7" s="545" t="s">
        <v>75</v>
      </c>
      <c r="E7" s="545" t="s">
        <v>76</v>
      </c>
      <c r="F7" s="545" t="s">
        <v>81</v>
      </c>
      <c r="G7" s="545" t="s">
        <v>77</v>
      </c>
      <c r="H7" s="533" t="s">
        <v>78</v>
      </c>
      <c r="I7" s="535"/>
      <c r="J7" s="530" t="s">
        <v>79</v>
      </c>
      <c r="K7" s="531"/>
      <c r="L7" s="532"/>
      <c r="M7" s="11"/>
      <c r="N7" s="11"/>
      <c r="O7" s="11"/>
      <c r="P7" s="11"/>
      <c r="Q7" s="11"/>
    </row>
    <row r="8" spans="1:17" s="10" customFormat="1" ht="57" customHeight="1">
      <c r="A8" s="547"/>
      <c r="B8" s="547"/>
      <c r="C8" s="547"/>
      <c r="D8" s="546"/>
      <c r="E8" s="546"/>
      <c r="F8" s="546"/>
      <c r="G8" s="546"/>
      <c r="H8" s="536"/>
      <c r="I8" s="538"/>
      <c r="J8" s="25" t="s">
        <v>80</v>
      </c>
      <c r="K8" s="25" t="s">
        <v>314</v>
      </c>
      <c r="L8" s="46" t="s">
        <v>315</v>
      </c>
      <c r="M8" s="11"/>
      <c r="N8" s="11"/>
      <c r="O8" s="11"/>
      <c r="P8" s="11"/>
      <c r="Q8" s="11"/>
    </row>
    <row r="9" spans="1:17" s="21" customFormat="1" ht="123.75" customHeight="1">
      <c r="A9" s="559" t="s">
        <v>82</v>
      </c>
      <c r="B9" s="560"/>
      <c r="C9" s="26" t="s">
        <v>46</v>
      </c>
      <c r="D9" s="26" t="str">
        <f>ТЗ!G7</f>
        <v xml:space="preserve">082-0037657 </v>
      </c>
      <c r="E9" s="26" t="s">
        <v>195</v>
      </c>
      <c r="F9" s="26" t="s">
        <v>46</v>
      </c>
      <c r="G9" s="27" t="str">
        <f>ТЗ!O76</f>
        <v>с 20.08.2026 по 31.03.2027</v>
      </c>
      <c r="H9" s="338" t="s">
        <v>83</v>
      </c>
      <c r="I9" s="340"/>
      <c r="J9" s="28">
        <f>ТЗ!G59</f>
        <v>56294.34</v>
      </c>
      <c r="K9" s="28">
        <f>J9*0.2</f>
        <v>11258.868</v>
      </c>
      <c r="L9" s="28">
        <f>ТЗ!O59</f>
        <v>68679.09</v>
      </c>
    </row>
    <row r="10" spans="1:17" s="10" customFormat="1" ht="27" customHeight="1">
      <c r="A10" s="561"/>
      <c r="B10" s="561"/>
      <c r="C10" s="29"/>
      <c r="D10" s="24"/>
      <c r="E10" s="24"/>
      <c r="F10" s="24"/>
      <c r="G10" s="24"/>
      <c r="H10" s="24"/>
      <c r="I10" s="12"/>
      <c r="J10" s="12"/>
      <c r="K10" s="24"/>
      <c r="L10" s="24"/>
      <c r="M10" s="11"/>
      <c r="N10" s="11"/>
      <c r="O10" s="11"/>
      <c r="P10" s="11"/>
      <c r="Q10" s="11"/>
    </row>
    <row r="11" spans="1:17" s="10" customFormat="1" ht="41.25" customHeight="1">
      <c r="A11" s="30" t="s">
        <v>84</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47" t="s">
        <v>42</v>
      </c>
      <c r="B13" s="547" t="s">
        <v>43</v>
      </c>
      <c r="C13" s="556" t="s">
        <v>44</v>
      </c>
      <c r="D13" s="556" t="s">
        <v>45</v>
      </c>
      <c r="E13" s="557" t="s">
        <v>85</v>
      </c>
      <c r="F13" s="557" t="s">
        <v>86</v>
      </c>
      <c r="G13" s="557" t="s">
        <v>87</v>
      </c>
      <c r="H13" s="545" t="s">
        <v>316</v>
      </c>
      <c r="I13" s="547" t="s">
        <v>88</v>
      </c>
      <c r="J13" s="550"/>
      <c r="K13" s="550"/>
      <c r="L13" s="550"/>
    </row>
    <row r="14" spans="1:17" s="10" customFormat="1" ht="15" customHeight="1">
      <c r="A14" s="547"/>
      <c r="B14" s="547"/>
      <c r="C14" s="556"/>
      <c r="D14" s="556"/>
      <c r="E14" s="558"/>
      <c r="F14" s="558"/>
      <c r="G14" s="558"/>
      <c r="H14" s="558"/>
      <c r="I14" s="547"/>
      <c r="J14" s="550"/>
      <c r="K14" s="550"/>
      <c r="L14" s="550"/>
    </row>
    <row r="15" spans="1:17" s="10" customFormat="1" ht="60" customHeight="1">
      <c r="A15" s="547"/>
      <c r="B15" s="547"/>
      <c r="C15" s="556"/>
      <c r="D15" s="556"/>
      <c r="E15" s="546"/>
      <c r="F15" s="546"/>
      <c r="G15" s="546"/>
      <c r="H15" s="546"/>
      <c r="I15" s="547"/>
      <c r="J15" s="550"/>
      <c r="K15" s="550"/>
      <c r="L15" s="550"/>
    </row>
    <row r="16" spans="1:17" s="10" customFormat="1" ht="122.25" customHeight="1">
      <c r="A16" s="32">
        <v>1</v>
      </c>
      <c r="B16" s="32" t="s">
        <v>318</v>
      </c>
      <c r="C16" s="26" t="s">
        <v>46</v>
      </c>
      <c r="D16" s="26" t="s">
        <v>46</v>
      </c>
      <c r="E16" s="33" t="str">
        <f>G9</f>
        <v>с 20.08.2026 по 31.03.2027</v>
      </c>
      <c r="F16" s="32" t="str">
        <f>H9</f>
        <v>в срок не позднее 7 (семь) рабочих дней со дня подписания акта КС-2 и справки КС-3</v>
      </c>
      <c r="G16" s="200">
        <f>H16/1.22</f>
        <v>238962.6229508197</v>
      </c>
      <c r="H16" s="307">
        <v>291534.40000000002</v>
      </c>
      <c r="I16" s="32"/>
      <c r="J16" s="35"/>
      <c r="K16" s="36"/>
      <c r="L16" s="37"/>
    </row>
    <row r="17" spans="1:12" s="10" customFormat="1" ht="118.5" hidden="1" customHeight="1">
      <c r="A17" s="32">
        <v>2</v>
      </c>
      <c r="B17" s="201" t="s">
        <v>237</v>
      </c>
      <c r="C17" s="32" t="s">
        <v>46</v>
      </c>
      <c r="D17" s="33" t="s">
        <v>46</v>
      </c>
      <c r="E17" s="33" t="str">
        <f>G9</f>
        <v>с 20.08.2026 по 31.03.2027</v>
      </c>
      <c r="F17" s="202" t="str">
        <f>F16</f>
        <v>в срок не позднее 7 (семь) рабочих дней со дня подписания акта КС-2 и справки КС-3</v>
      </c>
      <c r="G17" s="200">
        <f>H17/1.2</f>
        <v>106567.5</v>
      </c>
      <c r="H17" s="34">
        <v>127881</v>
      </c>
      <c r="I17" s="32" t="s">
        <v>236</v>
      </c>
      <c r="J17" s="35"/>
      <c r="K17" s="36"/>
      <c r="L17" s="37"/>
    </row>
    <row r="18" spans="1:12" s="10" customFormat="1" ht="27" customHeight="1">
      <c r="A18" s="12"/>
      <c r="B18" s="549"/>
      <c r="C18" s="549"/>
      <c r="D18" s="549"/>
      <c r="E18" s="549"/>
      <c r="F18" s="549"/>
      <c r="G18" s="549"/>
      <c r="H18" s="549"/>
      <c r="I18" s="549"/>
      <c r="J18" s="549"/>
      <c r="K18" s="549"/>
      <c r="L18" s="549"/>
    </row>
    <row r="19" spans="1:12" s="10" customFormat="1" ht="27" customHeight="1">
      <c r="A19" s="9" t="s">
        <v>89</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33" t="s">
        <v>90</v>
      </c>
      <c r="B21" s="534"/>
      <c r="C21" s="534"/>
      <c r="D21" s="535"/>
      <c r="E21" s="540" t="s">
        <v>94</v>
      </c>
      <c r="F21" s="541"/>
      <c r="G21" s="541"/>
      <c r="H21" s="542"/>
      <c r="I21" s="39"/>
      <c r="J21" s="38"/>
      <c r="K21" s="38"/>
      <c r="L21" s="38"/>
    </row>
    <row r="22" spans="1:12" s="10" customFormat="1" ht="44.25" customHeight="1">
      <c r="A22" s="536"/>
      <c r="B22" s="537"/>
      <c r="C22" s="537"/>
      <c r="D22" s="538"/>
      <c r="E22" s="539" t="s">
        <v>95</v>
      </c>
      <c r="F22" s="539"/>
      <c r="G22" s="543" t="s">
        <v>96</v>
      </c>
      <c r="H22" s="543" t="s">
        <v>97</v>
      </c>
      <c r="I22" s="38"/>
      <c r="J22" s="38"/>
      <c r="K22" s="38"/>
      <c r="L22" s="38"/>
    </row>
    <row r="23" spans="1:12" s="10" customFormat="1" ht="78.75" customHeight="1">
      <c r="A23" s="25" t="s">
        <v>91</v>
      </c>
      <c r="B23" s="40"/>
      <c r="C23" s="40" t="s">
        <v>92</v>
      </c>
      <c r="D23" s="40" t="s">
        <v>93</v>
      </c>
      <c r="E23" s="41" t="s">
        <v>80</v>
      </c>
      <c r="F23" s="41" t="s">
        <v>317</v>
      </c>
      <c r="G23" s="544"/>
      <c r="H23" s="544"/>
      <c r="I23" s="38"/>
      <c r="J23" s="38"/>
      <c r="K23" s="38"/>
      <c r="L23" s="38"/>
    </row>
    <row r="24" spans="1:12" s="10" customFormat="1" ht="118.5" customHeight="1">
      <c r="A24" s="552" t="str">
        <f>B16</f>
        <v>ООО "Домсервис"</v>
      </c>
      <c r="B24" s="553"/>
      <c r="C24" s="32">
        <v>5009088601</v>
      </c>
      <c r="D24" s="134" t="str">
        <f>D16</f>
        <v>ДА</v>
      </c>
      <c r="E24" s="196">
        <f>G16</f>
        <v>238962.6229508197</v>
      </c>
      <c r="F24" s="196">
        <f>H16</f>
        <v>291534.40000000002</v>
      </c>
      <c r="G24" s="135" t="str">
        <f>F16</f>
        <v>в срок не позднее 7 (семь) рабочих дней со дня подписания акта КС-2 и справки КС-3</v>
      </c>
      <c r="H24" s="134" t="str">
        <f>E16</f>
        <v>с 20.08.2026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99" customFormat="1" ht="50.25" hidden="1" customHeight="1">
      <c r="A26" s="9" t="s">
        <v>235</v>
      </c>
      <c r="B26" s="198"/>
      <c r="C26" s="198"/>
      <c r="D26" s="198"/>
      <c r="E26" s="198"/>
      <c r="F26" s="198"/>
      <c r="G26" s="198"/>
      <c r="H26" s="198"/>
      <c r="I26" s="198"/>
      <c r="J26" s="198"/>
      <c r="K26" s="198"/>
      <c r="L26" s="198"/>
    </row>
    <row r="27" spans="1:12" s="10" customFormat="1" ht="84" customHeight="1">
      <c r="A27" s="12"/>
      <c r="B27" s="548" t="s">
        <v>47</v>
      </c>
      <c r="C27" s="548"/>
      <c r="D27" s="204"/>
      <c r="E27" s="204"/>
      <c r="F27" s="42"/>
      <c r="G27" s="43"/>
      <c r="H27" s="43" t="s">
        <v>48</v>
      </c>
      <c r="I27" s="12"/>
      <c r="J27" s="12"/>
      <c r="K27" s="12"/>
      <c r="L27" s="12"/>
    </row>
    <row r="28" spans="1:12" s="10" customFormat="1" ht="72" customHeight="1">
      <c r="A28" s="12"/>
      <c r="B28" s="548" t="s">
        <v>309</v>
      </c>
      <c r="C28" s="548"/>
      <c r="D28" s="44"/>
      <c r="E28" s="44"/>
      <c r="F28" s="12"/>
      <c r="G28" s="197"/>
      <c r="H28" s="197" t="s">
        <v>310</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98</v>
      </c>
      <c r="C30" s="12"/>
      <c r="D30" s="12"/>
      <c r="E30" s="12"/>
      <c r="F30" s="12"/>
      <c r="G30" s="12"/>
      <c r="H30" s="12" t="s">
        <v>24</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99</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551" t="s">
        <v>276</v>
      </c>
      <c r="C36" s="551"/>
      <c r="D36" s="551"/>
      <c r="E36" s="12"/>
      <c r="F36" s="12"/>
      <c r="G36" s="12"/>
      <c r="H36" s="12" t="s">
        <v>277</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100</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295</v>
      </c>
      <c r="B41" s="12"/>
      <c r="C41" s="12"/>
      <c r="D41" s="12"/>
      <c r="E41" s="12"/>
      <c r="F41" s="12"/>
      <c r="G41" s="12"/>
      <c r="H41" s="12"/>
      <c r="I41" s="12"/>
      <c r="J41" s="12"/>
      <c r="K41" s="12"/>
      <c r="L41" s="12"/>
    </row>
    <row r="42" spans="1:12" s="10" customFormat="1" ht="23.25">
      <c r="A42" s="45" t="s">
        <v>304</v>
      </c>
      <c r="B42" s="12"/>
      <c r="C42" s="12"/>
      <c r="D42" s="12"/>
      <c r="E42" s="12"/>
      <c r="F42" s="12"/>
      <c r="G42" s="12"/>
      <c r="H42" s="12"/>
      <c r="I42" s="12"/>
      <c r="J42" s="12"/>
      <c r="K42" s="12"/>
      <c r="L42" s="12"/>
    </row>
    <row r="43" spans="1:12" s="10" customFormat="1" ht="23.25">
      <c r="A43" s="45" t="s">
        <v>305</v>
      </c>
      <c r="B43" s="12"/>
      <c r="C43" s="12"/>
      <c r="D43" s="12"/>
      <c r="E43" s="12"/>
      <c r="F43" s="12"/>
      <c r="G43" s="12"/>
      <c r="H43" s="12"/>
      <c r="I43" s="12"/>
      <c r="J43" s="12"/>
      <c r="K43" s="12"/>
      <c r="L43" s="12"/>
    </row>
    <row r="44" spans="1:12" s="10" customFormat="1" ht="23.25">
      <c r="A44" s="45" t="s">
        <v>306</v>
      </c>
      <c r="B44" s="12"/>
      <c r="C44" s="12"/>
      <c r="D44" s="12"/>
      <c r="E44" s="12"/>
      <c r="F44" s="12"/>
      <c r="G44" s="12"/>
      <c r="H44" s="12"/>
      <c r="I44" s="12"/>
      <c r="J44" s="12"/>
      <c r="K44" s="12"/>
      <c r="L44" s="12"/>
    </row>
    <row r="45" spans="1:12" s="10" customFormat="1" ht="23.25">
      <c r="A45" s="45" t="s">
        <v>307</v>
      </c>
      <c r="B45" s="12"/>
      <c r="C45" s="12"/>
      <c r="D45" s="12"/>
      <c r="E45" s="12"/>
      <c r="F45" s="12"/>
      <c r="G45" s="12"/>
      <c r="H45" s="12"/>
      <c r="I45" s="12"/>
      <c r="J45" s="12"/>
      <c r="K45" s="12"/>
      <c r="L45" s="12"/>
    </row>
    <row r="46" spans="1:12" s="10" customFormat="1" ht="23.25">
      <c r="A46" s="45" t="s">
        <v>308</v>
      </c>
      <c r="B46" s="12"/>
      <c r="C46" s="12"/>
      <c r="D46" s="12"/>
      <c r="E46" s="12"/>
      <c r="F46" s="12"/>
      <c r="G46" s="12"/>
      <c r="H46" s="12"/>
      <c r="I46" s="12"/>
      <c r="J46" s="12"/>
      <c r="K46" s="12"/>
      <c r="L46" s="12"/>
    </row>
    <row r="47" spans="1:12" s="10" customFormat="1" ht="23.25">
      <c r="A47" s="45" t="s">
        <v>233</v>
      </c>
      <c r="B47" s="12"/>
      <c r="C47" s="12"/>
      <c r="D47" s="12"/>
      <c r="E47" s="12"/>
      <c r="F47" s="12"/>
      <c r="G47" s="12"/>
      <c r="H47" s="12"/>
      <c r="I47" s="12"/>
      <c r="J47" s="12"/>
      <c r="K47" s="12"/>
      <c r="L47" s="12"/>
    </row>
    <row r="48" spans="1:12" s="10" customFormat="1" ht="23.25">
      <c r="A48" s="45" t="s">
        <v>232</v>
      </c>
      <c r="B48" s="12"/>
      <c r="C48" s="12"/>
      <c r="D48" s="12"/>
      <c r="E48" s="12"/>
      <c r="F48" s="12"/>
      <c r="G48" s="12"/>
      <c r="H48" s="12"/>
      <c r="I48" s="12"/>
      <c r="J48" s="12"/>
      <c r="K48" s="12"/>
      <c r="L48" s="12"/>
    </row>
    <row r="49" spans="1:12" s="10" customFormat="1" ht="23.25">
      <c r="A49" s="45" t="s">
        <v>233</v>
      </c>
      <c r="B49" s="12"/>
      <c r="C49" s="12"/>
      <c r="D49" s="12"/>
      <c r="E49" s="12"/>
      <c r="F49" s="12"/>
      <c r="G49" s="12"/>
      <c r="H49" s="12"/>
      <c r="I49" s="12"/>
      <c r="J49" s="12"/>
      <c r="K49" s="12"/>
      <c r="L49" s="12"/>
    </row>
    <row r="50" spans="1:12" s="10" customFormat="1" ht="20.25"/>
    <row r="51" spans="1:12"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 ref="B27:C27"/>
    <mergeCell ref="B18:L18"/>
    <mergeCell ref="I13:I15"/>
    <mergeCell ref="J13:J15"/>
    <mergeCell ref="B36:D36"/>
    <mergeCell ref="B28:C28"/>
    <mergeCell ref="A24:B24"/>
    <mergeCell ref="J7:L7"/>
    <mergeCell ref="H9:I9"/>
    <mergeCell ref="A21:D22"/>
    <mergeCell ref="E22:F22"/>
    <mergeCell ref="E21:H21"/>
    <mergeCell ref="G22:G23"/>
    <mergeCell ref="H22:H23"/>
    <mergeCell ref="D7:D8"/>
    <mergeCell ref="E7:E8"/>
    <mergeCell ref="F7:F8"/>
    <mergeCell ref="G7:G8"/>
    <mergeCell ref="H7:I8"/>
    <mergeCell ref="C7:C8"/>
  </mergeCells>
  <hyperlinks>
    <hyperlink ref="A44"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N10" sqref="N10"/>
    </sheetView>
  </sheetViews>
  <sheetFormatPr defaultRowHeight="15"/>
  <cols>
    <col min="1" max="1" width="16.7109375" customWidth="1"/>
  </cols>
  <sheetData>
    <row r="1" spans="1:11" ht="25.5">
      <c r="A1" s="554" t="s">
        <v>296</v>
      </c>
      <c r="B1" s="554"/>
      <c r="C1" s="554"/>
      <c r="D1" s="554"/>
      <c r="E1" s="554"/>
      <c r="F1" s="554"/>
      <c r="G1" s="554"/>
      <c r="H1" s="554"/>
      <c r="I1" s="554"/>
      <c r="J1" s="554"/>
      <c r="K1" s="554"/>
    </row>
    <row r="3" spans="1:11" ht="75.75" customHeight="1">
      <c r="A3" s="316" t="s">
        <v>297</v>
      </c>
      <c r="B3" s="562" t="str">
        <f>АЗ!B3</f>
        <v>Выполнение СМР, ПНР полным иждивением Подрядчика по титулу: Строительство ЛЭП-0,4 кВ от РУ-0,4 кВ ТП-2999, ПС №366 "Донино", в т.ч. ПИР, МО, г. Раменское, уч. №348, к.н. 50:23:0020262:107 Ю8-25-303-282840(562536)</v>
      </c>
      <c r="C3" s="562"/>
      <c r="D3" s="562"/>
      <c r="E3" s="562"/>
      <c r="F3" s="562"/>
      <c r="G3" s="562"/>
      <c r="H3" s="562"/>
      <c r="I3" s="562"/>
      <c r="J3" s="562"/>
      <c r="K3" s="563"/>
    </row>
    <row r="4" spans="1:11" ht="18.75">
      <c r="A4" s="319"/>
      <c r="B4" s="320"/>
      <c r="C4" s="320"/>
      <c r="D4" s="320"/>
      <c r="E4" s="320"/>
      <c r="F4" s="320"/>
      <c r="G4" s="320"/>
      <c r="H4" s="320"/>
      <c r="I4" s="320"/>
      <c r="J4" s="320"/>
      <c r="K4" s="321"/>
    </row>
    <row r="5" spans="1:11" ht="18.75">
      <c r="A5" s="318" t="s">
        <v>298</v>
      </c>
      <c r="B5" s="322" t="str">
        <f>Приглашение!A1</f>
        <v>I-354892</v>
      </c>
      <c r="C5" s="314"/>
      <c r="D5" s="314"/>
      <c r="E5" s="314"/>
      <c r="F5" s="314"/>
      <c r="G5" s="314"/>
      <c r="H5" s="314"/>
      <c r="I5" s="314"/>
      <c r="J5" s="314"/>
      <c r="K5" s="315"/>
    </row>
    <row r="6" spans="1:11" ht="18.75">
      <c r="A6" s="317"/>
      <c r="B6" s="312"/>
      <c r="C6" s="312"/>
      <c r="D6" s="312"/>
      <c r="E6" s="312"/>
      <c r="F6" s="312"/>
      <c r="G6" s="312"/>
      <c r="H6" s="312"/>
      <c r="I6" s="312"/>
      <c r="J6" s="312"/>
      <c r="K6" s="313"/>
    </row>
    <row r="7" spans="1:11" ht="18.75">
      <c r="A7" s="318" t="s">
        <v>299</v>
      </c>
      <c r="B7" s="314" t="str">
        <f>АЗ!B16</f>
        <v>ООО "Домсервис"</v>
      </c>
      <c r="C7" s="314"/>
      <c r="D7" s="314"/>
      <c r="E7" s="314"/>
      <c r="F7" s="314"/>
      <c r="G7" s="314"/>
      <c r="H7" s="314"/>
      <c r="I7" s="314"/>
      <c r="J7" s="314"/>
      <c r="K7" s="315"/>
    </row>
    <row r="8" spans="1:11" ht="18.75">
      <c r="A8" s="310"/>
      <c r="B8" s="310"/>
      <c r="C8" s="310"/>
      <c r="D8" s="310"/>
      <c r="E8" s="310"/>
      <c r="F8" s="310"/>
      <c r="G8" s="310"/>
      <c r="H8" s="310"/>
      <c r="I8" s="310"/>
      <c r="J8" s="310"/>
      <c r="K8" s="310"/>
    </row>
    <row r="9" spans="1:11" ht="47.25" customHeight="1">
      <c r="A9" s="564" t="s">
        <v>301</v>
      </c>
      <c r="B9" s="564"/>
      <c r="C9" s="564"/>
      <c r="D9" s="564"/>
      <c r="E9" s="564"/>
      <c r="F9" s="564"/>
      <c r="G9" s="564"/>
      <c r="H9" s="564"/>
      <c r="I9" s="564"/>
      <c r="J9" s="564"/>
      <c r="K9" s="564"/>
    </row>
    <row r="10" spans="1:11" ht="47.25" customHeight="1">
      <c r="A10" s="323"/>
      <c r="B10" s="323"/>
      <c r="C10" s="323"/>
      <c r="D10" s="323"/>
      <c r="E10" s="323"/>
      <c r="F10" s="323"/>
      <c r="G10" s="323"/>
      <c r="H10" s="323"/>
      <c r="I10" s="323"/>
      <c r="J10" s="323"/>
      <c r="K10" s="323"/>
    </row>
    <row r="12" spans="1:11" ht="22.5">
      <c r="A12" s="311" t="s">
        <v>300</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Мысовская Ольга Сергеевна</cp:lastModifiedBy>
  <cp:lastPrinted>2026-07-23T08:44:44Z</cp:lastPrinted>
  <dcterms:created xsi:type="dcterms:W3CDTF">2015-06-02T06:24:43Z</dcterms:created>
  <dcterms:modified xsi:type="dcterms:W3CDTF">2026-07-23T08:46:40Z</dcterms:modified>
</cp:coreProperties>
</file>